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9320" windowHeight="12585"/>
  </bookViews>
  <sheets>
    <sheet name="для печати" sheetId="1" r:id="rId1"/>
  </sheets>
  <definedNames>
    <definedName name="_xlnm.Print_Area" localSheetId="0">'для печати'!$A$1:$J$3355</definedName>
  </definedNames>
  <calcPr calcId="145621"/>
</workbook>
</file>

<file path=xl/calcChain.xml><?xml version="1.0" encoding="utf-8"?>
<calcChain xmlns="http://schemas.openxmlformats.org/spreadsheetml/2006/main">
  <c r="D3358" i="1" l="1"/>
  <c r="D3357" i="1"/>
  <c r="J3349" i="1"/>
  <c r="I3349" i="1"/>
  <c r="H3349" i="1"/>
  <c r="G3349" i="1"/>
  <c r="E3349" i="1"/>
  <c r="J3348" i="1"/>
  <c r="I3348" i="1"/>
  <c r="H3348" i="1"/>
  <c r="G3348" i="1"/>
  <c r="E3348" i="1"/>
  <c r="J3347" i="1"/>
  <c r="I3347" i="1"/>
  <c r="H3347" i="1"/>
  <c r="G3347" i="1"/>
  <c r="E3347" i="1"/>
  <c r="J3343" i="1"/>
  <c r="I3343" i="1"/>
  <c r="H3343" i="1"/>
  <c r="G3343" i="1"/>
  <c r="E3343" i="1"/>
  <c r="J3342" i="1"/>
  <c r="I3342" i="1"/>
  <c r="H3342" i="1"/>
  <c r="G3342" i="1"/>
  <c r="E3342" i="1"/>
  <c r="J3341" i="1"/>
  <c r="I3341" i="1"/>
  <c r="H3341" i="1"/>
  <c r="G3341" i="1"/>
  <c r="E3341" i="1"/>
  <c r="J3337" i="1"/>
  <c r="J3355" i="1" s="1"/>
  <c r="I3337" i="1"/>
  <c r="I3355" i="1" s="1"/>
  <c r="H3337" i="1"/>
  <c r="H3355" i="1" s="1"/>
  <c r="G3337" i="1"/>
  <c r="G3355" i="1" s="1"/>
  <c r="E3337" i="1"/>
  <c r="E3355" i="1" s="1"/>
  <c r="J3336" i="1"/>
  <c r="J3354" i="1" s="1"/>
  <c r="I3336" i="1"/>
  <c r="I3354" i="1" s="1"/>
  <c r="H3336" i="1"/>
  <c r="H3354" i="1" s="1"/>
  <c r="G3336" i="1"/>
  <c r="G3354" i="1" s="1"/>
  <c r="E3336" i="1"/>
  <c r="E3354" i="1" s="1"/>
  <c r="J3335" i="1"/>
  <c r="J3353" i="1" s="1"/>
  <c r="I3335" i="1"/>
  <c r="I3353" i="1" s="1"/>
  <c r="H3335" i="1"/>
  <c r="H3353" i="1" s="1"/>
  <c r="G3335" i="1"/>
  <c r="G3353" i="1" s="1"/>
  <c r="E3335" i="1"/>
  <c r="E3353" i="1" s="1"/>
  <c r="E3310" i="1"/>
  <c r="E3309" i="1" s="1"/>
  <c r="E3308" i="1"/>
  <c r="J3304" i="1"/>
  <c r="I3304" i="1"/>
  <c r="I3303" i="1" s="1"/>
  <c r="I3302" i="1" s="1"/>
  <c r="H3304" i="1"/>
  <c r="E3304" i="1"/>
  <c r="J3303" i="1"/>
  <c r="J3302" i="1" s="1"/>
  <c r="H3303" i="1"/>
  <c r="H3302" i="1" s="1"/>
  <c r="E3303" i="1"/>
  <c r="E3302" i="1" s="1"/>
  <c r="E3314" i="1" s="1"/>
  <c r="J3283" i="1"/>
  <c r="J3282" i="1" s="1"/>
  <c r="J3281" i="1" s="1"/>
  <c r="I3283" i="1"/>
  <c r="H3283" i="1"/>
  <c r="H3282" i="1" s="1"/>
  <c r="H3281" i="1" s="1"/>
  <c r="E3283" i="1"/>
  <c r="E3282" i="1" s="1"/>
  <c r="E3281" i="1" s="1"/>
  <c r="I3282" i="1"/>
  <c r="I3281" i="1" s="1"/>
  <c r="J3226" i="1"/>
  <c r="I3226" i="1"/>
  <c r="H3226" i="1"/>
  <c r="E3226" i="1"/>
  <c r="I3225" i="1"/>
  <c r="I3224" i="1" s="1"/>
  <c r="J3220" i="1"/>
  <c r="I3220" i="1"/>
  <c r="H3220" i="1"/>
  <c r="G3220" i="1"/>
  <c r="E3220" i="1"/>
  <c r="J3219" i="1"/>
  <c r="J3218" i="1" s="1"/>
  <c r="H3219" i="1"/>
  <c r="H3218" i="1" s="1"/>
  <c r="E3219" i="1"/>
  <c r="E3218" i="1" s="1"/>
  <c r="E3208" i="1"/>
  <c r="J3204" i="1"/>
  <c r="I3204" i="1"/>
  <c r="H3204" i="1"/>
  <c r="G3204" i="1"/>
  <c r="E3204" i="1"/>
  <c r="J3201" i="1"/>
  <c r="I3201" i="1"/>
  <c r="H3201" i="1"/>
  <c r="G3201" i="1"/>
  <c r="E3201" i="1"/>
  <c r="D3201" i="1"/>
  <c r="C3201" i="1"/>
  <c r="J3190" i="1"/>
  <c r="I3190" i="1"/>
  <c r="H3190" i="1"/>
  <c r="G3190" i="1"/>
  <c r="E3190" i="1"/>
  <c r="D3190" i="1"/>
  <c r="C3190" i="1"/>
  <c r="J3189" i="1"/>
  <c r="I3189" i="1"/>
  <c r="I3191" i="1" s="1"/>
  <c r="H3189" i="1"/>
  <c r="G3189" i="1"/>
  <c r="G3191" i="1" s="1"/>
  <c r="E3189" i="1"/>
  <c r="C3189" i="1"/>
  <c r="B3189" i="1"/>
  <c r="J3187" i="1"/>
  <c r="I3187" i="1"/>
  <c r="H3187" i="1"/>
  <c r="G3187" i="1"/>
  <c r="E3187" i="1"/>
  <c r="D3187" i="1"/>
  <c r="J3184" i="1"/>
  <c r="I3184" i="1"/>
  <c r="H3184" i="1"/>
  <c r="G3184" i="1"/>
  <c r="E3184" i="1"/>
  <c r="D3184" i="1"/>
  <c r="J3180" i="1"/>
  <c r="I3180" i="1"/>
  <c r="H3180" i="1"/>
  <c r="G3180" i="1"/>
  <c r="E3180" i="1"/>
  <c r="D3180" i="1"/>
  <c r="C3180" i="1"/>
  <c r="J3177" i="1"/>
  <c r="I3177" i="1"/>
  <c r="H3177" i="1"/>
  <c r="E3177" i="1"/>
  <c r="D3177" i="1"/>
  <c r="C3177" i="1"/>
  <c r="J3174" i="1"/>
  <c r="I3174" i="1"/>
  <c r="H3174" i="1"/>
  <c r="E3174" i="1"/>
  <c r="D3174" i="1"/>
  <c r="C3174" i="1"/>
  <c r="J3170" i="1"/>
  <c r="I3170" i="1"/>
  <c r="H3170" i="1"/>
  <c r="E3170" i="1"/>
  <c r="D3170" i="1"/>
  <c r="J3167" i="1"/>
  <c r="I3167" i="1"/>
  <c r="H3167" i="1"/>
  <c r="E3167" i="1"/>
  <c r="D3167" i="1"/>
  <c r="J3164" i="1"/>
  <c r="I3164" i="1"/>
  <c r="H3164" i="1"/>
  <c r="E3164" i="1"/>
  <c r="D3164" i="1"/>
  <c r="D3160" i="1"/>
  <c r="D3157" i="1"/>
  <c r="G3156" i="1"/>
  <c r="D3154" i="1"/>
  <c r="I3046" i="1"/>
  <c r="H3046" i="1"/>
  <c r="G3046" i="1"/>
  <c r="D3046" i="1"/>
  <c r="C3046" i="1"/>
  <c r="C3035" i="1"/>
  <c r="J3025" i="1"/>
  <c r="I3025" i="1"/>
  <c r="H3025" i="1"/>
  <c r="G3025" i="1"/>
  <c r="F3025" i="1"/>
  <c r="E3025" i="1"/>
  <c r="D3025" i="1"/>
  <c r="C3025" i="1"/>
  <c r="D3024" i="1"/>
  <c r="D3023" i="1"/>
  <c r="C3023" i="1"/>
  <c r="J3000" i="1"/>
  <c r="I3000" i="1"/>
  <c r="H3000" i="1"/>
  <c r="G3000" i="1"/>
  <c r="F3000" i="1"/>
  <c r="E3000" i="1"/>
  <c r="D3000" i="1"/>
  <c r="C3000" i="1"/>
  <c r="J2999" i="1"/>
  <c r="I2999" i="1"/>
  <c r="H2999" i="1"/>
  <c r="G2999" i="1"/>
  <c r="F2999" i="1"/>
  <c r="E2999" i="1"/>
  <c r="D2999" i="1"/>
  <c r="C2999" i="1"/>
  <c r="J2998" i="1"/>
  <c r="I2998" i="1"/>
  <c r="H2998" i="1"/>
  <c r="G2998" i="1"/>
  <c r="F2998" i="1"/>
  <c r="E2998" i="1"/>
  <c r="D2998" i="1"/>
  <c r="C2998" i="1"/>
  <c r="C2996" i="1"/>
  <c r="J2995" i="1"/>
  <c r="I2995" i="1"/>
  <c r="H2995" i="1"/>
  <c r="G2995" i="1"/>
  <c r="F2995" i="1"/>
  <c r="E2995" i="1"/>
  <c r="D2995" i="1"/>
  <c r="C2995" i="1"/>
  <c r="J2993" i="1"/>
  <c r="I2993" i="1"/>
  <c r="H2993" i="1"/>
  <c r="G2993" i="1"/>
  <c r="F2993" i="1"/>
  <c r="E2993" i="1"/>
  <c r="D2993" i="1"/>
  <c r="C2993" i="1"/>
  <c r="J2992" i="1"/>
  <c r="I2992" i="1"/>
  <c r="H2992" i="1"/>
  <c r="E2992" i="1"/>
  <c r="D2992" i="1"/>
  <c r="C2992" i="1"/>
  <c r="J2989" i="1"/>
  <c r="I2989" i="1"/>
  <c r="H2989" i="1"/>
  <c r="G2989" i="1"/>
  <c r="F2989" i="1"/>
  <c r="E2989" i="1"/>
  <c r="D2989" i="1"/>
  <c r="C2989" i="1"/>
  <c r="J2988" i="1"/>
  <c r="I2988" i="1"/>
  <c r="H2988" i="1"/>
  <c r="G2988" i="1"/>
  <c r="F2988" i="1"/>
  <c r="E2988" i="1"/>
  <c r="D2988" i="1"/>
  <c r="C2988" i="1"/>
  <c r="J2987" i="1"/>
  <c r="I2987" i="1"/>
  <c r="H2987" i="1"/>
  <c r="G2987" i="1"/>
  <c r="F2987" i="1"/>
  <c r="E2987" i="1"/>
  <c r="D2987" i="1"/>
  <c r="C2987" i="1"/>
  <c r="J2985" i="1"/>
  <c r="I2985" i="1"/>
  <c r="H2985" i="1"/>
  <c r="G2985" i="1"/>
  <c r="F2985" i="1"/>
  <c r="E2985" i="1"/>
  <c r="D2985" i="1"/>
  <c r="C2985" i="1"/>
  <c r="J2984" i="1"/>
  <c r="I2984" i="1"/>
  <c r="H2984" i="1"/>
  <c r="G2984" i="1"/>
  <c r="F2984" i="1"/>
  <c r="E2984" i="1"/>
  <c r="D2984" i="1"/>
  <c r="C2984" i="1"/>
  <c r="J2983" i="1"/>
  <c r="I2983" i="1"/>
  <c r="H2983" i="1"/>
  <c r="G2983" i="1"/>
  <c r="F2983" i="1"/>
  <c r="E2983" i="1"/>
  <c r="D2983" i="1"/>
  <c r="C2983" i="1"/>
  <c r="J2981" i="1"/>
  <c r="I2981" i="1"/>
  <c r="H2981" i="1"/>
  <c r="G2981" i="1"/>
  <c r="F2981" i="1"/>
  <c r="E2981" i="1"/>
  <c r="D2981" i="1"/>
  <c r="C2981" i="1"/>
  <c r="J2980" i="1"/>
  <c r="I2980" i="1"/>
  <c r="H2980" i="1"/>
  <c r="G2980" i="1"/>
  <c r="F2980" i="1"/>
  <c r="E2980" i="1"/>
  <c r="D2980" i="1"/>
  <c r="C2980" i="1"/>
  <c r="J2979" i="1"/>
  <c r="I2979" i="1"/>
  <c r="H2979" i="1"/>
  <c r="G2979" i="1"/>
  <c r="F2979" i="1"/>
  <c r="E2979" i="1"/>
  <c r="D2979" i="1"/>
  <c r="C2979" i="1"/>
  <c r="D2977" i="1"/>
  <c r="C2977" i="1"/>
  <c r="J2976" i="1"/>
  <c r="I2976" i="1"/>
  <c r="H2976" i="1"/>
  <c r="G2976" i="1"/>
  <c r="F2976" i="1"/>
  <c r="E2976" i="1"/>
  <c r="D2976" i="1"/>
  <c r="C2976" i="1"/>
  <c r="J2972" i="1"/>
  <c r="I2972" i="1"/>
  <c r="H2972" i="1"/>
  <c r="G2972" i="1"/>
  <c r="F2972" i="1"/>
  <c r="E2972" i="1"/>
  <c r="D2972" i="1"/>
  <c r="C2972" i="1"/>
  <c r="J2971" i="1"/>
  <c r="I2971" i="1"/>
  <c r="H2971" i="1"/>
  <c r="G2971" i="1"/>
  <c r="F2971" i="1"/>
  <c r="E2971" i="1"/>
  <c r="D2971" i="1"/>
  <c r="C2971" i="1"/>
  <c r="G2970" i="1"/>
  <c r="F2970" i="1"/>
  <c r="E2968" i="1"/>
  <c r="J2963" i="1"/>
  <c r="J2964" i="1" s="1"/>
  <c r="J2966" i="1" s="1"/>
  <c r="I2963" i="1"/>
  <c r="I2964" i="1" s="1"/>
  <c r="I2966" i="1" s="1"/>
  <c r="H2963" i="1"/>
  <c r="H2964" i="1" s="1"/>
  <c r="H2966" i="1" s="1"/>
  <c r="G2963" i="1"/>
  <c r="G2964" i="1" s="1"/>
  <c r="G2966" i="1" s="1"/>
  <c r="F2963" i="1"/>
  <c r="F2964" i="1" s="1"/>
  <c r="F2966" i="1" s="1"/>
  <c r="E2963" i="1"/>
  <c r="E2964" i="1" s="1"/>
  <c r="E2966" i="1" s="1"/>
  <c r="J2962" i="1"/>
  <c r="I2962" i="1"/>
  <c r="H2962" i="1"/>
  <c r="G2962" i="1"/>
  <c r="F2962" i="1"/>
  <c r="E2962" i="1"/>
  <c r="D2962" i="1"/>
  <c r="C2962" i="1"/>
  <c r="J2961" i="1"/>
  <c r="I2961" i="1"/>
  <c r="H2961" i="1"/>
  <c r="G2961" i="1"/>
  <c r="F2961" i="1"/>
  <c r="E2961" i="1"/>
  <c r="D2961" i="1"/>
  <c r="C2961" i="1"/>
  <c r="J2960" i="1"/>
  <c r="I2960" i="1"/>
  <c r="H2960" i="1"/>
  <c r="G2960" i="1"/>
  <c r="F2960" i="1"/>
  <c r="E2960" i="1"/>
  <c r="D2960" i="1"/>
  <c r="C2960" i="1"/>
  <c r="J2959" i="1"/>
  <c r="I2959" i="1"/>
  <c r="H2959" i="1"/>
  <c r="G2959" i="1"/>
  <c r="F2959" i="1"/>
  <c r="E2959" i="1"/>
  <c r="D2959" i="1"/>
  <c r="C2959" i="1"/>
  <c r="C2958" i="1"/>
  <c r="J2957" i="1"/>
  <c r="I2957" i="1"/>
  <c r="H2957" i="1"/>
  <c r="G2957" i="1"/>
  <c r="F2957" i="1"/>
  <c r="E2957" i="1"/>
  <c r="D2957" i="1"/>
  <c r="C2957" i="1"/>
  <c r="C2956" i="1"/>
  <c r="J2955" i="1"/>
  <c r="I2955" i="1"/>
  <c r="H2955" i="1"/>
  <c r="G2955" i="1"/>
  <c r="F2955" i="1"/>
  <c r="E2955" i="1"/>
  <c r="D2955" i="1"/>
  <c r="C2955" i="1"/>
  <c r="J2954" i="1"/>
  <c r="I2954" i="1"/>
  <c r="H2954" i="1"/>
  <c r="G2954" i="1"/>
  <c r="F2954" i="1"/>
  <c r="E2954" i="1"/>
  <c r="D2954" i="1"/>
  <c r="C2954" i="1"/>
  <c r="C2953" i="1"/>
  <c r="J2952" i="1"/>
  <c r="I2952" i="1"/>
  <c r="H2952" i="1"/>
  <c r="G2952" i="1"/>
  <c r="F2952" i="1"/>
  <c r="E2952" i="1"/>
  <c r="D2952" i="1"/>
  <c r="C2952" i="1"/>
  <c r="J2951" i="1"/>
  <c r="I2951" i="1"/>
  <c r="H2951" i="1"/>
  <c r="G2951" i="1"/>
  <c r="F2951" i="1"/>
  <c r="E2951" i="1"/>
  <c r="D2951" i="1"/>
  <c r="C2951" i="1"/>
  <c r="J2950" i="1"/>
  <c r="I2950" i="1"/>
  <c r="H2950" i="1"/>
  <c r="G2950" i="1"/>
  <c r="F2950" i="1"/>
  <c r="E2950" i="1"/>
  <c r="D2950" i="1"/>
  <c r="C2950" i="1"/>
  <c r="J2949" i="1"/>
  <c r="I2949" i="1"/>
  <c r="H2949" i="1"/>
  <c r="G2949" i="1"/>
  <c r="F2949" i="1"/>
  <c r="E2949" i="1"/>
  <c r="D2949" i="1"/>
  <c r="C2949" i="1"/>
  <c r="J2948" i="1"/>
  <c r="I2948" i="1"/>
  <c r="H2948" i="1"/>
  <c r="G2948" i="1"/>
  <c r="F2948" i="1"/>
  <c r="E2948" i="1"/>
  <c r="D2948" i="1"/>
  <c r="C2948" i="1"/>
  <c r="J2947" i="1"/>
  <c r="I2947" i="1"/>
  <c r="H2947" i="1"/>
  <c r="G2947" i="1"/>
  <c r="F2947" i="1"/>
  <c r="E2947" i="1"/>
  <c r="D2947" i="1"/>
  <c r="C2947" i="1"/>
  <c r="J2945" i="1"/>
  <c r="I2945" i="1"/>
  <c r="H2945" i="1"/>
  <c r="G2945" i="1"/>
  <c r="F2945" i="1"/>
  <c r="E2945" i="1"/>
  <c r="D2945" i="1"/>
  <c r="C2945" i="1"/>
  <c r="C2944" i="1"/>
  <c r="J2937" i="1"/>
  <c r="I2937" i="1"/>
  <c r="H2937" i="1"/>
  <c r="G2937" i="1"/>
  <c r="F2937" i="1"/>
  <c r="E2937" i="1"/>
  <c r="D2937" i="1"/>
  <c r="C2937" i="1"/>
  <c r="C2934" i="1" s="1"/>
  <c r="C2930" i="1" s="1"/>
  <c r="C2913" i="1" s="1"/>
  <c r="J2936" i="1"/>
  <c r="I2936" i="1"/>
  <c r="I2934" i="1" s="1"/>
  <c r="I2930" i="1" s="1"/>
  <c r="I2913" i="1" s="1"/>
  <c r="H2936" i="1"/>
  <c r="G2936" i="1"/>
  <c r="G2934" i="1" s="1"/>
  <c r="G2930" i="1" s="1"/>
  <c r="G2913" i="1" s="1"/>
  <c r="F2936" i="1"/>
  <c r="E2936" i="1"/>
  <c r="E2934" i="1" s="1"/>
  <c r="E2930" i="1" s="1"/>
  <c r="E2913" i="1" s="1"/>
  <c r="D2936" i="1"/>
  <c r="J2958" i="1" s="1"/>
  <c r="J2956" i="1" s="1"/>
  <c r="J2953" i="1" s="1"/>
  <c r="J2944" i="1" s="1"/>
  <c r="J2934" i="1"/>
  <c r="H2934" i="1"/>
  <c r="F2934" i="1"/>
  <c r="D2934" i="1"/>
  <c r="J2930" i="1"/>
  <c r="H2930" i="1"/>
  <c r="F2930" i="1"/>
  <c r="D2930" i="1"/>
  <c r="J2926" i="1"/>
  <c r="I2926" i="1"/>
  <c r="H2926" i="1"/>
  <c r="G2926" i="1"/>
  <c r="F2926" i="1"/>
  <c r="E2926" i="1"/>
  <c r="D2926" i="1"/>
  <c r="C2926" i="1"/>
  <c r="J2922" i="1"/>
  <c r="I2922" i="1"/>
  <c r="H2922" i="1"/>
  <c r="G2922" i="1"/>
  <c r="F2922" i="1"/>
  <c r="E2922" i="1"/>
  <c r="D2922" i="1"/>
  <c r="C2922" i="1"/>
  <c r="J2918" i="1"/>
  <c r="I2918" i="1"/>
  <c r="H2918" i="1"/>
  <c r="G2918" i="1"/>
  <c r="F2918" i="1"/>
  <c r="E2918" i="1"/>
  <c r="D2918" i="1"/>
  <c r="C2918" i="1"/>
  <c r="J2914" i="1"/>
  <c r="I2914" i="1"/>
  <c r="H2914" i="1"/>
  <c r="G2914" i="1"/>
  <c r="F2914" i="1"/>
  <c r="E2914" i="1"/>
  <c r="D2914" i="1"/>
  <c r="C2914" i="1"/>
  <c r="J2913" i="1"/>
  <c r="H2913" i="1"/>
  <c r="F2913" i="1"/>
  <c r="D2913" i="1"/>
  <c r="J2910" i="1"/>
  <c r="I2910" i="1"/>
  <c r="H2910" i="1"/>
  <c r="E2910" i="1"/>
  <c r="D2910" i="1"/>
  <c r="D2970" i="1" s="1"/>
  <c r="C2910" i="1"/>
  <c r="J2904" i="1"/>
  <c r="J2943" i="1" s="1"/>
  <c r="I2904" i="1"/>
  <c r="I2908" i="1" s="1"/>
  <c r="H2904" i="1"/>
  <c r="H2943" i="1" s="1"/>
  <c r="E2904" i="1"/>
  <c r="E2943" i="1" s="1"/>
  <c r="D2904" i="1"/>
  <c r="D2943" i="1" s="1"/>
  <c r="C2904" i="1"/>
  <c r="C2943" i="1" s="1"/>
  <c r="B2904" i="1"/>
  <c r="F2943" i="1" s="1"/>
  <c r="F2902" i="1"/>
  <c r="G2902" i="1" s="1"/>
  <c r="G2904" i="1" s="1"/>
  <c r="J2897" i="1"/>
  <c r="J2898" i="1" s="1"/>
  <c r="J2900" i="1" s="1"/>
  <c r="I2897" i="1"/>
  <c r="I2898" i="1" s="1"/>
  <c r="I2900" i="1" s="1"/>
  <c r="H2897" i="1"/>
  <c r="H2898" i="1" s="1"/>
  <c r="H2900" i="1" s="1"/>
  <c r="G2897" i="1"/>
  <c r="G2898" i="1" s="1"/>
  <c r="G2900" i="1" s="1"/>
  <c r="F2897" i="1"/>
  <c r="F2898" i="1" s="1"/>
  <c r="F2900" i="1" s="1"/>
  <c r="E2897" i="1"/>
  <c r="E3023" i="1" s="1"/>
  <c r="J2896" i="1"/>
  <c r="I2896" i="1"/>
  <c r="H2896" i="1"/>
  <c r="G2896" i="1"/>
  <c r="F2896" i="1"/>
  <c r="E2896" i="1"/>
  <c r="D2896" i="1"/>
  <c r="C2896" i="1"/>
  <c r="J2895" i="1"/>
  <c r="I2895" i="1"/>
  <c r="H2895" i="1"/>
  <c r="G2895" i="1"/>
  <c r="F2895" i="1"/>
  <c r="E2895" i="1"/>
  <c r="D2895" i="1"/>
  <c r="C2895" i="1"/>
  <c r="J2894" i="1"/>
  <c r="I2894" i="1"/>
  <c r="H2894" i="1"/>
  <c r="G2894" i="1"/>
  <c r="F2894" i="1"/>
  <c r="E2894" i="1"/>
  <c r="D2894" i="1"/>
  <c r="C2894" i="1"/>
  <c r="J2893" i="1"/>
  <c r="I2893" i="1"/>
  <c r="H2893" i="1"/>
  <c r="G2893" i="1"/>
  <c r="F2893" i="1"/>
  <c r="E2893" i="1"/>
  <c r="D2893" i="1"/>
  <c r="C2893" i="1"/>
  <c r="C2892" i="1"/>
  <c r="J2891" i="1"/>
  <c r="I2891" i="1"/>
  <c r="H2891" i="1"/>
  <c r="G2891" i="1"/>
  <c r="F2891" i="1"/>
  <c r="E2891" i="1"/>
  <c r="D2891" i="1"/>
  <c r="C2891" i="1"/>
  <c r="C2890" i="1"/>
  <c r="J2889" i="1"/>
  <c r="I2889" i="1"/>
  <c r="H2889" i="1"/>
  <c r="G2889" i="1"/>
  <c r="F2889" i="1"/>
  <c r="E2889" i="1"/>
  <c r="D2889" i="1"/>
  <c r="C2889" i="1"/>
  <c r="J2888" i="1"/>
  <c r="I2888" i="1"/>
  <c r="H2888" i="1"/>
  <c r="G2888" i="1"/>
  <c r="E2888" i="1"/>
  <c r="D2888" i="1"/>
  <c r="C2888" i="1"/>
  <c r="C2887" i="1"/>
  <c r="J2886" i="1"/>
  <c r="I2886" i="1"/>
  <c r="H2886" i="1"/>
  <c r="G2886" i="1"/>
  <c r="F2886" i="1"/>
  <c r="E2886" i="1"/>
  <c r="D2886" i="1"/>
  <c r="C2886" i="1"/>
  <c r="J2885" i="1"/>
  <c r="I2885" i="1"/>
  <c r="H2885" i="1"/>
  <c r="G2885" i="1"/>
  <c r="F2885" i="1"/>
  <c r="E2885" i="1"/>
  <c r="D2885" i="1"/>
  <c r="C2885" i="1"/>
  <c r="J2884" i="1"/>
  <c r="I2884" i="1"/>
  <c r="H2884" i="1"/>
  <c r="G2884" i="1"/>
  <c r="F2884" i="1"/>
  <c r="E2884" i="1"/>
  <c r="D2884" i="1"/>
  <c r="C2884" i="1"/>
  <c r="J2883" i="1"/>
  <c r="I2883" i="1"/>
  <c r="H2883" i="1"/>
  <c r="G2883" i="1"/>
  <c r="F2883" i="1"/>
  <c r="E2883" i="1"/>
  <c r="D2883" i="1"/>
  <c r="C2883" i="1"/>
  <c r="J2882" i="1"/>
  <c r="I2882" i="1"/>
  <c r="H2882" i="1"/>
  <c r="G2882" i="1"/>
  <c r="F2882" i="1"/>
  <c r="E2882" i="1"/>
  <c r="D2882" i="1"/>
  <c r="C2882" i="1"/>
  <c r="J2881" i="1"/>
  <c r="I2881" i="1"/>
  <c r="H2881" i="1"/>
  <c r="G2881" i="1"/>
  <c r="F2881" i="1"/>
  <c r="E2881" i="1"/>
  <c r="D2881" i="1"/>
  <c r="C2881" i="1"/>
  <c r="J2871" i="1"/>
  <c r="I2871" i="1"/>
  <c r="H2871" i="1"/>
  <c r="G2871" i="1"/>
  <c r="F2871" i="1"/>
  <c r="E2871" i="1"/>
  <c r="D2871" i="1"/>
  <c r="C2871" i="1"/>
  <c r="C2868" i="1" s="1"/>
  <c r="J2870" i="1"/>
  <c r="J2996" i="1" s="1"/>
  <c r="I2870" i="1"/>
  <c r="I2868" i="1" s="1"/>
  <c r="H2870" i="1"/>
  <c r="H2996" i="1" s="1"/>
  <c r="G2870" i="1"/>
  <c r="G2868" i="1" s="1"/>
  <c r="F2870" i="1"/>
  <c r="F2996" i="1" s="1"/>
  <c r="E2870" i="1"/>
  <c r="E2868" i="1" s="1"/>
  <c r="D2870" i="1"/>
  <c r="D2996" i="1" s="1"/>
  <c r="J2868" i="1"/>
  <c r="H2868" i="1"/>
  <c r="F2868" i="1"/>
  <c r="D2868" i="1"/>
  <c r="F2866" i="1"/>
  <c r="F2888" i="1" s="1"/>
  <c r="J2864" i="1"/>
  <c r="I2864" i="1"/>
  <c r="H2864" i="1"/>
  <c r="G2864" i="1"/>
  <c r="E2864" i="1"/>
  <c r="D2864" i="1"/>
  <c r="C2864" i="1"/>
  <c r="J2860" i="1"/>
  <c r="I2860" i="1"/>
  <c r="H2860" i="1"/>
  <c r="G2860" i="1"/>
  <c r="F2860" i="1"/>
  <c r="E2860" i="1"/>
  <c r="D2860" i="1"/>
  <c r="C2860" i="1"/>
  <c r="J2856" i="1"/>
  <c r="I2856" i="1"/>
  <c r="H2856" i="1"/>
  <c r="G2856" i="1"/>
  <c r="F2856" i="1"/>
  <c r="E2856" i="1"/>
  <c r="D2856" i="1"/>
  <c r="C2856" i="1"/>
  <c r="J2852" i="1"/>
  <c r="I2852" i="1"/>
  <c r="H2852" i="1"/>
  <c r="G2852" i="1"/>
  <c r="F2852" i="1"/>
  <c r="E2852" i="1"/>
  <c r="D2852" i="1"/>
  <c r="C2852" i="1"/>
  <c r="J2848" i="1"/>
  <c r="I2848" i="1"/>
  <c r="I2879" i="1" s="1"/>
  <c r="H2848" i="1"/>
  <c r="G2848" i="1"/>
  <c r="G2879" i="1" s="1"/>
  <c r="F2848" i="1"/>
  <c r="E2848" i="1"/>
  <c r="E2879" i="1" s="1"/>
  <c r="D2848" i="1"/>
  <c r="J2879" i="1" s="1"/>
  <c r="C2848" i="1"/>
  <c r="C2879" i="1" s="1"/>
  <c r="C2878" i="1" s="1"/>
  <c r="J2847" i="1"/>
  <c r="I2847" i="1"/>
  <c r="H2847" i="1"/>
  <c r="G2847" i="1"/>
  <c r="E2847" i="1"/>
  <c r="D2847" i="1"/>
  <c r="C2847" i="1"/>
  <c r="J2844" i="1"/>
  <c r="J2970" i="1" s="1"/>
  <c r="I2844" i="1"/>
  <c r="I2970" i="1" s="1"/>
  <c r="H2844" i="1"/>
  <c r="H2970" i="1" s="1"/>
  <c r="E2844" i="1"/>
  <c r="C2844" i="1"/>
  <c r="D2842" i="1"/>
  <c r="J2838" i="1"/>
  <c r="J2877" i="1" s="1"/>
  <c r="I2838" i="1"/>
  <c r="H2838" i="1"/>
  <c r="H2877" i="1" s="1"/>
  <c r="E2838" i="1"/>
  <c r="E2877" i="1" s="1"/>
  <c r="D2838" i="1"/>
  <c r="D2877" i="1" s="1"/>
  <c r="C2838" i="1"/>
  <c r="C2842" i="1" s="1"/>
  <c r="B2838" i="1"/>
  <c r="F2877" i="1" s="1"/>
  <c r="G2836" i="1"/>
  <c r="G2838" i="1" s="1"/>
  <c r="F2836" i="1"/>
  <c r="E2834" i="1"/>
  <c r="J2832" i="1"/>
  <c r="H2832" i="1"/>
  <c r="H3024" i="1" s="1"/>
  <c r="F2832" i="1"/>
  <c r="J2831" i="1"/>
  <c r="J3023" i="1" s="1"/>
  <c r="I2831" i="1"/>
  <c r="I2832" i="1" s="1"/>
  <c r="H2831" i="1"/>
  <c r="H3023" i="1" s="1"/>
  <c r="G2831" i="1"/>
  <c r="G2832" i="1" s="1"/>
  <c r="F2831" i="1"/>
  <c r="F3023" i="1" s="1"/>
  <c r="J2830" i="1"/>
  <c r="J3022" i="1" s="1"/>
  <c r="I2830" i="1"/>
  <c r="I3022" i="1" s="1"/>
  <c r="H2830" i="1"/>
  <c r="H3022" i="1" s="1"/>
  <c r="G2830" i="1"/>
  <c r="G3022" i="1" s="1"/>
  <c r="F2830" i="1"/>
  <c r="F3022" i="1" s="1"/>
  <c r="E2830" i="1"/>
  <c r="E3022" i="1" s="1"/>
  <c r="D2830" i="1"/>
  <c r="D3022" i="1" s="1"/>
  <c r="C2830" i="1"/>
  <c r="C3022" i="1" s="1"/>
  <c r="J2829" i="1"/>
  <c r="J3021" i="1" s="1"/>
  <c r="I2829" i="1"/>
  <c r="I3021" i="1" s="1"/>
  <c r="H2829" i="1"/>
  <c r="H3021" i="1" s="1"/>
  <c r="G2829" i="1"/>
  <c r="G3021" i="1" s="1"/>
  <c r="F2829" i="1"/>
  <c r="F3021" i="1" s="1"/>
  <c r="E2829" i="1"/>
  <c r="E3021" i="1" s="1"/>
  <c r="D2829" i="1"/>
  <c r="D3021" i="1" s="1"/>
  <c r="C2829" i="1"/>
  <c r="C3021" i="1" s="1"/>
  <c r="J2828" i="1"/>
  <c r="J3020" i="1" s="1"/>
  <c r="J3019" i="1" s="1"/>
  <c r="I2828" i="1"/>
  <c r="I3020" i="1" s="1"/>
  <c r="I3019" i="1" s="1"/>
  <c r="H2828" i="1"/>
  <c r="H3020" i="1" s="1"/>
  <c r="H3019" i="1" s="1"/>
  <c r="G2828" i="1"/>
  <c r="G3020" i="1" s="1"/>
  <c r="G3019" i="1" s="1"/>
  <c r="F2828" i="1"/>
  <c r="F3020" i="1" s="1"/>
  <c r="F3019" i="1" s="1"/>
  <c r="E2828" i="1"/>
  <c r="E3020" i="1" s="1"/>
  <c r="E3019" i="1" s="1"/>
  <c r="D2828" i="1"/>
  <c r="D3020" i="1" s="1"/>
  <c r="D3019" i="1" s="1"/>
  <c r="C2828" i="1"/>
  <c r="C3020" i="1" s="1"/>
  <c r="C3019" i="1" s="1"/>
  <c r="J2827" i="1"/>
  <c r="I2827" i="1"/>
  <c r="H2827" i="1"/>
  <c r="G2827" i="1"/>
  <c r="F2827" i="1"/>
  <c r="E2827" i="1"/>
  <c r="D2827" i="1"/>
  <c r="C2827" i="1"/>
  <c r="J2826" i="1"/>
  <c r="I2826" i="1"/>
  <c r="H2826" i="1"/>
  <c r="G2826" i="1"/>
  <c r="F2826" i="1"/>
  <c r="E2826" i="1"/>
  <c r="D2826" i="1"/>
  <c r="C2826" i="1"/>
  <c r="C3018" i="1" s="1"/>
  <c r="J2825" i="1"/>
  <c r="J3017" i="1" s="1"/>
  <c r="I2825" i="1"/>
  <c r="I3017" i="1" s="1"/>
  <c r="H2825" i="1"/>
  <c r="H3017" i="1" s="1"/>
  <c r="G2825" i="1"/>
  <c r="G3017" i="1" s="1"/>
  <c r="F2825" i="1"/>
  <c r="F3017" i="1" s="1"/>
  <c r="E2825" i="1"/>
  <c r="E3017" i="1" s="1"/>
  <c r="D2825" i="1"/>
  <c r="D3017" i="1" s="1"/>
  <c r="C2825" i="1"/>
  <c r="C3017" i="1" s="1"/>
  <c r="C3016" i="1" s="1"/>
  <c r="J2824" i="1"/>
  <c r="I2824" i="1"/>
  <c r="H2824" i="1"/>
  <c r="G2824" i="1"/>
  <c r="F2824" i="1"/>
  <c r="E2824" i="1"/>
  <c r="D2824" i="1"/>
  <c r="C2824" i="1"/>
  <c r="J2823" i="1"/>
  <c r="J3015" i="1" s="1"/>
  <c r="I2823" i="1"/>
  <c r="I3015" i="1" s="1"/>
  <c r="H2823" i="1"/>
  <c r="H3015" i="1" s="1"/>
  <c r="G2823" i="1"/>
  <c r="G3015" i="1" s="1"/>
  <c r="F2823" i="1"/>
  <c r="F3015" i="1" s="1"/>
  <c r="E2823" i="1"/>
  <c r="E3015" i="1" s="1"/>
  <c r="D2823" i="1"/>
  <c r="D3015" i="1" s="1"/>
  <c r="C2823" i="1"/>
  <c r="C3015" i="1" s="1"/>
  <c r="J2822" i="1"/>
  <c r="J3014" i="1" s="1"/>
  <c r="I2822" i="1"/>
  <c r="I3014" i="1" s="1"/>
  <c r="H2822" i="1"/>
  <c r="H3014" i="1" s="1"/>
  <c r="F2822" i="1"/>
  <c r="F3014" i="1" s="1"/>
  <c r="E2822" i="1"/>
  <c r="E3014" i="1" s="1"/>
  <c r="D2822" i="1"/>
  <c r="D3014" i="1" s="1"/>
  <c r="C2822" i="1"/>
  <c r="C3014" i="1" s="1"/>
  <c r="J2821" i="1"/>
  <c r="I2821" i="1"/>
  <c r="H2821" i="1"/>
  <c r="F2821" i="1"/>
  <c r="E2821" i="1"/>
  <c r="D2821" i="1"/>
  <c r="C2821" i="1"/>
  <c r="J2820" i="1"/>
  <c r="J3012" i="1" s="1"/>
  <c r="I2820" i="1"/>
  <c r="I3012" i="1" s="1"/>
  <c r="H2820" i="1"/>
  <c r="H3012" i="1" s="1"/>
  <c r="G2820" i="1"/>
  <c r="G3012" i="1" s="1"/>
  <c r="F2820" i="1"/>
  <c r="F3012" i="1" s="1"/>
  <c r="E2820" i="1"/>
  <c r="E3012" i="1" s="1"/>
  <c r="D2820" i="1"/>
  <c r="D3012" i="1" s="1"/>
  <c r="C2820" i="1"/>
  <c r="C3012" i="1" s="1"/>
  <c r="J2819" i="1"/>
  <c r="J3011" i="1" s="1"/>
  <c r="I2819" i="1"/>
  <c r="I3011" i="1" s="1"/>
  <c r="H2819" i="1"/>
  <c r="H3011" i="1" s="1"/>
  <c r="G2819" i="1"/>
  <c r="G3011" i="1" s="1"/>
  <c r="F2819" i="1"/>
  <c r="F3011" i="1" s="1"/>
  <c r="E2819" i="1"/>
  <c r="E3011" i="1" s="1"/>
  <c r="D2819" i="1"/>
  <c r="D3011" i="1" s="1"/>
  <c r="C2819" i="1"/>
  <c r="C3011" i="1" s="1"/>
  <c r="J2818" i="1"/>
  <c r="J3010" i="1" s="1"/>
  <c r="J3009" i="1" s="1"/>
  <c r="I2818" i="1"/>
  <c r="I3010" i="1" s="1"/>
  <c r="I3009" i="1" s="1"/>
  <c r="H2818" i="1"/>
  <c r="H3010" i="1" s="1"/>
  <c r="H3009" i="1" s="1"/>
  <c r="G2818" i="1"/>
  <c r="G3010" i="1" s="1"/>
  <c r="G3009" i="1" s="1"/>
  <c r="F2818" i="1"/>
  <c r="F3010" i="1" s="1"/>
  <c r="F3009" i="1" s="1"/>
  <c r="E2818" i="1"/>
  <c r="E3010" i="1" s="1"/>
  <c r="E3009" i="1" s="1"/>
  <c r="D2818" i="1"/>
  <c r="D3010" i="1" s="1"/>
  <c r="D3009" i="1" s="1"/>
  <c r="C2818" i="1"/>
  <c r="C3010" i="1" s="1"/>
  <c r="C3009" i="1" s="1"/>
  <c r="J2817" i="1"/>
  <c r="I2817" i="1"/>
  <c r="H2817" i="1"/>
  <c r="G2817" i="1"/>
  <c r="F2817" i="1"/>
  <c r="E2817" i="1"/>
  <c r="D2817" i="1"/>
  <c r="C2817" i="1"/>
  <c r="J2816" i="1"/>
  <c r="J3008" i="1" s="1"/>
  <c r="I2816" i="1"/>
  <c r="I3008" i="1" s="1"/>
  <c r="H2816" i="1"/>
  <c r="H3008" i="1" s="1"/>
  <c r="G2816" i="1"/>
  <c r="G3008" i="1" s="1"/>
  <c r="F2816" i="1"/>
  <c r="F3008" i="1" s="1"/>
  <c r="E2816" i="1"/>
  <c r="E3008" i="1" s="1"/>
  <c r="D2816" i="1"/>
  <c r="D3008" i="1" s="1"/>
  <c r="C2816" i="1"/>
  <c r="C3008" i="1" s="1"/>
  <c r="J2815" i="1"/>
  <c r="J3007" i="1" s="1"/>
  <c r="J3005" i="1" s="1"/>
  <c r="I2815" i="1"/>
  <c r="I3007" i="1" s="1"/>
  <c r="I3005" i="1" s="1"/>
  <c r="H2815" i="1"/>
  <c r="H3007" i="1" s="1"/>
  <c r="H3005" i="1" s="1"/>
  <c r="G2815" i="1"/>
  <c r="G3007" i="1" s="1"/>
  <c r="G3005" i="1" s="1"/>
  <c r="F2815" i="1"/>
  <c r="F3007" i="1" s="1"/>
  <c r="F3005" i="1" s="1"/>
  <c r="E2815" i="1"/>
  <c r="E3007" i="1" s="1"/>
  <c r="E3005" i="1" s="1"/>
  <c r="D2815" i="1"/>
  <c r="D3007" i="1" s="1"/>
  <c r="D3005" i="1" s="1"/>
  <c r="C2815" i="1"/>
  <c r="C3007" i="1" s="1"/>
  <c r="C3005" i="1" s="1"/>
  <c r="J2805" i="1"/>
  <c r="J2997" i="1" s="1"/>
  <c r="I2805" i="1"/>
  <c r="I2997" i="1" s="1"/>
  <c r="H2805" i="1"/>
  <c r="H2997" i="1" s="1"/>
  <c r="G2805" i="1"/>
  <c r="G2997" i="1" s="1"/>
  <c r="F2805" i="1"/>
  <c r="F2997" i="1" s="1"/>
  <c r="E2805" i="1"/>
  <c r="E2997" i="1" s="1"/>
  <c r="D2805" i="1"/>
  <c r="D2997" i="1" s="1"/>
  <c r="C2805" i="1"/>
  <c r="C2997" i="1" s="1"/>
  <c r="J2802" i="1"/>
  <c r="J2994" i="1" s="1"/>
  <c r="I2802" i="1"/>
  <c r="I2994" i="1" s="1"/>
  <c r="H2802" i="1"/>
  <c r="H2994" i="1" s="1"/>
  <c r="G2802" i="1"/>
  <c r="G2994" i="1" s="1"/>
  <c r="F2802" i="1"/>
  <c r="F2994" i="1" s="1"/>
  <c r="E2802" i="1"/>
  <c r="E2994" i="1" s="1"/>
  <c r="D2802" i="1"/>
  <c r="D2994" i="1" s="1"/>
  <c r="C2802" i="1"/>
  <c r="C2994" i="1" s="1"/>
  <c r="G2800" i="1"/>
  <c r="G2822" i="1" s="1"/>
  <c r="F2800" i="1"/>
  <c r="F2992" i="1" s="1"/>
  <c r="J2799" i="1"/>
  <c r="J2990" i="1" s="1"/>
  <c r="I2799" i="1"/>
  <c r="I2990" i="1" s="1"/>
  <c r="H2799" i="1"/>
  <c r="H2990" i="1" s="1"/>
  <c r="F2799" i="1"/>
  <c r="E2799" i="1"/>
  <c r="E2990" i="1" s="1"/>
  <c r="D2799" i="1"/>
  <c r="D2990" i="1" s="1"/>
  <c r="C2799" i="1"/>
  <c r="C2990" i="1" s="1"/>
  <c r="J2795" i="1"/>
  <c r="J2986" i="1" s="1"/>
  <c r="I2795" i="1"/>
  <c r="I2986" i="1" s="1"/>
  <c r="H2795" i="1"/>
  <c r="H2986" i="1" s="1"/>
  <c r="G2795" i="1"/>
  <c r="G2986" i="1" s="1"/>
  <c r="F2795" i="1"/>
  <c r="F2986" i="1" s="1"/>
  <c r="E2795" i="1"/>
  <c r="E2986" i="1" s="1"/>
  <c r="D2795" i="1"/>
  <c r="D2986" i="1" s="1"/>
  <c r="C2795" i="1"/>
  <c r="C2986" i="1" s="1"/>
  <c r="J2791" i="1"/>
  <c r="J2982" i="1" s="1"/>
  <c r="I2791" i="1"/>
  <c r="I2982" i="1" s="1"/>
  <c r="H2791" i="1"/>
  <c r="H2982" i="1" s="1"/>
  <c r="G2791" i="1"/>
  <c r="G2982" i="1" s="1"/>
  <c r="F2791" i="1"/>
  <c r="F2982" i="1" s="1"/>
  <c r="E2791" i="1"/>
  <c r="E2982" i="1" s="1"/>
  <c r="D2791" i="1"/>
  <c r="D2982" i="1" s="1"/>
  <c r="C2791" i="1"/>
  <c r="C2982" i="1" s="1"/>
  <c r="J2787" i="1"/>
  <c r="J2978" i="1" s="1"/>
  <c r="I2787" i="1"/>
  <c r="I2978" i="1" s="1"/>
  <c r="H2787" i="1"/>
  <c r="H2978" i="1" s="1"/>
  <c r="G2787" i="1"/>
  <c r="G2978" i="1" s="1"/>
  <c r="F2787" i="1"/>
  <c r="F2978" i="1" s="1"/>
  <c r="E2787" i="1"/>
  <c r="E2978" i="1" s="1"/>
  <c r="D2787" i="1"/>
  <c r="D2978" i="1" s="1"/>
  <c r="C2787" i="1"/>
  <c r="C2978" i="1" s="1"/>
  <c r="J2783" i="1"/>
  <c r="J2974" i="1" s="1"/>
  <c r="I2783" i="1"/>
  <c r="I2974" i="1" s="1"/>
  <c r="H2783" i="1"/>
  <c r="H2974" i="1" s="1"/>
  <c r="G2783" i="1"/>
  <c r="G2974" i="1" s="1"/>
  <c r="F2783" i="1"/>
  <c r="F2974" i="1" s="1"/>
  <c r="E2783" i="1"/>
  <c r="E2974" i="1" s="1"/>
  <c r="D2783" i="1"/>
  <c r="D2974" i="1" s="1"/>
  <c r="C2783" i="1"/>
  <c r="C2813" i="1" s="1"/>
  <c r="C2812" i="1" s="1"/>
  <c r="J2782" i="1"/>
  <c r="J2973" i="1" s="1"/>
  <c r="I2782" i="1"/>
  <c r="I2973" i="1" s="1"/>
  <c r="H2782" i="1"/>
  <c r="H2973" i="1" s="1"/>
  <c r="F2782" i="1"/>
  <c r="E2782" i="1"/>
  <c r="E2973" i="1" s="1"/>
  <c r="D2782" i="1"/>
  <c r="D2973" i="1" s="1"/>
  <c r="C2782" i="1"/>
  <c r="C2973" i="1" s="1"/>
  <c r="E2779" i="1"/>
  <c r="E2970" i="1" s="1"/>
  <c r="C2779" i="1"/>
  <c r="C2970" i="1" s="1"/>
  <c r="J2773" i="1"/>
  <c r="I2773" i="1"/>
  <c r="H2773" i="1"/>
  <c r="G2773" i="1"/>
  <c r="E2773" i="1"/>
  <c r="D2773" i="1"/>
  <c r="J2777" i="1" s="1"/>
  <c r="C2773" i="1"/>
  <c r="B2773" i="1"/>
  <c r="F2771" i="1"/>
  <c r="G2771" i="1" s="1"/>
  <c r="G2767" i="1"/>
  <c r="F2767" i="1"/>
  <c r="D2767" i="1"/>
  <c r="C2767" i="1"/>
  <c r="J2766" i="1"/>
  <c r="I2766" i="1"/>
  <c r="H2766" i="1"/>
  <c r="D2766" i="1"/>
  <c r="J2765" i="1"/>
  <c r="I2765" i="1"/>
  <c r="H2765" i="1"/>
  <c r="G2765" i="1"/>
  <c r="E2765" i="1"/>
  <c r="D2765" i="1"/>
  <c r="C2765" i="1"/>
  <c r="J2742" i="1"/>
  <c r="I2742" i="1"/>
  <c r="H2742" i="1"/>
  <c r="G2742" i="1"/>
  <c r="F2742" i="1"/>
  <c r="E2742" i="1"/>
  <c r="D2742" i="1"/>
  <c r="C2742" i="1"/>
  <c r="J2741" i="1"/>
  <c r="I2741" i="1"/>
  <c r="H2741" i="1"/>
  <c r="G2741" i="1"/>
  <c r="F2741" i="1"/>
  <c r="E2741" i="1"/>
  <c r="D2741" i="1"/>
  <c r="C2741" i="1"/>
  <c r="J2740" i="1"/>
  <c r="I2740" i="1"/>
  <c r="H2740" i="1"/>
  <c r="G2740" i="1"/>
  <c r="F2740" i="1"/>
  <c r="E2740" i="1"/>
  <c r="D2740" i="1"/>
  <c r="C2740" i="1"/>
  <c r="C2738" i="1"/>
  <c r="J2737" i="1"/>
  <c r="I2737" i="1"/>
  <c r="H2737" i="1"/>
  <c r="G2737" i="1"/>
  <c r="F2737" i="1"/>
  <c r="E2737" i="1"/>
  <c r="D2737" i="1"/>
  <c r="C2737" i="1"/>
  <c r="D2734" i="1"/>
  <c r="C2734" i="1"/>
  <c r="J2731" i="1"/>
  <c r="I2731" i="1"/>
  <c r="H2731" i="1"/>
  <c r="G2731" i="1"/>
  <c r="F2731" i="1"/>
  <c r="E2731" i="1"/>
  <c r="D2731" i="1"/>
  <c r="C2731" i="1"/>
  <c r="J2730" i="1"/>
  <c r="I2730" i="1"/>
  <c r="H2730" i="1"/>
  <c r="G2730" i="1"/>
  <c r="F2730" i="1"/>
  <c r="E2730" i="1"/>
  <c r="D2730" i="1"/>
  <c r="C2730" i="1"/>
  <c r="J2729" i="1"/>
  <c r="I2729" i="1"/>
  <c r="H2729" i="1"/>
  <c r="G2729" i="1"/>
  <c r="F2729" i="1"/>
  <c r="E2729" i="1"/>
  <c r="D2729" i="1"/>
  <c r="C2729" i="1"/>
  <c r="J2727" i="1"/>
  <c r="I2727" i="1"/>
  <c r="H2727" i="1"/>
  <c r="G2727" i="1"/>
  <c r="F2727" i="1"/>
  <c r="E2727" i="1"/>
  <c r="D2727" i="1"/>
  <c r="C2727" i="1"/>
  <c r="J2726" i="1"/>
  <c r="I2726" i="1"/>
  <c r="H2726" i="1"/>
  <c r="G2726" i="1"/>
  <c r="F2726" i="1"/>
  <c r="E2726" i="1"/>
  <c r="D2726" i="1"/>
  <c r="C2726" i="1"/>
  <c r="G2723" i="1"/>
  <c r="F2723" i="1"/>
  <c r="E2723" i="1"/>
  <c r="D2723" i="1"/>
  <c r="C2723" i="1"/>
  <c r="J2722" i="1"/>
  <c r="I2722" i="1"/>
  <c r="H2722" i="1"/>
  <c r="G2722" i="1"/>
  <c r="F2722" i="1"/>
  <c r="E2722" i="1"/>
  <c r="D2722" i="1"/>
  <c r="C2722" i="1"/>
  <c r="J2721" i="1"/>
  <c r="I2721" i="1"/>
  <c r="H2721" i="1"/>
  <c r="G2721" i="1"/>
  <c r="F2721" i="1"/>
  <c r="E2721" i="1"/>
  <c r="D2721" i="1"/>
  <c r="C2721" i="1"/>
  <c r="J2719" i="1"/>
  <c r="I2719" i="1"/>
  <c r="H2719" i="1"/>
  <c r="G2719" i="1"/>
  <c r="F2719" i="1"/>
  <c r="E2719" i="1"/>
  <c r="D2719" i="1"/>
  <c r="C2719" i="1"/>
  <c r="J2718" i="1"/>
  <c r="I2718" i="1"/>
  <c r="H2718" i="1"/>
  <c r="G2718" i="1"/>
  <c r="F2718" i="1"/>
  <c r="E2718" i="1"/>
  <c r="D2718" i="1"/>
  <c r="C2718" i="1"/>
  <c r="J2714" i="1"/>
  <c r="I2714" i="1"/>
  <c r="H2714" i="1"/>
  <c r="G2714" i="1"/>
  <c r="F2714" i="1"/>
  <c r="E2714" i="1"/>
  <c r="D2714" i="1"/>
  <c r="C2714" i="1"/>
  <c r="J2713" i="1"/>
  <c r="I2713" i="1"/>
  <c r="H2713" i="1"/>
  <c r="G2713" i="1"/>
  <c r="F2713" i="1"/>
  <c r="E2713" i="1"/>
  <c r="D2713" i="1"/>
  <c r="C2713" i="1"/>
  <c r="G2665" i="1"/>
  <c r="G2667" i="1" s="1"/>
  <c r="E2665" i="1"/>
  <c r="E2667" i="1" s="1"/>
  <c r="F2664" i="1"/>
  <c r="F2665" i="1" s="1"/>
  <c r="F2667" i="1" s="1"/>
  <c r="J2663" i="1"/>
  <c r="I2663" i="1"/>
  <c r="H2663" i="1"/>
  <c r="G2663" i="1"/>
  <c r="F2663" i="1"/>
  <c r="E2663" i="1"/>
  <c r="D2663" i="1"/>
  <c r="C2663" i="1"/>
  <c r="J2662" i="1"/>
  <c r="I2662" i="1"/>
  <c r="H2662" i="1"/>
  <c r="G2662" i="1"/>
  <c r="F2662" i="1"/>
  <c r="E2662" i="1"/>
  <c r="D2662" i="1"/>
  <c r="C2662" i="1"/>
  <c r="J2661" i="1"/>
  <c r="I2661" i="1"/>
  <c r="H2661" i="1"/>
  <c r="G2661" i="1"/>
  <c r="F2661" i="1"/>
  <c r="E2661" i="1"/>
  <c r="D2661" i="1"/>
  <c r="C2661" i="1"/>
  <c r="J2660" i="1"/>
  <c r="I2660" i="1"/>
  <c r="H2660" i="1"/>
  <c r="G2660" i="1"/>
  <c r="F2660" i="1"/>
  <c r="E2660" i="1"/>
  <c r="D2660" i="1"/>
  <c r="C2660" i="1"/>
  <c r="C2659" i="1"/>
  <c r="J2658" i="1"/>
  <c r="I2658" i="1"/>
  <c r="H2658" i="1"/>
  <c r="G2658" i="1"/>
  <c r="F2658" i="1"/>
  <c r="E2658" i="1"/>
  <c r="D2658" i="1"/>
  <c r="C2658" i="1"/>
  <c r="C2657" i="1"/>
  <c r="J2655" i="1"/>
  <c r="I2655" i="1"/>
  <c r="H2655" i="1"/>
  <c r="G2655" i="1"/>
  <c r="F2655" i="1"/>
  <c r="E2655" i="1"/>
  <c r="D2655" i="1"/>
  <c r="C2655" i="1"/>
  <c r="G2653" i="1"/>
  <c r="F2653" i="1"/>
  <c r="E2653" i="1"/>
  <c r="D2653" i="1"/>
  <c r="C2653" i="1"/>
  <c r="J2652" i="1"/>
  <c r="I2652" i="1"/>
  <c r="H2652" i="1"/>
  <c r="G2652" i="1"/>
  <c r="F2652" i="1"/>
  <c r="E2652" i="1"/>
  <c r="D2652" i="1"/>
  <c r="C2652" i="1"/>
  <c r="J2651" i="1"/>
  <c r="I2651" i="1"/>
  <c r="H2651" i="1"/>
  <c r="G2651" i="1"/>
  <c r="F2651" i="1"/>
  <c r="E2651" i="1"/>
  <c r="D2651" i="1"/>
  <c r="C2651" i="1"/>
  <c r="G2650" i="1"/>
  <c r="F2650" i="1"/>
  <c r="E2650" i="1"/>
  <c r="D2650" i="1"/>
  <c r="C2650" i="1"/>
  <c r="J2649" i="1"/>
  <c r="I2649" i="1"/>
  <c r="H2649" i="1"/>
  <c r="G2649" i="1"/>
  <c r="F2649" i="1"/>
  <c r="E2649" i="1"/>
  <c r="D2649" i="1"/>
  <c r="C2649" i="1"/>
  <c r="J2648" i="1"/>
  <c r="I2648" i="1"/>
  <c r="H2648" i="1"/>
  <c r="G2648" i="1"/>
  <c r="F2648" i="1"/>
  <c r="E2648" i="1"/>
  <c r="D2648" i="1"/>
  <c r="C2648" i="1"/>
  <c r="J2644" i="1"/>
  <c r="H2644" i="1"/>
  <c r="F2644" i="1"/>
  <c r="D2644" i="1"/>
  <c r="J2636" i="1"/>
  <c r="I2636" i="1"/>
  <c r="H2636" i="1"/>
  <c r="G2636" i="1"/>
  <c r="F2636" i="1"/>
  <c r="E2636" i="1"/>
  <c r="D2636" i="1"/>
  <c r="C2636" i="1"/>
  <c r="J2635" i="1"/>
  <c r="J2738" i="1" s="1"/>
  <c r="I2635" i="1"/>
  <c r="I2738" i="1" s="1"/>
  <c r="H2635" i="1"/>
  <c r="H2738" i="1" s="1"/>
  <c r="G2635" i="1"/>
  <c r="G2738" i="1" s="1"/>
  <c r="F2635" i="1"/>
  <c r="F2738" i="1" s="1"/>
  <c r="E2635" i="1"/>
  <c r="E2738" i="1" s="1"/>
  <c r="D2635" i="1"/>
  <c r="D2738" i="1" s="1"/>
  <c r="I2633" i="1"/>
  <c r="G2633" i="1"/>
  <c r="E2633" i="1"/>
  <c r="C2633" i="1"/>
  <c r="I2632" i="1"/>
  <c r="I2735" i="1" s="1"/>
  <c r="G2632" i="1"/>
  <c r="G2735" i="1" s="1"/>
  <c r="E2632" i="1"/>
  <c r="E2735" i="1" s="1"/>
  <c r="C2632" i="1"/>
  <c r="C2735" i="1" s="1"/>
  <c r="I2629" i="1"/>
  <c r="G2629" i="1"/>
  <c r="E2629" i="1"/>
  <c r="C2629" i="1"/>
  <c r="J2625" i="1"/>
  <c r="I2625" i="1"/>
  <c r="H2625" i="1"/>
  <c r="G2625" i="1"/>
  <c r="F2625" i="1"/>
  <c r="E2625" i="1"/>
  <c r="D2625" i="1"/>
  <c r="C2625" i="1"/>
  <c r="J2621" i="1"/>
  <c r="I2621" i="1"/>
  <c r="H2621" i="1"/>
  <c r="G2621" i="1"/>
  <c r="G2612" i="1" s="1"/>
  <c r="F2621" i="1"/>
  <c r="E2621" i="1"/>
  <c r="E2612" i="1" s="1"/>
  <c r="D2621" i="1"/>
  <c r="C2621" i="1"/>
  <c r="C2612" i="1" s="1"/>
  <c r="G2617" i="1"/>
  <c r="F2617" i="1"/>
  <c r="E2617" i="1"/>
  <c r="E2666" i="1" s="1"/>
  <c r="D2617" i="1"/>
  <c r="D2640" i="1" s="1"/>
  <c r="C2617" i="1"/>
  <c r="G2613" i="1"/>
  <c r="F2613" i="1"/>
  <c r="E2613" i="1"/>
  <c r="D2613" i="1"/>
  <c r="C2613" i="1"/>
  <c r="C2646" i="1" s="1"/>
  <c r="J2609" i="1"/>
  <c r="J3325" i="1" s="1"/>
  <c r="J3324" i="1" s="1"/>
  <c r="J3323" i="1" s="1"/>
  <c r="I2609" i="1"/>
  <c r="I3325" i="1" s="1"/>
  <c r="I3324" i="1" s="1"/>
  <c r="I3323" i="1" s="1"/>
  <c r="H2609" i="1"/>
  <c r="H3325" i="1" s="1"/>
  <c r="H3324" i="1" s="1"/>
  <c r="H3323" i="1" s="1"/>
  <c r="G2609" i="1"/>
  <c r="G3325" i="1" s="1"/>
  <c r="G3324" i="1" s="1"/>
  <c r="G3323" i="1" s="1"/>
  <c r="F2609" i="1"/>
  <c r="E2609" i="1"/>
  <c r="E3325" i="1" s="1"/>
  <c r="E3324" i="1" s="1"/>
  <c r="E3323" i="1" s="1"/>
  <c r="D2609" i="1"/>
  <c r="C2609" i="1"/>
  <c r="J2607" i="1"/>
  <c r="H2607" i="1"/>
  <c r="F2607" i="1"/>
  <c r="D2607" i="1"/>
  <c r="G2606" i="1"/>
  <c r="E2606" i="1"/>
  <c r="D2605" i="1"/>
  <c r="D3204" i="1" s="1"/>
  <c r="C2605" i="1"/>
  <c r="C3204" i="1" s="1"/>
  <c r="J2603" i="1"/>
  <c r="J3203" i="1" s="1"/>
  <c r="J3205" i="1" s="1"/>
  <c r="I2603" i="1"/>
  <c r="I3203" i="1" s="1"/>
  <c r="I3205" i="1" s="1"/>
  <c r="H2603" i="1"/>
  <c r="H3203" i="1" s="1"/>
  <c r="H3205" i="1" s="1"/>
  <c r="G2603" i="1"/>
  <c r="G3203" i="1" s="1"/>
  <c r="G3205" i="1" s="1"/>
  <c r="F2603" i="1"/>
  <c r="E2603" i="1"/>
  <c r="E3203" i="1" s="1"/>
  <c r="E3205" i="1" s="1"/>
  <c r="D2603" i="1"/>
  <c r="D3203" i="1" s="1"/>
  <c r="C2603" i="1"/>
  <c r="C3203" i="1" s="1"/>
  <c r="B2603" i="1"/>
  <c r="B3203" i="1" s="1"/>
  <c r="J2599" i="1"/>
  <c r="I2599" i="1"/>
  <c r="H2599" i="1"/>
  <c r="E2598" i="1"/>
  <c r="E2767" i="1" s="1"/>
  <c r="E2597" i="1"/>
  <c r="E2766" i="1" s="1"/>
  <c r="F2596" i="1"/>
  <c r="F2597" i="1" s="1"/>
  <c r="J2595" i="1"/>
  <c r="J2764" i="1" s="1"/>
  <c r="I2595" i="1"/>
  <c r="I2764" i="1" s="1"/>
  <c r="H2595" i="1"/>
  <c r="H2764" i="1" s="1"/>
  <c r="G2595" i="1"/>
  <c r="G2764" i="1" s="1"/>
  <c r="F2595" i="1"/>
  <c r="F2764" i="1" s="1"/>
  <c r="E2595" i="1"/>
  <c r="E2764" i="1" s="1"/>
  <c r="D2595" i="1"/>
  <c r="D2764" i="1" s="1"/>
  <c r="C2595" i="1"/>
  <c r="C2764" i="1" s="1"/>
  <c r="J2594" i="1"/>
  <c r="J2763" i="1" s="1"/>
  <c r="I2594" i="1"/>
  <c r="I2763" i="1" s="1"/>
  <c r="H2594" i="1"/>
  <c r="H2763" i="1" s="1"/>
  <c r="G2594" i="1"/>
  <c r="G2763" i="1" s="1"/>
  <c r="F2594" i="1"/>
  <c r="F2763" i="1" s="1"/>
  <c r="E2594" i="1"/>
  <c r="E2763" i="1" s="1"/>
  <c r="D2594" i="1"/>
  <c r="D2763" i="1" s="1"/>
  <c r="C2594" i="1"/>
  <c r="C2763" i="1" s="1"/>
  <c r="J2593" i="1"/>
  <c r="J2762" i="1" s="1"/>
  <c r="J2761" i="1" s="1"/>
  <c r="I2593" i="1"/>
  <c r="I2762" i="1" s="1"/>
  <c r="I2761" i="1" s="1"/>
  <c r="H2593" i="1"/>
  <c r="H2762" i="1" s="1"/>
  <c r="H2761" i="1" s="1"/>
  <c r="G2593" i="1"/>
  <c r="G2762" i="1" s="1"/>
  <c r="G2761" i="1" s="1"/>
  <c r="F2593" i="1"/>
  <c r="F2762" i="1" s="1"/>
  <c r="F2761" i="1" s="1"/>
  <c r="E2593" i="1"/>
  <c r="E2762" i="1" s="1"/>
  <c r="E2761" i="1" s="1"/>
  <c r="D2593" i="1"/>
  <c r="D2762" i="1" s="1"/>
  <c r="D2761" i="1" s="1"/>
  <c r="C2593" i="1"/>
  <c r="C2762" i="1" s="1"/>
  <c r="C2761" i="1" s="1"/>
  <c r="J2592" i="1"/>
  <c r="I2592" i="1"/>
  <c r="H2592" i="1"/>
  <c r="G2592" i="1"/>
  <c r="F2592" i="1"/>
  <c r="E2592" i="1"/>
  <c r="D2592" i="1"/>
  <c r="C2592" i="1"/>
  <c r="J2591" i="1"/>
  <c r="I2591" i="1"/>
  <c r="H2591" i="1"/>
  <c r="G2591" i="1"/>
  <c r="F2591" i="1"/>
  <c r="E2591" i="1"/>
  <c r="D2591" i="1"/>
  <c r="C2591" i="1"/>
  <c r="C2760" i="1" s="1"/>
  <c r="J2590" i="1"/>
  <c r="J2759" i="1" s="1"/>
  <c r="I2590" i="1"/>
  <c r="I2759" i="1" s="1"/>
  <c r="H2590" i="1"/>
  <c r="H2759" i="1" s="1"/>
  <c r="G2590" i="1"/>
  <c r="G2759" i="1" s="1"/>
  <c r="F2590" i="1"/>
  <c r="F2759" i="1" s="1"/>
  <c r="E2590" i="1"/>
  <c r="E2759" i="1" s="1"/>
  <c r="D2590" i="1"/>
  <c r="D2759" i="1" s="1"/>
  <c r="C2590" i="1"/>
  <c r="C2759" i="1" s="1"/>
  <c r="C2758" i="1" s="1"/>
  <c r="J2589" i="1"/>
  <c r="I2589" i="1"/>
  <c r="H2589" i="1"/>
  <c r="G2589" i="1"/>
  <c r="F2589" i="1"/>
  <c r="E2589" i="1"/>
  <c r="D2589" i="1"/>
  <c r="C2589" i="1"/>
  <c r="J2588" i="1"/>
  <c r="I2588" i="1"/>
  <c r="H2588" i="1"/>
  <c r="G2588" i="1"/>
  <c r="F2588" i="1"/>
  <c r="E2588" i="1"/>
  <c r="D2588" i="1"/>
  <c r="C2588" i="1"/>
  <c r="I2587" i="1"/>
  <c r="I2756" i="1" s="1"/>
  <c r="E2587" i="1"/>
  <c r="E2756" i="1" s="1"/>
  <c r="D2587" i="1"/>
  <c r="D2756" i="1" s="1"/>
  <c r="C2587" i="1"/>
  <c r="C2756" i="1" s="1"/>
  <c r="D2586" i="1"/>
  <c r="G2585" i="1"/>
  <c r="G2754" i="1" s="1"/>
  <c r="F2585" i="1"/>
  <c r="F2754" i="1" s="1"/>
  <c r="E2585" i="1"/>
  <c r="E2754" i="1" s="1"/>
  <c r="D2585" i="1"/>
  <c r="D2754" i="1" s="1"/>
  <c r="C2585" i="1"/>
  <c r="C2754" i="1" s="1"/>
  <c r="J2584" i="1"/>
  <c r="J2753" i="1" s="1"/>
  <c r="I2584" i="1"/>
  <c r="I2753" i="1" s="1"/>
  <c r="H2584" i="1"/>
  <c r="H2753" i="1" s="1"/>
  <c r="G2584" i="1"/>
  <c r="G2753" i="1" s="1"/>
  <c r="F2584" i="1"/>
  <c r="F2753" i="1" s="1"/>
  <c r="E2584" i="1"/>
  <c r="E2753" i="1" s="1"/>
  <c r="D2584" i="1"/>
  <c r="D2753" i="1" s="1"/>
  <c r="C2584" i="1"/>
  <c r="C2753" i="1" s="1"/>
  <c r="J2583" i="1"/>
  <c r="J2752" i="1" s="1"/>
  <c r="I2583" i="1"/>
  <c r="I2752" i="1" s="1"/>
  <c r="H2583" i="1"/>
  <c r="H2752" i="1" s="1"/>
  <c r="G2583" i="1"/>
  <c r="G2752" i="1" s="1"/>
  <c r="G2751" i="1" s="1"/>
  <c r="F2583" i="1"/>
  <c r="F2752" i="1" s="1"/>
  <c r="F2751" i="1" s="1"/>
  <c r="E2583" i="1"/>
  <c r="E2752" i="1" s="1"/>
  <c r="E2751" i="1" s="1"/>
  <c r="D2583" i="1"/>
  <c r="D2752" i="1" s="1"/>
  <c r="D2751" i="1" s="1"/>
  <c r="C2583" i="1"/>
  <c r="C2752" i="1" s="1"/>
  <c r="C2751" i="1" s="1"/>
  <c r="G2582" i="1"/>
  <c r="F2582" i="1"/>
  <c r="E2582" i="1"/>
  <c r="D2582" i="1"/>
  <c r="C2582" i="1"/>
  <c r="J2581" i="1"/>
  <c r="J2750" i="1" s="1"/>
  <c r="I2581" i="1"/>
  <c r="I2750" i="1" s="1"/>
  <c r="H2581" i="1"/>
  <c r="H2750" i="1" s="1"/>
  <c r="G2581" i="1"/>
  <c r="G2750" i="1" s="1"/>
  <c r="F2581" i="1"/>
  <c r="F2750" i="1" s="1"/>
  <c r="E2581" i="1"/>
  <c r="E2750" i="1" s="1"/>
  <c r="D2581" i="1"/>
  <c r="D2750" i="1" s="1"/>
  <c r="C2581" i="1"/>
  <c r="C2750" i="1" s="1"/>
  <c r="J2580" i="1"/>
  <c r="J2749" i="1" s="1"/>
  <c r="I2580" i="1"/>
  <c r="I2749" i="1" s="1"/>
  <c r="H2580" i="1"/>
  <c r="H2749" i="1" s="1"/>
  <c r="G2580" i="1"/>
  <c r="F2580" i="1"/>
  <c r="F2749" i="1" s="1"/>
  <c r="E2580" i="1"/>
  <c r="E2749" i="1" s="1"/>
  <c r="D2580" i="1"/>
  <c r="D2749" i="1" s="1"/>
  <c r="C2580" i="1"/>
  <c r="C2749" i="1" s="1"/>
  <c r="G2578" i="1"/>
  <c r="F2578" i="1"/>
  <c r="E2578" i="1"/>
  <c r="D2578" i="1"/>
  <c r="C2578" i="1"/>
  <c r="D2577" i="1"/>
  <c r="G2576" i="1"/>
  <c r="C2576" i="1"/>
  <c r="J2568" i="1"/>
  <c r="J2739" i="1" s="1"/>
  <c r="I2568" i="1"/>
  <c r="I2739" i="1" s="1"/>
  <c r="H2568" i="1"/>
  <c r="H2739" i="1" s="1"/>
  <c r="G2568" i="1"/>
  <c r="G2739" i="1" s="1"/>
  <c r="F2568" i="1"/>
  <c r="F2739" i="1" s="1"/>
  <c r="E2568" i="1"/>
  <c r="E2739" i="1" s="1"/>
  <c r="D2568" i="1"/>
  <c r="D2739" i="1" s="1"/>
  <c r="C2568" i="1"/>
  <c r="C2739" i="1" s="1"/>
  <c r="J2565" i="1"/>
  <c r="I2565" i="1"/>
  <c r="I2736" i="1" s="1"/>
  <c r="H2565" i="1"/>
  <c r="G2565" i="1"/>
  <c r="G2736" i="1" s="1"/>
  <c r="F2565" i="1"/>
  <c r="E2565" i="1"/>
  <c r="E2736" i="1" s="1"/>
  <c r="D2565" i="1"/>
  <c r="C2565" i="1"/>
  <c r="C2736" i="1" s="1"/>
  <c r="J2563" i="1"/>
  <c r="J2734" i="1" s="1"/>
  <c r="I2563" i="1"/>
  <c r="I2734" i="1" s="1"/>
  <c r="H2563" i="1"/>
  <c r="H2734" i="1" s="1"/>
  <c r="G2563" i="1"/>
  <c r="G2734" i="1" s="1"/>
  <c r="F2563" i="1"/>
  <c r="F2734" i="1" s="1"/>
  <c r="E2563" i="1"/>
  <c r="E2734" i="1" s="1"/>
  <c r="J2562" i="1"/>
  <c r="I2562" i="1"/>
  <c r="I2732" i="1" s="1"/>
  <c r="H2562" i="1"/>
  <c r="G2562" i="1"/>
  <c r="G2732" i="1" s="1"/>
  <c r="F2562" i="1"/>
  <c r="E2562" i="1"/>
  <c r="E2732" i="1" s="1"/>
  <c r="D2562" i="1"/>
  <c r="C2562" i="1"/>
  <c r="C2732" i="1" s="1"/>
  <c r="J2558" i="1"/>
  <c r="J2728" i="1" s="1"/>
  <c r="I2558" i="1"/>
  <c r="I2728" i="1" s="1"/>
  <c r="H2558" i="1"/>
  <c r="H2728" i="1" s="1"/>
  <c r="G2558" i="1"/>
  <c r="G2728" i="1" s="1"/>
  <c r="F2558" i="1"/>
  <c r="F2728" i="1" s="1"/>
  <c r="E2558" i="1"/>
  <c r="E2728" i="1" s="1"/>
  <c r="D2558" i="1"/>
  <c r="D2728" i="1" s="1"/>
  <c r="C2558" i="1"/>
  <c r="C2728" i="1" s="1"/>
  <c r="J2554" i="1"/>
  <c r="J2724" i="1" s="1"/>
  <c r="I2554" i="1"/>
  <c r="I2724" i="1" s="1"/>
  <c r="H2554" i="1"/>
  <c r="H2724" i="1" s="1"/>
  <c r="G2554" i="1"/>
  <c r="F2554" i="1"/>
  <c r="F2724" i="1" s="1"/>
  <c r="E2554" i="1"/>
  <c r="D2554" i="1"/>
  <c r="D2724" i="1" s="1"/>
  <c r="C2554" i="1"/>
  <c r="I2553" i="1"/>
  <c r="G2550" i="1"/>
  <c r="G2720" i="1" s="1"/>
  <c r="F2550" i="1"/>
  <c r="F2720" i="1" s="1"/>
  <c r="E2550" i="1"/>
  <c r="E2720" i="1" s="1"/>
  <c r="D2550" i="1"/>
  <c r="D2546" i="1" s="1"/>
  <c r="C2550" i="1"/>
  <c r="C2720" i="1" s="1"/>
  <c r="G2546" i="1"/>
  <c r="G2716" i="1" s="1"/>
  <c r="E2546" i="1"/>
  <c r="E2716" i="1" s="1"/>
  <c r="C2546" i="1"/>
  <c r="C2716" i="1" s="1"/>
  <c r="J2542" i="1"/>
  <c r="I2542" i="1"/>
  <c r="I3319" i="1" s="1"/>
  <c r="I3318" i="1" s="1"/>
  <c r="I3317" i="1" s="1"/>
  <c r="I3329" i="1" s="1"/>
  <c r="H2542" i="1"/>
  <c r="G2542" i="1"/>
  <c r="G3319" i="1" s="1"/>
  <c r="G3318" i="1" s="1"/>
  <c r="G3317" i="1" s="1"/>
  <c r="G3329" i="1" s="1"/>
  <c r="F2542" i="1"/>
  <c r="F2712" i="1" s="1"/>
  <c r="E2542" i="1"/>
  <c r="E3319" i="1" s="1"/>
  <c r="E3318" i="1" s="1"/>
  <c r="E3317" i="1" s="1"/>
  <c r="E3329" i="1" s="1"/>
  <c r="D2542" i="1"/>
  <c r="D2712" i="1" s="1"/>
  <c r="C2542" i="1"/>
  <c r="C2712" i="1" s="1"/>
  <c r="H2540" i="1"/>
  <c r="H2710" i="1" s="1"/>
  <c r="D2540" i="1"/>
  <c r="D2710" i="1" s="1"/>
  <c r="J2536" i="1"/>
  <c r="I2536" i="1"/>
  <c r="I3200" i="1" s="1"/>
  <c r="I3202" i="1" s="1"/>
  <c r="H2536" i="1"/>
  <c r="G2536" i="1"/>
  <c r="G3200" i="1" s="1"/>
  <c r="G3202" i="1" s="1"/>
  <c r="F2536" i="1"/>
  <c r="E2536" i="1"/>
  <c r="E3200" i="1" s="1"/>
  <c r="E3202" i="1" s="1"/>
  <c r="D2536" i="1"/>
  <c r="C2536" i="1"/>
  <c r="C3200" i="1" s="1"/>
  <c r="B2536" i="1"/>
  <c r="B3200" i="1" s="1"/>
  <c r="J2530" i="1"/>
  <c r="I2530" i="1"/>
  <c r="H2530" i="1"/>
  <c r="G2530" i="1"/>
  <c r="F2530" i="1"/>
  <c r="E2530" i="1"/>
  <c r="D2530" i="1"/>
  <c r="C2530" i="1"/>
  <c r="D2529" i="1"/>
  <c r="D2528" i="1"/>
  <c r="C2528" i="1"/>
  <c r="J2505" i="1"/>
  <c r="I2505" i="1"/>
  <c r="H2505" i="1"/>
  <c r="G2505" i="1"/>
  <c r="F2505" i="1"/>
  <c r="E2505" i="1"/>
  <c r="D2505" i="1"/>
  <c r="C2505" i="1"/>
  <c r="J2504" i="1"/>
  <c r="I2504" i="1"/>
  <c r="H2504" i="1"/>
  <c r="G2504" i="1"/>
  <c r="F2504" i="1"/>
  <c r="E2504" i="1"/>
  <c r="D2504" i="1"/>
  <c r="C2504" i="1"/>
  <c r="J2503" i="1"/>
  <c r="I2503" i="1"/>
  <c r="H2503" i="1"/>
  <c r="G2503" i="1"/>
  <c r="F2503" i="1"/>
  <c r="E2503" i="1"/>
  <c r="D2503" i="1"/>
  <c r="C2503" i="1"/>
  <c r="J2501" i="1"/>
  <c r="F2501" i="1"/>
  <c r="C2501" i="1"/>
  <c r="J2500" i="1"/>
  <c r="I2500" i="1"/>
  <c r="H2500" i="1"/>
  <c r="G2500" i="1"/>
  <c r="F2500" i="1"/>
  <c r="E2500" i="1"/>
  <c r="D2500" i="1"/>
  <c r="C2500" i="1"/>
  <c r="F2498" i="1"/>
  <c r="D2497" i="1"/>
  <c r="C2497" i="1"/>
  <c r="J2494" i="1"/>
  <c r="I2494" i="1"/>
  <c r="H2494" i="1"/>
  <c r="G2494" i="1"/>
  <c r="F2494" i="1"/>
  <c r="E2494" i="1"/>
  <c r="D2494" i="1"/>
  <c r="C2494" i="1"/>
  <c r="J2493" i="1"/>
  <c r="I2493" i="1"/>
  <c r="H2493" i="1"/>
  <c r="G2493" i="1"/>
  <c r="F2493" i="1"/>
  <c r="E2493" i="1"/>
  <c r="D2493" i="1"/>
  <c r="C2493" i="1"/>
  <c r="J2492" i="1"/>
  <c r="I2492" i="1"/>
  <c r="H2492" i="1"/>
  <c r="G2492" i="1"/>
  <c r="F2492" i="1"/>
  <c r="E2492" i="1"/>
  <c r="D2492" i="1"/>
  <c r="C2492" i="1"/>
  <c r="J2490" i="1"/>
  <c r="I2490" i="1"/>
  <c r="H2490" i="1"/>
  <c r="G2490" i="1"/>
  <c r="F2490" i="1"/>
  <c r="E2490" i="1"/>
  <c r="D2490" i="1"/>
  <c r="C2490" i="1"/>
  <c r="J2489" i="1"/>
  <c r="I2489" i="1"/>
  <c r="H2489" i="1"/>
  <c r="G2489" i="1"/>
  <c r="F2489" i="1"/>
  <c r="E2489" i="1"/>
  <c r="D2489" i="1"/>
  <c r="C2489" i="1"/>
  <c r="J2486" i="1"/>
  <c r="I2486" i="1"/>
  <c r="G2486" i="1"/>
  <c r="F2486" i="1"/>
  <c r="E2486" i="1"/>
  <c r="C2486" i="1"/>
  <c r="J2485" i="1"/>
  <c r="I2485" i="1"/>
  <c r="H2485" i="1"/>
  <c r="G2485" i="1"/>
  <c r="F2485" i="1"/>
  <c r="E2485" i="1"/>
  <c r="D2485" i="1"/>
  <c r="C2485" i="1"/>
  <c r="J2484" i="1"/>
  <c r="I2484" i="1"/>
  <c r="H2484" i="1"/>
  <c r="G2484" i="1"/>
  <c r="F2484" i="1"/>
  <c r="E2484" i="1"/>
  <c r="D2484" i="1"/>
  <c r="C2484" i="1"/>
  <c r="D2482" i="1"/>
  <c r="C2482" i="1"/>
  <c r="J2481" i="1"/>
  <c r="I2481" i="1"/>
  <c r="H2481" i="1"/>
  <c r="G2481" i="1"/>
  <c r="F2481" i="1"/>
  <c r="E2481" i="1"/>
  <c r="C2481" i="1"/>
  <c r="J2480" i="1"/>
  <c r="I2480" i="1"/>
  <c r="H2480" i="1"/>
  <c r="G2480" i="1"/>
  <c r="F2480" i="1"/>
  <c r="E2480" i="1"/>
  <c r="C2480" i="1"/>
  <c r="J2476" i="1"/>
  <c r="I2476" i="1"/>
  <c r="H2476" i="1"/>
  <c r="G2476" i="1"/>
  <c r="F2476" i="1"/>
  <c r="E2476" i="1"/>
  <c r="D2476" i="1"/>
  <c r="C2476" i="1"/>
  <c r="J2475" i="1"/>
  <c r="I2475" i="1"/>
  <c r="H2475" i="1"/>
  <c r="G2475" i="1"/>
  <c r="F2475" i="1"/>
  <c r="E2475" i="1"/>
  <c r="D2475" i="1"/>
  <c r="C2475" i="1"/>
  <c r="I2474" i="1"/>
  <c r="E2474" i="1"/>
  <c r="J2426" i="1"/>
  <c r="J2427" i="1" s="1"/>
  <c r="J2429" i="1" s="1"/>
  <c r="I2426" i="1"/>
  <c r="I2427" i="1" s="1"/>
  <c r="I2429" i="1" s="1"/>
  <c r="H2426" i="1"/>
  <c r="H2427" i="1" s="1"/>
  <c r="H2429" i="1" s="1"/>
  <c r="G2426" i="1"/>
  <c r="G2427" i="1" s="1"/>
  <c r="G2429" i="1" s="1"/>
  <c r="F2426" i="1"/>
  <c r="F2427" i="1" s="1"/>
  <c r="F2429" i="1" s="1"/>
  <c r="E2426" i="1"/>
  <c r="E2427" i="1" s="1"/>
  <c r="E2429" i="1" s="1"/>
  <c r="J2425" i="1"/>
  <c r="I2425" i="1"/>
  <c r="H2425" i="1"/>
  <c r="G2425" i="1"/>
  <c r="F2425" i="1"/>
  <c r="E2425" i="1"/>
  <c r="D2425" i="1"/>
  <c r="C2425" i="1"/>
  <c r="J2424" i="1"/>
  <c r="I2424" i="1"/>
  <c r="H2424" i="1"/>
  <c r="G2424" i="1"/>
  <c r="F2424" i="1"/>
  <c r="E2424" i="1"/>
  <c r="D2424" i="1"/>
  <c r="C2424" i="1"/>
  <c r="J2423" i="1"/>
  <c r="I2423" i="1"/>
  <c r="H2423" i="1"/>
  <c r="G2423" i="1"/>
  <c r="F2423" i="1"/>
  <c r="E2423" i="1"/>
  <c r="D2423" i="1"/>
  <c r="C2423" i="1"/>
  <c r="J2422" i="1"/>
  <c r="I2422" i="1"/>
  <c r="H2422" i="1"/>
  <c r="G2422" i="1"/>
  <c r="F2422" i="1"/>
  <c r="E2422" i="1"/>
  <c r="D2422" i="1"/>
  <c r="C2422" i="1"/>
  <c r="C2421" i="1"/>
  <c r="J2420" i="1"/>
  <c r="I2420" i="1"/>
  <c r="H2420" i="1"/>
  <c r="G2420" i="1"/>
  <c r="F2420" i="1"/>
  <c r="E2420" i="1"/>
  <c r="D2420" i="1"/>
  <c r="C2420" i="1"/>
  <c r="C2419" i="1"/>
  <c r="D2417" i="1"/>
  <c r="C2417" i="1"/>
  <c r="I2415" i="1"/>
  <c r="G2415" i="1"/>
  <c r="E2415" i="1"/>
  <c r="C2415" i="1"/>
  <c r="J2414" i="1"/>
  <c r="I2414" i="1"/>
  <c r="H2414" i="1"/>
  <c r="G2414" i="1"/>
  <c r="F2414" i="1"/>
  <c r="E2414" i="1"/>
  <c r="D2414" i="1"/>
  <c r="C2414" i="1"/>
  <c r="J2413" i="1"/>
  <c r="I2413" i="1"/>
  <c r="H2413" i="1"/>
  <c r="G2413" i="1"/>
  <c r="F2413" i="1"/>
  <c r="E2413" i="1"/>
  <c r="D2413" i="1"/>
  <c r="C2413" i="1"/>
  <c r="I2412" i="1"/>
  <c r="G2412" i="1"/>
  <c r="E2412" i="1"/>
  <c r="C2412" i="1"/>
  <c r="J2411" i="1"/>
  <c r="I2411" i="1"/>
  <c r="H2411" i="1"/>
  <c r="G2411" i="1"/>
  <c r="F2411" i="1"/>
  <c r="E2411" i="1"/>
  <c r="D2411" i="1"/>
  <c r="C2411" i="1"/>
  <c r="C2410" i="1"/>
  <c r="C2408" i="1"/>
  <c r="J2400" i="1"/>
  <c r="I2400" i="1"/>
  <c r="H2400" i="1"/>
  <c r="G2400" i="1"/>
  <c r="F2400" i="1"/>
  <c r="E2400" i="1"/>
  <c r="D2400" i="1"/>
  <c r="C2400" i="1"/>
  <c r="C2397" i="1" s="1"/>
  <c r="C2396" i="1" s="1"/>
  <c r="J2399" i="1"/>
  <c r="I2399" i="1"/>
  <c r="I2501" i="1" s="1"/>
  <c r="H2399" i="1"/>
  <c r="H2501" i="1" s="1"/>
  <c r="G2399" i="1"/>
  <c r="G2501" i="1" s="1"/>
  <c r="F2399" i="1"/>
  <c r="E2399" i="1"/>
  <c r="E2501" i="1" s="1"/>
  <c r="D2399" i="1"/>
  <c r="D2501" i="1" s="1"/>
  <c r="J2397" i="1"/>
  <c r="H2397" i="1"/>
  <c r="F2397" i="1"/>
  <c r="D2397" i="1"/>
  <c r="D2396" i="1" s="1"/>
  <c r="J2396" i="1"/>
  <c r="J2498" i="1" s="1"/>
  <c r="H2396" i="1"/>
  <c r="H2498" i="1" s="1"/>
  <c r="J2389" i="1"/>
  <c r="I2389" i="1"/>
  <c r="H2389" i="1"/>
  <c r="G2389" i="1"/>
  <c r="F2389" i="1"/>
  <c r="E2389" i="1"/>
  <c r="D2389" i="1"/>
  <c r="C2389" i="1"/>
  <c r="J2385" i="1"/>
  <c r="I2385" i="1"/>
  <c r="H2385" i="1"/>
  <c r="G2385" i="1"/>
  <c r="F2385" i="1"/>
  <c r="E2385" i="1"/>
  <c r="D2385" i="1"/>
  <c r="C2385" i="1"/>
  <c r="I2384" i="1"/>
  <c r="H2384" i="1"/>
  <c r="H2486" i="1" s="1"/>
  <c r="D2384" i="1"/>
  <c r="D2486" i="1" s="1"/>
  <c r="J2381" i="1"/>
  <c r="I2381" i="1"/>
  <c r="H2381" i="1"/>
  <c r="G2381" i="1"/>
  <c r="F2381" i="1"/>
  <c r="E2381" i="1"/>
  <c r="D2381" i="1"/>
  <c r="C2381" i="1"/>
  <c r="D2379" i="1"/>
  <c r="D2481" i="1" s="1"/>
  <c r="J2376" i="1"/>
  <c r="I2376" i="1"/>
  <c r="H2376" i="1"/>
  <c r="G2376" i="1"/>
  <c r="F2376" i="1"/>
  <c r="E2376" i="1"/>
  <c r="C2376" i="1"/>
  <c r="J2372" i="1"/>
  <c r="J3310" i="1" s="1"/>
  <c r="J3309" i="1" s="1"/>
  <c r="J3308" i="1" s="1"/>
  <c r="I2372" i="1"/>
  <c r="I3310" i="1" s="1"/>
  <c r="I3309" i="1" s="1"/>
  <c r="I3308" i="1" s="1"/>
  <c r="H2372" i="1"/>
  <c r="H3310" i="1" s="1"/>
  <c r="H3309" i="1" s="1"/>
  <c r="H3308" i="1" s="1"/>
  <c r="G2372" i="1"/>
  <c r="G3310" i="1" s="1"/>
  <c r="G3309" i="1" s="1"/>
  <c r="G3308" i="1" s="1"/>
  <c r="C2372" i="1"/>
  <c r="J2368" i="1"/>
  <c r="I2368" i="1"/>
  <c r="H2368" i="1"/>
  <c r="G2368" i="1"/>
  <c r="G3197" i="1" s="1"/>
  <c r="E2368" i="1"/>
  <c r="D2368" i="1"/>
  <c r="F2395" i="1" s="1"/>
  <c r="J2366" i="1"/>
  <c r="J3196" i="1" s="1"/>
  <c r="I2366" i="1"/>
  <c r="I3196" i="1" s="1"/>
  <c r="H2366" i="1"/>
  <c r="H3196" i="1" s="1"/>
  <c r="G2366" i="1"/>
  <c r="G3196" i="1" s="1"/>
  <c r="F2366" i="1"/>
  <c r="F2406" i="1" s="1"/>
  <c r="E2366" i="1"/>
  <c r="E3196" i="1" s="1"/>
  <c r="D2366" i="1"/>
  <c r="D3196" i="1" s="1"/>
  <c r="C2366" i="1"/>
  <c r="C3196" i="1" s="1"/>
  <c r="B2366" i="1"/>
  <c r="B3196" i="1" s="1"/>
  <c r="J2359" i="1"/>
  <c r="J2528" i="1" s="1"/>
  <c r="I2359" i="1"/>
  <c r="I2528" i="1" s="1"/>
  <c r="H2359" i="1"/>
  <c r="H2528" i="1" s="1"/>
  <c r="G2359" i="1"/>
  <c r="G2528" i="1" s="1"/>
  <c r="F2359" i="1"/>
  <c r="F2528" i="1" s="1"/>
  <c r="E2359" i="1"/>
  <c r="E2528" i="1" s="1"/>
  <c r="J2358" i="1"/>
  <c r="J2527" i="1" s="1"/>
  <c r="I2358" i="1"/>
  <c r="I2527" i="1" s="1"/>
  <c r="H2358" i="1"/>
  <c r="H2527" i="1" s="1"/>
  <c r="G2358" i="1"/>
  <c r="G2527" i="1" s="1"/>
  <c r="F2358" i="1"/>
  <c r="F2527" i="1" s="1"/>
  <c r="E2358" i="1"/>
  <c r="E2527" i="1" s="1"/>
  <c r="D2358" i="1"/>
  <c r="D2527" i="1" s="1"/>
  <c r="C2358" i="1"/>
  <c r="C2527" i="1" s="1"/>
  <c r="J2357" i="1"/>
  <c r="J2526" i="1" s="1"/>
  <c r="I2357" i="1"/>
  <c r="I2526" i="1" s="1"/>
  <c r="H2357" i="1"/>
  <c r="H2526" i="1" s="1"/>
  <c r="G2357" i="1"/>
  <c r="G2526" i="1" s="1"/>
  <c r="F2357" i="1"/>
  <c r="F2526" i="1" s="1"/>
  <c r="E2357" i="1"/>
  <c r="E2526" i="1" s="1"/>
  <c r="D2357" i="1"/>
  <c r="D2526" i="1" s="1"/>
  <c r="C2357" i="1"/>
  <c r="C2526" i="1" s="1"/>
  <c r="J2356" i="1"/>
  <c r="J2525" i="1" s="1"/>
  <c r="J2524" i="1" s="1"/>
  <c r="I2356" i="1"/>
  <c r="I2525" i="1" s="1"/>
  <c r="I2524" i="1" s="1"/>
  <c r="H2356" i="1"/>
  <c r="H2525" i="1" s="1"/>
  <c r="H2524" i="1" s="1"/>
  <c r="G2356" i="1"/>
  <c r="G2525" i="1" s="1"/>
  <c r="G2524" i="1" s="1"/>
  <c r="F2356" i="1"/>
  <c r="F2525" i="1" s="1"/>
  <c r="F2524" i="1" s="1"/>
  <c r="E2356" i="1"/>
  <c r="E2525" i="1" s="1"/>
  <c r="E2524" i="1" s="1"/>
  <c r="D2356" i="1"/>
  <c r="D2525" i="1" s="1"/>
  <c r="D2524" i="1" s="1"/>
  <c r="C2356" i="1"/>
  <c r="C2525" i="1" s="1"/>
  <c r="C2524" i="1" s="1"/>
  <c r="J2355" i="1"/>
  <c r="I2355" i="1"/>
  <c r="H2355" i="1"/>
  <c r="G2355" i="1"/>
  <c r="F2355" i="1"/>
  <c r="E2355" i="1"/>
  <c r="D2355" i="1"/>
  <c r="C2355" i="1"/>
  <c r="J2354" i="1"/>
  <c r="I2354" i="1"/>
  <c r="H2354" i="1"/>
  <c r="G2354" i="1"/>
  <c r="F2354" i="1"/>
  <c r="E2354" i="1"/>
  <c r="D2354" i="1"/>
  <c r="C2354" i="1"/>
  <c r="C2523" i="1" s="1"/>
  <c r="J2353" i="1"/>
  <c r="J2522" i="1" s="1"/>
  <c r="I2353" i="1"/>
  <c r="I2522" i="1" s="1"/>
  <c r="H2353" i="1"/>
  <c r="H2522" i="1" s="1"/>
  <c r="G2353" i="1"/>
  <c r="G2522" i="1" s="1"/>
  <c r="F2353" i="1"/>
  <c r="F2522" i="1" s="1"/>
  <c r="E2353" i="1"/>
  <c r="E2522" i="1" s="1"/>
  <c r="D2353" i="1"/>
  <c r="D2522" i="1" s="1"/>
  <c r="C2353" i="1"/>
  <c r="C2522" i="1" s="1"/>
  <c r="C2521" i="1" s="1"/>
  <c r="J2352" i="1"/>
  <c r="I2352" i="1"/>
  <c r="H2352" i="1"/>
  <c r="G2352" i="1"/>
  <c r="F2352" i="1"/>
  <c r="E2352" i="1"/>
  <c r="D2352" i="1"/>
  <c r="C2352" i="1"/>
  <c r="J2351" i="1"/>
  <c r="I2351" i="1"/>
  <c r="H2351" i="1"/>
  <c r="G2351" i="1"/>
  <c r="F2351" i="1"/>
  <c r="E2351" i="1"/>
  <c r="D2351" i="1"/>
  <c r="C2351" i="1"/>
  <c r="D2350" i="1"/>
  <c r="D2519" i="1" s="1"/>
  <c r="C2350" i="1"/>
  <c r="C2519" i="1" s="1"/>
  <c r="D2349" i="1"/>
  <c r="C2349" i="1"/>
  <c r="J2348" i="1"/>
  <c r="I2348" i="1"/>
  <c r="I2517" i="1" s="1"/>
  <c r="H2348" i="1"/>
  <c r="G2348" i="1"/>
  <c r="G2517" i="1" s="1"/>
  <c r="F2348" i="1"/>
  <c r="E2348" i="1"/>
  <c r="E2517" i="1" s="1"/>
  <c r="D2348" i="1"/>
  <c r="C2348" i="1"/>
  <c r="C2517" i="1" s="1"/>
  <c r="J2347" i="1"/>
  <c r="J2516" i="1" s="1"/>
  <c r="I2347" i="1"/>
  <c r="I2516" i="1" s="1"/>
  <c r="H2347" i="1"/>
  <c r="H2516" i="1" s="1"/>
  <c r="G2347" i="1"/>
  <c r="G2516" i="1" s="1"/>
  <c r="F2347" i="1"/>
  <c r="F2516" i="1" s="1"/>
  <c r="E2347" i="1"/>
  <c r="E2516" i="1" s="1"/>
  <c r="D2347" i="1"/>
  <c r="D2516" i="1" s="1"/>
  <c r="C2347" i="1"/>
  <c r="C2516" i="1" s="1"/>
  <c r="J2346" i="1"/>
  <c r="J2515" i="1" s="1"/>
  <c r="I2346" i="1"/>
  <c r="I2515" i="1" s="1"/>
  <c r="I2514" i="1" s="1"/>
  <c r="H2346" i="1"/>
  <c r="H2515" i="1" s="1"/>
  <c r="G2346" i="1"/>
  <c r="G2515" i="1" s="1"/>
  <c r="G2514" i="1" s="1"/>
  <c r="F2346" i="1"/>
  <c r="F2515" i="1" s="1"/>
  <c r="E2346" i="1"/>
  <c r="E2515" i="1" s="1"/>
  <c r="E2514" i="1" s="1"/>
  <c r="D2346" i="1"/>
  <c r="D2515" i="1" s="1"/>
  <c r="C2346" i="1"/>
  <c r="C2515" i="1" s="1"/>
  <c r="C2514" i="1" s="1"/>
  <c r="J2345" i="1"/>
  <c r="I2345" i="1"/>
  <c r="H2345" i="1"/>
  <c r="G2345" i="1"/>
  <c r="F2345" i="1"/>
  <c r="E2345" i="1"/>
  <c r="D2345" i="1"/>
  <c r="C2345" i="1"/>
  <c r="J2344" i="1"/>
  <c r="J2513" i="1" s="1"/>
  <c r="I2344" i="1"/>
  <c r="I2513" i="1" s="1"/>
  <c r="H2344" i="1"/>
  <c r="H2513" i="1" s="1"/>
  <c r="G2344" i="1"/>
  <c r="G2513" i="1" s="1"/>
  <c r="F2344" i="1"/>
  <c r="F2513" i="1" s="1"/>
  <c r="E2344" i="1"/>
  <c r="E2513" i="1" s="1"/>
  <c r="D2344" i="1"/>
  <c r="D2513" i="1" s="1"/>
  <c r="C2344" i="1"/>
  <c r="C2513" i="1" s="1"/>
  <c r="J2343" i="1"/>
  <c r="I2343" i="1"/>
  <c r="H2343" i="1"/>
  <c r="G2343" i="1"/>
  <c r="F2343" i="1"/>
  <c r="E2343" i="1"/>
  <c r="D2343" i="1"/>
  <c r="C2343" i="1"/>
  <c r="C2512" i="1" s="1"/>
  <c r="J2341" i="1"/>
  <c r="I2341" i="1"/>
  <c r="H2341" i="1"/>
  <c r="G2341" i="1"/>
  <c r="F2341" i="1"/>
  <c r="E2341" i="1"/>
  <c r="D2341" i="1"/>
  <c r="C2341" i="1"/>
  <c r="C2510" i="1" s="1"/>
  <c r="D2340" i="1"/>
  <c r="C2340" i="1"/>
  <c r="J2333" i="1"/>
  <c r="J2502" i="1" s="1"/>
  <c r="I2333" i="1"/>
  <c r="H2333" i="1"/>
  <c r="H2502" i="1" s="1"/>
  <c r="G2333" i="1"/>
  <c r="F2333" i="1"/>
  <c r="F2502" i="1" s="1"/>
  <c r="E2333" i="1"/>
  <c r="D2333" i="1"/>
  <c r="D2502" i="1" s="1"/>
  <c r="C2333" i="1"/>
  <c r="J2330" i="1"/>
  <c r="J2499" i="1" s="1"/>
  <c r="I2330" i="1"/>
  <c r="H2330" i="1"/>
  <c r="H2499" i="1" s="1"/>
  <c r="G2330" i="1"/>
  <c r="F2330" i="1"/>
  <c r="F2499" i="1" s="1"/>
  <c r="E2330" i="1"/>
  <c r="D2330" i="1"/>
  <c r="D2499" i="1" s="1"/>
  <c r="C2330" i="1"/>
  <c r="C2499" i="1" s="1"/>
  <c r="F2328" i="1"/>
  <c r="F2497" i="1" s="1"/>
  <c r="F2327" i="1"/>
  <c r="D2327" i="1"/>
  <c r="C2327" i="1"/>
  <c r="J2323" i="1"/>
  <c r="J2491" i="1" s="1"/>
  <c r="I2323" i="1"/>
  <c r="I2491" i="1" s="1"/>
  <c r="H2323" i="1"/>
  <c r="H2491" i="1" s="1"/>
  <c r="G2323" i="1"/>
  <c r="G2491" i="1" s="1"/>
  <c r="F2323" i="1"/>
  <c r="F2491" i="1" s="1"/>
  <c r="E2323" i="1"/>
  <c r="E2491" i="1" s="1"/>
  <c r="D2323" i="1"/>
  <c r="D2491" i="1" s="1"/>
  <c r="C2323" i="1"/>
  <c r="C2491" i="1" s="1"/>
  <c r="J2319" i="1"/>
  <c r="J2487" i="1" s="1"/>
  <c r="I2319" i="1"/>
  <c r="I2487" i="1" s="1"/>
  <c r="H2319" i="1"/>
  <c r="H2487" i="1" s="1"/>
  <c r="G2319" i="1"/>
  <c r="G2487" i="1" s="1"/>
  <c r="F2319" i="1"/>
  <c r="F2487" i="1" s="1"/>
  <c r="E2319" i="1"/>
  <c r="E2487" i="1" s="1"/>
  <c r="D2319" i="1"/>
  <c r="D2487" i="1" s="1"/>
  <c r="C2319" i="1"/>
  <c r="C2487" i="1" s="1"/>
  <c r="J2315" i="1"/>
  <c r="J2483" i="1" s="1"/>
  <c r="I2315" i="1"/>
  <c r="I2483" i="1" s="1"/>
  <c r="H2315" i="1"/>
  <c r="H2483" i="1" s="1"/>
  <c r="G2315" i="1"/>
  <c r="G2483" i="1" s="1"/>
  <c r="F2315" i="1"/>
  <c r="F2483" i="1" s="1"/>
  <c r="E2315" i="1"/>
  <c r="E2483" i="1" s="1"/>
  <c r="D2315" i="1"/>
  <c r="D2483" i="1" s="1"/>
  <c r="C2315" i="1"/>
  <c r="C2483" i="1" s="1"/>
  <c r="J2311" i="1"/>
  <c r="J2478" i="1" s="1"/>
  <c r="I2311" i="1"/>
  <c r="I2478" i="1" s="1"/>
  <c r="H2311" i="1"/>
  <c r="H2478" i="1" s="1"/>
  <c r="G2311" i="1"/>
  <c r="G2478" i="1" s="1"/>
  <c r="F2311" i="1"/>
  <c r="F2478" i="1" s="1"/>
  <c r="E2311" i="1"/>
  <c r="E2478" i="1" s="1"/>
  <c r="D2311" i="1"/>
  <c r="C2311" i="1"/>
  <c r="C2478" i="1" s="1"/>
  <c r="F2310" i="1"/>
  <c r="D2310" i="1"/>
  <c r="C2310" i="1"/>
  <c r="G2307" i="1"/>
  <c r="G3304" i="1" s="1"/>
  <c r="G3303" i="1" s="1"/>
  <c r="G3302" i="1" s="1"/>
  <c r="G3314" i="1" s="1"/>
  <c r="F2307" i="1"/>
  <c r="F2474" i="1" s="1"/>
  <c r="D2307" i="1"/>
  <c r="D2474" i="1" s="1"/>
  <c r="C2307" i="1"/>
  <c r="C2474" i="1" s="1"/>
  <c r="J2305" i="1"/>
  <c r="H2305" i="1"/>
  <c r="F2305" i="1"/>
  <c r="D2305" i="1"/>
  <c r="F2304" i="1"/>
  <c r="J2303" i="1"/>
  <c r="I2303" i="1"/>
  <c r="H2303" i="1"/>
  <c r="G2303" i="1"/>
  <c r="G3194" i="1" s="1"/>
  <c r="E2303" i="1"/>
  <c r="E2328" i="1" s="1"/>
  <c r="D2303" i="1"/>
  <c r="C2303" i="1"/>
  <c r="C3194" i="1" s="1"/>
  <c r="J2301" i="1"/>
  <c r="J3193" i="1" s="1"/>
  <c r="I2301" i="1"/>
  <c r="I3193" i="1" s="1"/>
  <c r="H2301" i="1"/>
  <c r="H3193" i="1" s="1"/>
  <c r="G2301" i="1"/>
  <c r="G3193" i="1" s="1"/>
  <c r="G3195" i="1" s="1"/>
  <c r="F2301" i="1"/>
  <c r="F2339" i="1" s="1"/>
  <c r="F2508" i="1" s="1"/>
  <c r="E2301" i="1"/>
  <c r="E3193" i="1" s="1"/>
  <c r="D2301" i="1"/>
  <c r="D3193" i="1" s="1"/>
  <c r="C2301" i="1"/>
  <c r="C3193" i="1" s="1"/>
  <c r="B2301" i="1"/>
  <c r="B3193" i="1" s="1"/>
  <c r="G2295" i="1"/>
  <c r="F2295" i="1"/>
  <c r="D2295" i="1"/>
  <c r="C2295" i="1"/>
  <c r="D2294" i="1"/>
  <c r="D2293" i="1"/>
  <c r="C2293" i="1"/>
  <c r="J2270" i="1"/>
  <c r="I2270" i="1"/>
  <c r="H2270" i="1"/>
  <c r="G2270" i="1"/>
  <c r="F2270" i="1"/>
  <c r="E2270" i="1"/>
  <c r="D2270" i="1"/>
  <c r="C2270" i="1"/>
  <c r="J2269" i="1"/>
  <c r="I2269" i="1"/>
  <c r="H2269" i="1"/>
  <c r="G2269" i="1"/>
  <c r="F2269" i="1"/>
  <c r="E2269" i="1"/>
  <c r="D2269" i="1"/>
  <c r="C2269" i="1"/>
  <c r="J2268" i="1"/>
  <c r="I2268" i="1"/>
  <c r="H2268" i="1"/>
  <c r="G2268" i="1"/>
  <c r="F2268" i="1"/>
  <c r="E2268" i="1"/>
  <c r="D2268" i="1"/>
  <c r="C2268" i="1"/>
  <c r="I2266" i="1"/>
  <c r="G2266" i="1"/>
  <c r="E2266" i="1"/>
  <c r="C2266" i="1"/>
  <c r="J2265" i="1"/>
  <c r="I2265" i="1"/>
  <c r="H2265" i="1"/>
  <c r="G2265" i="1"/>
  <c r="F2265" i="1"/>
  <c r="E2265" i="1"/>
  <c r="D2265" i="1"/>
  <c r="C2265" i="1"/>
  <c r="D2262" i="1"/>
  <c r="C2262" i="1"/>
  <c r="J2259" i="1"/>
  <c r="I2259" i="1"/>
  <c r="H2259" i="1"/>
  <c r="G2259" i="1"/>
  <c r="F2259" i="1"/>
  <c r="E2259" i="1"/>
  <c r="D2259" i="1"/>
  <c r="C2259" i="1"/>
  <c r="J2258" i="1"/>
  <c r="I2258" i="1"/>
  <c r="H2258" i="1"/>
  <c r="G2258" i="1"/>
  <c r="F2258" i="1"/>
  <c r="E2258" i="1"/>
  <c r="D2258" i="1"/>
  <c r="C2258" i="1"/>
  <c r="J2257" i="1"/>
  <c r="I2257" i="1"/>
  <c r="H2257" i="1"/>
  <c r="G2257" i="1"/>
  <c r="F2257" i="1"/>
  <c r="E2257" i="1"/>
  <c r="D2257" i="1"/>
  <c r="C2257" i="1"/>
  <c r="J2255" i="1"/>
  <c r="I2255" i="1"/>
  <c r="H2255" i="1"/>
  <c r="G2255" i="1"/>
  <c r="F2255" i="1"/>
  <c r="E2255" i="1"/>
  <c r="D2255" i="1"/>
  <c r="C2255" i="1"/>
  <c r="J2254" i="1"/>
  <c r="I2254" i="1"/>
  <c r="H2254" i="1"/>
  <c r="G2254" i="1"/>
  <c r="F2254" i="1"/>
  <c r="E2254" i="1"/>
  <c r="D2254" i="1"/>
  <c r="C2254" i="1"/>
  <c r="J2253" i="1"/>
  <c r="I2253" i="1"/>
  <c r="H2253" i="1"/>
  <c r="G2253" i="1"/>
  <c r="F2253" i="1"/>
  <c r="E2253" i="1"/>
  <c r="D2253" i="1"/>
  <c r="C2253" i="1"/>
  <c r="F2251" i="1"/>
  <c r="E2251" i="1"/>
  <c r="D2251" i="1"/>
  <c r="C2251" i="1"/>
  <c r="J2250" i="1"/>
  <c r="I2250" i="1"/>
  <c r="H2250" i="1"/>
  <c r="G2250" i="1"/>
  <c r="F2250" i="1"/>
  <c r="E2250" i="1"/>
  <c r="D2250" i="1"/>
  <c r="C2250" i="1"/>
  <c r="J2249" i="1"/>
  <c r="I2249" i="1"/>
  <c r="H2249" i="1"/>
  <c r="G2249" i="1"/>
  <c r="F2249" i="1"/>
  <c r="E2249" i="1"/>
  <c r="D2249" i="1"/>
  <c r="C2249" i="1"/>
  <c r="J2247" i="1"/>
  <c r="I2247" i="1"/>
  <c r="H2247" i="1"/>
  <c r="G2247" i="1"/>
  <c r="F2247" i="1"/>
  <c r="E2247" i="1"/>
  <c r="D2247" i="1"/>
  <c r="C2247" i="1"/>
  <c r="J2246" i="1"/>
  <c r="I2246" i="1"/>
  <c r="H2246" i="1"/>
  <c r="G2246" i="1"/>
  <c r="F2246" i="1"/>
  <c r="E2246" i="1"/>
  <c r="D2246" i="1"/>
  <c r="C2246" i="1"/>
  <c r="J2242" i="1"/>
  <c r="I2242" i="1"/>
  <c r="H2242" i="1"/>
  <c r="G2242" i="1"/>
  <c r="F2242" i="1"/>
  <c r="E2242" i="1"/>
  <c r="D2242" i="1"/>
  <c r="C2242" i="1"/>
  <c r="J2241" i="1"/>
  <c r="I2241" i="1"/>
  <c r="H2241" i="1"/>
  <c r="G2241" i="1"/>
  <c r="F2241" i="1"/>
  <c r="E2241" i="1"/>
  <c r="D2241" i="1"/>
  <c r="C2241" i="1"/>
  <c r="I2240" i="1"/>
  <c r="E2240" i="1"/>
  <c r="J2234" i="1"/>
  <c r="J2236" i="1" s="1"/>
  <c r="I2234" i="1"/>
  <c r="I2236" i="1" s="1"/>
  <c r="H2234" i="1"/>
  <c r="H2236" i="1" s="1"/>
  <c r="G2234" i="1"/>
  <c r="G2236" i="1" s="1"/>
  <c r="F2234" i="1"/>
  <c r="F2236" i="1" s="1"/>
  <c r="E2234" i="1"/>
  <c r="E2236" i="1" s="1"/>
  <c r="J2232" i="1"/>
  <c r="I2232" i="1"/>
  <c r="H2232" i="1"/>
  <c r="G2232" i="1"/>
  <c r="F2232" i="1"/>
  <c r="E2232" i="1"/>
  <c r="D2232" i="1"/>
  <c r="C2232" i="1"/>
  <c r="J2231" i="1"/>
  <c r="I2231" i="1"/>
  <c r="H2231" i="1"/>
  <c r="G2231" i="1"/>
  <c r="F2231" i="1"/>
  <c r="E2231" i="1"/>
  <c r="D2231" i="1"/>
  <c r="C2231" i="1"/>
  <c r="J2230" i="1"/>
  <c r="I2230" i="1"/>
  <c r="H2230" i="1"/>
  <c r="G2230" i="1"/>
  <c r="F2230" i="1"/>
  <c r="E2230" i="1"/>
  <c r="D2230" i="1"/>
  <c r="C2230" i="1"/>
  <c r="J2229" i="1"/>
  <c r="I2229" i="1"/>
  <c r="H2229" i="1"/>
  <c r="G2229" i="1"/>
  <c r="F2229" i="1"/>
  <c r="E2229" i="1"/>
  <c r="D2229" i="1"/>
  <c r="C2229" i="1"/>
  <c r="C2228" i="1"/>
  <c r="J2227" i="1"/>
  <c r="I2227" i="1"/>
  <c r="H2227" i="1"/>
  <c r="G2227" i="1"/>
  <c r="F2227" i="1"/>
  <c r="E2227" i="1"/>
  <c r="D2227" i="1"/>
  <c r="C2227" i="1"/>
  <c r="C2226" i="1"/>
  <c r="J2224" i="1"/>
  <c r="I2224" i="1"/>
  <c r="H2224" i="1"/>
  <c r="G2224" i="1"/>
  <c r="F2224" i="1"/>
  <c r="E2224" i="1"/>
  <c r="D2224" i="1"/>
  <c r="C2224" i="1"/>
  <c r="F2222" i="1"/>
  <c r="E2222" i="1"/>
  <c r="D2222" i="1"/>
  <c r="C2222" i="1"/>
  <c r="J2221" i="1"/>
  <c r="I2221" i="1"/>
  <c r="H2221" i="1"/>
  <c r="G2221" i="1"/>
  <c r="F2221" i="1"/>
  <c r="E2221" i="1"/>
  <c r="D2221" i="1"/>
  <c r="C2221" i="1"/>
  <c r="J2220" i="1"/>
  <c r="I2220" i="1"/>
  <c r="H2220" i="1"/>
  <c r="G2220" i="1"/>
  <c r="F2220" i="1"/>
  <c r="E2220" i="1"/>
  <c r="D2220" i="1"/>
  <c r="C2220" i="1"/>
  <c r="F2219" i="1"/>
  <c r="E2219" i="1"/>
  <c r="D2219" i="1"/>
  <c r="C2219" i="1"/>
  <c r="J2218" i="1"/>
  <c r="I2218" i="1"/>
  <c r="H2218" i="1"/>
  <c r="G2218" i="1"/>
  <c r="F2218" i="1"/>
  <c r="E2218" i="1"/>
  <c r="D2218" i="1"/>
  <c r="C2218" i="1"/>
  <c r="J2217" i="1"/>
  <c r="I2217" i="1"/>
  <c r="H2217" i="1"/>
  <c r="G2217" i="1"/>
  <c r="F2217" i="1"/>
  <c r="E2217" i="1"/>
  <c r="D2217" i="1"/>
  <c r="C2217" i="1"/>
  <c r="F2215" i="1"/>
  <c r="E2215" i="1"/>
  <c r="D2215" i="1"/>
  <c r="C2215" i="1"/>
  <c r="J2213" i="1"/>
  <c r="I2213" i="1"/>
  <c r="H2213" i="1"/>
  <c r="G2213" i="1"/>
  <c r="F2213" i="1"/>
  <c r="E2213" i="1"/>
  <c r="C2213" i="1"/>
  <c r="J2208" i="1"/>
  <c r="I2208" i="1"/>
  <c r="H2208" i="1"/>
  <c r="G2208" i="1"/>
  <c r="F2208" i="1"/>
  <c r="E2208" i="1"/>
  <c r="D2208" i="1"/>
  <c r="C2208" i="1"/>
  <c r="J2207" i="1"/>
  <c r="J2205" i="1" s="1"/>
  <c r="J2204" i="1" s="1"/>
  <c r="J2201" i="1" s="1"/>
  <c r="J2184" i="1" s="1"/>
  <c r="I2207" i="1"/>
  <c r="H2207" i="1"/>
  <c r="H2205" i="1" s="1"/>
  <c r="H2204" i="1" s="1"/>
  <c r="H2201" i="1" s="1"/>
  <c r="H2184" i="1" s="1"/>
  <c r="G2207" i="1"/>
  <c r="F2207" i="1"/>
  <c r="F2205" i="1" s="1"/>
  <c r="F2204" i="1" s="1"/>
  <c r="F2201" i="1" s="1"/>
  <c r="F2184" i="1" s="1"/>
  <c r="E2207" i="1"/>
  <c r="D2207" i="1"/>
  <c r="I2228" i="1" s="1"/>
  <c r="I2226" i="1" s="1"/>
  <c r="I2205" i="1"/>
  <c r="G2205" i="1"/>
  <c r="E2205" i="1"/>
  <c r="C2205" i="1"/>
  <c r="I2204" i="1"/>
  <c r="G2204" i="1"/>
  <c r="E2204" i="1"/>
  <c r="C2204" i="1"/>
  <c r="C2225" i="1" s="1"/>
  <c r="C2223" i="1" s="1"/>
  <c r="C2214" i="1" s="1"/>
  <c r="I2201" i="1"/>
  <c r="G2201" i="1"/>
  <c r="E2201" i="1"/>
  <c r="C2201" i="1"/>
  <c r="J2197" i="1"/>
  <c r="I2197" i="1"/>
  <c r="H2197" i="1"/>
  <c r="G2197" i="1"/>
  <c r="F2197" i="1"/>
  <c r="E2197" i="1"/>
  <c r="D2197" i="1"/>
  <c r="C2197" i="1"/>
  <c r="J2193" i="1"/>
  <c r="I2193" i="1"/>
  <c r="H2193" i="1"/>
  <c r="G2193" i="1"/>
  <c r="F2193" i="1"/>
  <c r="E2193" i="1"/>
  <c r="E2184" i="1" s="1"/>
  <c r="D2193" i="1"/>
  <c r="C2193" i="1"/>
  <c r="C2184" i="1" s="1"/>
  <c r="J2192" i="1"/>
  <c r="J2222" i="1" s="1"/>
  <c r="J2219" i="1" s="1"/>
  <c r="J2215" i="1" s="1"/>
  <c r="I2192" i="1"/>
  <c r="I2222" i="1" s="1"/>
  <c r="I2219" i="1" s="1"/>
  <c r="I2215" i="1" s="1"/>
  <c r="H2192" i="1"/>
  <c r="H2222" i="1" s="1"/>
  <c r="H2219" i="1" s="1"/>
  <c r="H2215" i="1" s="1"/>
  <c r="G2192" i="1"/>
  <c r="G2222" i="1" s="1"/>
  <c r="G2219" i="1" s="1"/>
  <c r="G2215" i="1" s="1"/>
  <c r="E2192" i="1"/>
  <c r="J2189" i="1"/>
  <c r="H2189" i="1"/>
  <c r="F2189" i="1"/>
  <c r="E2189" i="1"/>
  <c r="D2189" i="1"/>
  <c r="C2189" i="1"/>
  <c r="J2185" i="1"/>
  <c r="H2185" i="1"/>
  <c r="F2185" i="1"/>
  <c r="E2185" i="1"/>
  <c r="D2185" i="1"/>
  <c r="C2185" i="1"/>
  <c r="J2181" i="1"/>
  <c r="J3295" i="1" s="1"/>
  <c r="J3294" i="1" s="1"/>
  <c r="J3293" i="1" s="1"/>
  <c r="I2181" i="1"/>
  <c r="I3295" i="1" s="1"/>
  <c r="I3294" i="1" s="1"/>
  <c r="I3293" i="1" s="1"/>
  <c r="H2181" i="1"/>
  <c r="H3295" i="1" s="1"/>
  <c r="H3294" i="1" s="1"/>
  <c r="H3293" i="1" s="1"/>
  <c r="G2181" i="1"/>
  <c r="G3295" i="1" s="1"/>
  <c r="G3294" i="1" s="1"/>
  <c r="G3293" i="1" s="1"/>
  <c r="F2181" i="1"/>
  <c r="E2181" i="1"/>
  <c r="E3295" i="1" s="1"/>
  <c r="E3294" i="1" s="1"/>
  <c r="E3293" i="1" s="1"/>
  <c r="C2181" i="1"/>
  <c r="I2179" i="1"/>
  <c r="G2179" i="1"/>
  <c r="E2179" i="1"/>
  <c r="C2179" i="1"/>
  <c r="D2175" i="1"/>
  <c r="D3189" i="1" s="1"/>
  <c r="J2170" i="1"/>
  <c r="J2295" i="1" s="1"/>
  <c r="I2170" i="1"/>
  <c r="I2295" i="1" s="1"/>
  <c r="H2170" i="1"/>
  <c r="H2295" i="1" s="1"/>
  <c r="E2170" i="1"/>
  <c r="E2295" i="1" s="1"/>
  <c r="J2168" i="1"/>
  <c r="J2169" i="1" s="1"/>
  <c r="J2171" i="1" s="1"/>
  <c r="I2168" i="1"/>
  <c r="I2169" i="1" s="1"/>
  <c r="I2171" i="1" s="1"/>
  <c r="H2168" i="1"/>
  <c r="H2169" i="1" s="1"/>
  <c r="H2171" i="1" s="1"/>
  <c r="G2168" i="1"/>
  <c r="G2169" i="1" s="1"/>
  <c r="G2171" i="1" s="1"/>
  <c r="F2168" i="1"/>
  <c r="F2169" i="1" s="1"/>
  <c r="F2171" i="1" s="1"/>
  <c r="E2168" i="1"/>
  <c r="E2169" i="1" s="1"/>
  <c r="E2171" i="1" s="1"/>
  <c r="J2167" i="1"/>
  <c r="I2167" i="1"/>
  <c r="H2167" i="1"/>
  <c r="G2167" i="1"/>
  <c r="F2167" i="1"/>
  <c r="E2167" i="1"/>
  <c r="D2167" i="1"/>
  <c r="C2167" i="1"/>
  <c r="J2166" i="1"/>
  <c r="I2166" i="1"/>
  <c r="H2166" i="1"/>
  <c r="G2166" i="1"/>
  <c r="F2166" i="1"/>
  <c r="E2166" i="1"/>
  <c r="D2166" i="1"/>
  <c r="C2166" i="1"/>
  <c r="J2165" i="1"/>
  <c r="I2165" i="1"/>
  <c r="H2165" i="1"/>
  <c r="G2165" i="1"/>
  <c r="F2165" i="1"/>
  <c r="E2165" i="1"/>
  <c r="D2165" i="1"/>
  <c r="C2165" i="1"/>
  <c r="J2164" i="1"/>
  <c r="I2164" i="1"/>
  <c r="H2164" i="1"/>
  <c r="G2164" i="1"/>
  <c r="F2164" i="1"/>
  <c r="E2164" i="1"/>
  <c r="D2164" i="1"/>
  <c r="C2164" i="1"/>
  <c r="C2163" i="1"/>
  <c r="J2162" i="1"/>
  <c r="I2162" i="1"/>
  <c r="H2162" i="1"/>
  <c r="G2162" i="1"/>
  <c r="F2162" i="1"/>
  <c r="E2162" i="1"/>
  <c r="D2162" i="1"/>
  <c r="C2162" i="1"/>
  <c r="C2161" i="1"/>
  <c r="J2159" i="1"/>
  <c r="H2159" i="1"/>
  <c r="F2159" i="1"/>
  <c r="D2159" i="1"/>
  <c r="C2159" i="1"/>
  <c r="J2157" i="1"/>
  <c r="H2157" i="1"/>
  <c r="F2157" i="1"/>
  <c r="D2157" i="1"/>
  <c r="C2157" i="1"/>
  <c r="J2156" i="1"/>
  <c r="I2156" i="1"/>
  <c r="H2156" i="1"/>
  <c r="G2156" i="1"/>
  <c r="F2156" i="1"/>
  <c r="E2156" i="1"/>
  <c r="D2156" i="1"/>
  <c r="C2156" i="1"/>
  <c r="J2155" i="1"/>
  <c r="I2155" i="1"/>
  <c r="H2155" i="1"/>
  <c r="G2155" i="1"/>
  <c r="F2155" i="1"/>
  <c r="E2155" i="1"/>
  <c r="D2155" i="1"/>
  <c r="C2155" i="1"/>
  <c r="J2154" i="1"/>
  <c r="H2154" i="1"/>
  <c r="F2154" i="1"/>
  <c r="D2154" i="1"/>
  <c r="C2154" i="1"/>
  <c r="J2153" i="1"/>
  <c r="I2153" i="1"/>
  <c r="H2153" i="1"/>
  <c r="G2153" i="1"/>
  <c r="F2153" i="1"/>
  <c r="E2153" i="1"/>
  <c r="D2153" i="1"/>
  <c r="C2153" i="1"/>
  <c r="J2152" i="1"/>
  <c r="I2152" i="1"/>
  <c r="H2152" i="1"/>
  <c r="G2152" i="1"/>
  <c r="F2152" i="1"/>
  <c r="E2152" i="1"/>
  <c r="D2152" i="1"/>
  <c r="C2152" i="1"/>
  <c r="J2150" i="1"/>
  <c r="H2150" i="1"/>
  <c r="F2150" i="1"/>
  <c r="D2150" i="1"/>
  <c r="C2150" i="1"/>
  <c r="J2148" i="1"/>
  <c r="H2148" i="1"/>
  <c r="F2148" i="1"/>
  <c r="D2148" i="1"/>
  <c r="J2142" i="1"/>
  <c r="I2142" i="1"/>
  <c r="H2142" i="1"/>
  <c r="G2142" i="1"/>
  <c r="F2142" i="1"/>
  <c r="E2142" i="1"/>
  <c r="D2142" i="1"/>
  <c r="C2142" i="1"/>
  <c r="J2141" i="1"/>
  <c r="J2266" i="1" s="1"/>
  <c r="I2141" i="1"/>
  <c r="H2141" i="1"/>
  <c r="H2266" i="1" s="1"/>
  <c r="G2141" i="1"/>
  <c r="F2141" i="1"/>
  <c r="F2266" i="1" s="1"/>
  <c r="E2141" i="1"/>
  <c r="D2141" i="1"/>
  <c r="J2163" i="1" s="1"/>
  <c r="J2161" i="1" s="1"/>
  <c r="I2139" i="1"/>
  <c r="G2139" i="1"/>
  <c r="E2139" i="1"/>
  <c r="C2139" i="1"/>
  <c r="I2138" i="1"/>
  <c r="I2263" i="1" s="1"/>
  <c r="G2138" i="1"/>
  <c r="G2263" i="1" s="1"/>
  <c r="E2138" i="1"/>
  <c r="E2263" i="1" s="1"/>
  <c r="C2138" i="1"/>
  <c r="C2263" i="1" s="1"/>
  <c r="J2137" i="1"/>
  <c r="I2137" i="1"/>
  <c r="I2159" i="1" s="1"/>
  <c r="H2137" i="1"/>
  <c r="G2137" i="1"/>
  <c r="G2159" i="1" s="1"/>
  <c r="F2137" i="1"/>
  <c r="E2137" i="1"/>
  <c r="E2159" i="1" s="1"/>
  <c r="I2135" i="1"/>
  <c r="G2135" i="1"/>
  <c r="C2135" i="1"/>
  <c r="J2131" i="1"/>
  <c r="I2131" i="1"/>
  <c r="H2131" i="1"/>
  <c r="G2131" i="1"/>
  <c r="F2131" i="1"/>
  <c r="E2131" i="1"/>
  <c r="D2131" i="1"/>
  <c r="C2131" i="1"/>
  <c r="J2127" i="1"/>
  <c r="I2127" i="1"/>
  <c r="H2127" i="1"/>
  <c r="G2127" i="1"/>
  <c r="F2127" i="1"/>
  <c r="E2127" i="1"/>
  <c r="D2127" i="1"/>
  <c r="C2127" i="1"/>
  <c r="C2118" i="1" s="1"/>
  <c r="J2126" i="1"/>
  <c r="J2251" i="1" s="1"/>
  <c r="I2126" i="1"/>
  <c r="H2126" i="1"/>
  <c r="H2251" i="1" s="1"/>
  <c r="G2126" i="1"/>
  <c r="E2126" i="1"/>
  <c r="E2157" i="1" s="1"/>
  <c r="E2154" i="1" s="1"/>
  <c r="E2150" i="1" s="1"/>
  <c r="J2123" i="1"/>
  <c r="H2123" i="1"/>
  <c r="F2123" i="1"/>
  <c r="E2123" i="1"/>
  <c r="D2123" i="1"/>
  <c r="C2123" i="1"/>
  <c r="J2119" i="1"/>
  <c r="H2119" i="1"/>
  <c r="F2119" i="1"/>
  <c r="E2119" i="1"/>
  <c r="D2119" i="1"/>
  <c r="C2119" i="1"/>
  <c r="J2115" i="1"/>
  <c r="I2115" i="1"/>
  <c r="I3289" i="1" s="1"/>
  <c r="I3288" i="1" s="1"/>
  <c r="I3287" i="1" s="1"/>
  <c r="H2115" i="1"/>
  <c r="G2115" i="1"/>
  <c r="G3289" i="1" s="1"/>
  <c r="G3288" i="1" s="1"/>
  <c r="G3287" i="1" s="1"/>
  <c r="F2115" i="1"/>
  <c r="E2115" i="1"/>
  <c r="E3289" i="1" s="1"/>
  <c r="E3288" i="1" s="1"/>
  <c r="E3287" i="1" s="1"/>
  <c r="D2115" i="1"/>
  <c r="D2240" i="1" s="1"/>
  <c r="C2115" i="1"/>
  <c r="J2113" i="1"/>
  <c r="H2113" i="1"/>
  <c r="F2113" i="1"/>
  <c r="D2113" i="1"/>
  <c r="J2112" i="1"/>
  <c r="I2112" i="1"/>
  <c r="H2112" i="1"/>
  <c r="G2112" i="1"/>
  <c r="F2112" i="1"/>
  <c r="E2112" i="1"/>
  <c r="C2111" i="1"/>
  <c r="C3187" i="1" s="1"/>
  <c r="J2109" i="1"/>
  <c r="J3186" i="1" s="1"/>
  <c r="J3188" i="1" s="1"/>
  <c r="I2109" i="1"/>
  <c r="H2109" i="1"/>
  <c r="H3186" i="1" s="1"/>
  <c r="H3188" i="1" s="1"/>
  <c r="G2109" i="1"/>
  <c r="F2109" i="1"/>
  <c r="E2109" i="1"/>
  <c r="D2109" i="1"/>
  <c r="D3186" i="1" s="1"/>
  <c r="C2109" i="1"/>
  <c r="B2109" i="1"/>
  <c r="B3186" i="1" s="1"/>
  <c r="J2102" i="1"/>
  <c r="J2293" i="1" s="1"/>
  <c r="I2102" i="1"/>
  <c r="I2293" i="1" s="1"/>
  <c r="H2102" i="1"/>
  <c r="H2293" i="1" s="1"/>
  <c r="G2102" i="1"/>
  <c r="G2293" i="1" s="1"/>
  <c r="F2102" i="1"/>
  <c r="F2293" i="1" s="1"/>
  <c r="E2102" i="1"/>
  <c r="E2293" i="1" s="1"/>
  <c r="J2101" i="1"/>
  <c r="J2292" i="1" s="1"/>
  <c r="I2101" i="1"/>
  <c r="I2292" i="1" s="1"/>
  <c r="H2101" i="1"/>
  <c r="H2292" i="1" s="1"/>
  <c r="G2101" i="1"/>
  <c r="G2292" i="1" s="1"/>
  <c r="F2101" i="1"/>
  <c r="F2292" i="1" s="1"/>
  <c r="E2101" i="1"/>
  <c r="E2292" i="1" s="1"/>
  <c r="D2101" i="1"/>
  <c r="D2292" i="1" s="1"/>
  <c r="C2101" i="1"/>
  <c r="C2292" i="1" s="1"/>
  <c r="J2100" i="1"/>
  <c r="J2291" i="1" s="1"/>
  <c r="I2100" i="1"/>
  <c r="I2291" i="1" s="1"/>
  <c r="H2100" i="1"/>
  <c r="H2291" i="1" s="1"/>
  <c r="G2100" i="1"/>
  <c r="G2291" i="1" s="1"/>
  <c r="F2100" i="1"/>
  <c r="F2291" i="1" s="1"/>
  <c r="E2100" i="1"/>
  <c r="E2291" i="1" s="1"/>
  <c r="D2100" i="1"/>
  <c r="D2291" i="1" s="1"/>
  <c r="C2100" i="1"/>
  <c r="C2291" i="1" s="1"/>
  <c r="J2099" i="1"/>
  <c r="J2290" i="1" s="1"/>
  <c r="J2289" i="1" s="1"/>
  <c r="I2099" i="1"/>
  <c r="I2290" i="1" s="1"/>
  <c r="I2289" i="1" s="1"/>
  <c r="H2099" i="1"/>
  <c r="H2290" i="1" s="1"/>
  <c r="H2289" i="1" s="1"/>
  <c r="G2099" i="1"/>
  <c r="G2290" i="1" s="1"/>
  <c r="G2289" i="1" s="1"/>
  <c r="F2099" i="1"/>
  <c r="F2290" i="1" s="1"/>
  <c r="F2289" i="1" s="1"/>
  <c r="E2099" i="1"/>
  <c r="E2290" i="1" s="1"/>
  <c r="E2289" i="1" s="1"/>
  <c r="D2099" i="1"/>
  <c r="D2290" i="1" s="1"/>
  <c r="D2289" i="1" s="1"/>
  <c r="C2099" i="1"/>
  <c r="C2290" i="1" s="1"/>
  <c r="C2289" i="1" s="1"/>
  <c r="J2098" i="1"/>
  <c r="I2098" i="1"/>
  <c r="H2098" i="1"/>
  <c r="G2098" i="1"/>
  <c r="F2098" i="1"/>
  <c r="E2098" i="1"/>
  <c r="D2098" i="1"/>
  <c r="C2098" i="1"/>
  <c r="J2097" i="1"/>
  <c r="J2095" i="1" s="1"/>
  <c r="I2097" i="1"/>
  <c r="H2097" i="1"/>
  <c r="H2095" i="1" s="1"/>
  <c r="G2097" i="1"/>
  <c r="F2097" i="1"/>
  <c r="F2095" i="1" s="1"/>
  <c r="E2097" i="1"/>
  <c r="D2097" i="1"/>
  <c r="D2095" i="1" s="1"/>
  <c r="D2092" i="1" s="1"/>
  <c r="D2083" i="1" s="1"/>
  <c r="J2096" i="1"/>
  <c r="J2287" i="1" s="1"/>
  <c r="I2096" i="1"/>
  <c r="I2287" i="1" s="1"/>
  <c r="H2096" i="1"/>
  <c r="H2287" i="1" s="1"/>
  <c r="G2096" i="1"/>
  <c r="G2287" i="1" s="1"/>
  <c r="F2096" i="1"/>
  <c r="F2287" i="1" s="1"/>
  <c r="E2096" i="1"/>
  <c r="E2287" i="1" s="1"/>
  <c r="D2096" i="1"/>
  <c r="D2287" i="1" s="1"/>
  <c r="C2096" i="1"/>
  <c r="C2287" i="1" s="1"/>
  <c r="I2095" i="1"/>
  <c r="G2095" i="1"/>
  <c r="E2095" i="1"/>
  <c r="J2094" i="1"/>
  <c r="I2094" i="1"/>
  <c r="H2094" i="1"/>
  <c r="G2094" i="1"/>
  <c r="F2094" i="1"/>
  <c r="E2094" i="1"/>
  <c r="D2094" i="1"/>
  <c r="C2094" i="1"/>
  <c r="J2093" i="1"/>
  <c r="J2284" i="1" s="1"/>
  <c r="F2093" i="1"/>
  <c r="F2284" i="1" s="1"/>
  <c r="D2093" i="1"/>
  <c r="D2284" i="1" s="1"/>
  <c r="C2093" i="1"/>
  <c r="C2284" i="1" s="1"/>
  <c r="J2091" i="1"/>
  <c r="J2282" i="1" s="1"/>
  <c r="I2091" i="1"/>
  <c r="H2091" i="1"/>
  <c r="H2282" i="1" s="1"/>
  <c r="G2091" i="1"/>
  <c r="F2091" i="1"/>
  <c r="F2282" i="1" s="1"/>
  <c r="E2091" i="1"/>
  <c r="E2282" i="1" s="1"/>
  <c r="D2091" i="1"/>
  <c r="D2282" i="1" s="1"/>
  <c r="C2091" i="1"/>
  <c r="C2282" i="1" s="1"/>
  <c r="J2090" i="1"/>
  <c r="J2281" i="1" s="1"/>
  <c r="I2090" i="1"/>
  <c r="I2281" i="1" s="1"/>
  <c r="H2090" i="1"/>
  <c r="H2281" i="1" s="1"/>
  <c r="G2090" i="1"/>
  <c r="G2281" i="1" s="1"/>
  <c r="F2090" i="1"/>
  <c r="F2281" i="1" s="1"/>
  <c r="E2090" i="1"/>
  <c r="E2281" i="1" s="1"/>
  <c r="D2090" i="1"/>
  <c r="D2281" i="1" s="1"/>
  <c r="C2090" i="1"/>
  <c r="C2281" i="1" s="1"/>
  <c r="J2089" i="1"/>
  <c r="J2280" i="1" s="1"/>
  <c r="J2279" i="1" s="1"/>
  <c r="I2089" i="1"/>
  <c r="I2280" i="1" s="1"/>
  <c r="H2089" i="1"/>
  <c r="H2280" i="1" s="1"/>
  <c r="H2279" i="1" s="1"/>
  <c r="G2089" i="1"/>
  <c r="G2280" i="1" s="1"/>
  <c r="F2089" i="1"/>
  <c r="F2280" i="1" s="1"/>
  <c r="F2279" i="1" s="1"/>
  <c r="E2089" i="1"/>
  <c r="E2280" i="1" s="1"/>
  <c r="E2279" i="1" s="1"/>
  <c r="D2089" i="1"/>
  <c r="D2280" i="1" s="1"/>
  <c r="D2279" i="1" s="1"/>
  <c r="C2089" i="1"/>
  <c r="C2280" i="1" s="1"/>
  <c r="C2279" i="1" s="1"/>
  <c r="J2088" i="1"/>
  <c r="I2088" i="1"/>
  <c r="H2088" i="1"/>
  <c r="G2088" i="1"/>
  <c r="F2088" i="1"/>
  <c r="E2088" i="1"/>
  <c r="D2088" i="1"/>
  <c r="C2088" i="1"/>
  <c r="J2087" i="1"/>
  <c r="J2278" i="1" s="1"/>
  <c r="I2087" i="1"/>
  <c r="I2278" i="1" s="1"/>
  <c r="H2087" i="1"/>
  <c r="H2278" i="1" s="1"/>
  <c r="G2087" i="1"/>
  <c r="G2278" i="1" s="1"/>
  <c r="F2087" i="1"/>
  <c r="F2278" i="1" s="1"/>
  <c r="E2087" i="1"/>
  <c r="E2278" i="1" s="1"/>
  <c r="D2087" i="1"/>
  <c r="D2278" i="1" s="1"/>
  <c r="C2087" i="1"/>
  <c r="C2278" i="1" s="1"/>
  <c r="J2086" i="1"/>
  <c r="J2277" i="1" s="1"/>
  <c r="I2086" i="1"/>
  <c r="I2277" i="1" s="1"/>
  <c r="H2086" i="1"/>
  <c r="H2277" i="1" s="1"/>
  <c r="G2086" i="1"/>
  <c r="G2277" i="1" s="1"/>
  <c r="F2086" i="1"/>
  <c r="F2277" i="1" s="1"/>
  <c r="E2086" i="1"/>
  <c r="E2277" i="1" s="1"/>
  <c r="D2086" i="1"/>
  <c r="D2277" i="1" s="1"/>
  <c r="C2086" i="1"/>
  <c r="C2277" i="1" s="1"/>
  <c r="J2084" i="1"/>
  <c r="J2275" i="1" s="1"/>
  <c r="I2084" i="1"/>
  <c r="H2084" i="1"/>
  <c r="H2275" i="1" s="1"/>
  <c r="G2084" i="1"/>
  <c r="F2084" i="1"/>
  <c r="F2275" i="1" s="1"/>
  <c r="E2084" i="1"/>
  <c r="E2275" i="1" s="1"/>
  <c r="D2084" i="1"/>
  <c r="D2275" i="1" s="1"/>
  <c r="C2084" i="1"/>
  <c r="C2275" i="1" s="1"/>
  <c r="H2082" i="1"/>
  <c r="H2273" i="1" s="1"/>
  <c r="D2082" i="1"/>
  <c r="J2076" i="1"/>
  <c r="J2267" i="1" s="1"/>
  <c r="I2076" i="1"/>
  <c r="I2267" i="1" s="1"/>
  <c r="H2076" i="1"/>
  <c r="H2267" i="1" s="1"/>
  <c r="G2076" i="1"/>
  <c r="G2267" i="1" s="1"/>
  <c r="F2076" i="1"/>
  <c r="F2267" i="1" s="1"/>
  <c r="E2076" i="1"/>
  <c r="E2267" i="1" s="1"/>
  <c r="D2076" i="1"/>
  <c r="D2267" i="1" s="1"/>
  <c r="C2076" i="1"/>
  <c r="C2267" i="1" s="1"/>
  <c r="J2073" i="1"/>
  <c r="I2073" i="1"/>
  <c r="I2264" i="1" s="1"/>
  <c r="H2073" i="1"/>
  <c r="G2073" i="1"/>
  <c r="G2264" i="1" s="1"/>
  <c r="F2073" i="1"/>
  <c r="E2073" i="1"/>
  <c r="E2264" i="1" s="1"/>
  <c r="D2073" i="1"/>
  <c r="C2073" i="1"/>
  <c r="C2264" i="1" s="1"/>
  <c r="J2071" i="1"/>
  <c r="I2071" i="1"/>
  <c r="H2071" i="1"/>
  <c r="G2071" i="1"/>
  <c r="F2071" i="1"/>
  <c r="F2262" i="1" s="1"/>
  <c r="E2071" i="1"/>
  <c r="J2070" i="1"/>
  <c r="I2070" i="1"/>
  <c r="I2260" i="1" s="1"/>
  <c r="H2070" i="1"/>
  <c r="G2070" i="1"/>
  <c r="G2260" i="1" s="1"/>
  <c r="F2070" i="1"/>
  <c r="E2070" i="1"/>
  <c r="D2070" i="1"/>
  <c r="C2070" i="1"/>
  <c r="C2260" i="1" s="1"/>
  <c r="J2066" i="1"/>
  <c r="J2256" i="1" s="1"/>
  <c r="I2066" i="1"/>
  <c r="I2256" i="1" s="1"/>
  <c r="H2066" i="1"/>
  <c r="H2256" i="1" s="1"/>
  <c r="G2066" i="1"/>
  <c r="G2256" i="1" s="1"/>
  <c r="F2066" i="1"/>
  <c r="F2256" i="1" s="1"/>
  <c r="E2066" i="1"/>
  <c r="E2256" i="1" s="1"/>
  <c r="D2066" i="1"/>
  <c r="D2256" i="1" s="1"/>
  <c r="C2066" i="1"/>
  <c r="C2256" i="1" s="1"/>
  <c r="J2062" i="1"/>
  <c r="J2252" i="1" s="1"/>
  <c r="I2062" i="1"/>
  <c r="I2252" i="1" s="1"/>
  <c r="H2062" i="1"/>
  <c r="H2252" i="1" s="1"/>
  <c r="G2062" i="1"/>
  <c r="G2252" i="1" s="1"/>
  <c r="F2062" i="1"/>
  <c r="F2252" i="1" s="1"/>
  <c r="E2062" i="1"/>
  <c r="E2252" i="1" s="1"/>
  <c r="D2062" i="1"/>
  <c r="D2252" i="1" s="1"/>
  <c r="C2062" i="1"/>
  <c r="C2252" i="1" s="1"/>
  <c r="J2058" i="1"/>
  <c r="I2058" i="1"/>
  <c r="H2058" i="1"/>
  <c r="H2248" i="1" s="1"/>
  <c r="G2058" i="1"/>
  <c r="F2058" i="1"/>
  <c r="E2058" i="1"/>
  <c r="E2248" i="1" s="1"/>
  <c r="D2058" i="1"/>
  <c r="C2058" i="1"/>
  <c r="C2248" i="1" s="1"/>
  <c r="J2054" i="1"/>
  <c r="I2054" i="1"/>
  <c r="H2054" i="1"/>
  <c r="H2244" i="1" s="1"/>
  <c r="G2054" i="1"/>
  <c r="F2054" i="1"/>
  <c r="E2054" i="1"/>
  <c r="E2244" i="1" s="1"/>
  <c r="D2054" i="1"/>
  <c r="C2054" i="1"/>
  <c r="C2244" i="1" s="1"/>
  <c r="J2053" i="1"/>
  <c r="I2053" i="1"/>
  <c r="H2053" i="1"/>
  <c r="G2053" i="1"/>
  <c r="F2053" i="1"/>
  <c r="E2053" i="1"/>
  <c r="D2053" i="1"/>
  <c r="C2053" i="1"/>
  <c r="C2243" i="1" s="1"/>
  <c r="G2050" i="1"/>
  <c r="F2050" i="1"/>
  <c r="F2240" i="1" s="1"/>
  <c r="C2050" i="1"/>
  <c r="C2240" i="1" s="1"/>
  <c r="I2048" i="1"/>
  <c r="E2048" i="1"/>
  <c r="J2047" i="1"/>
  <c r="I2047" i="1"/>
  <c r="H2047" i="1"/>
  <c r="G2047" i="1"/>
  <c r="F2047" i="1"/>
  <c r="E2047" i="1"/>
  <c r="C2046" i="1"/>
  <c r="C3184" i="1" s="1"/>
  <c r="J2044" i="1"/>
  <c r="I2044" i="1"/>
  <c r="I3183" i="1" s="1"/>
  <c r="I3185" i="1" s="1"/>
  <c r="H2044" i="1"/>
  <c r="G2044" i="1"/>
  <c r="G3183" i="1" s="1"/>
  <c r="G3185" i="1" s="1"/>
  <c r="F2044" i="1"/>
  <c r="E2044" i="1"/>
  <c r="E3183" i="1" s="1"/>
  <c r="E3185" i="1" s="1"/>
  <c r="D2044" i="1"/>
  <c r="C2044" i="1"/>
  <c r="C3183" i="1" s="1"/>
  <c r="B2044" i="1"/>
  <c r="B3183" i="1" s="1"/>
  <c r="G2038" i="1"/>
  <c r="F2038" i="1"/>
  <c r="E2038" i="1"/>
  <c r="D2038" i="1"/>
  <c r="C2038" i="1"/>
  <c r="D2037" i="1"/>
  <c r="D2036" i="1"/>
  <c r="C2036" i="1"/>
  <c r="J2013" i="1"/>
  <c r="I2013" i="1"/>
  <c r="H2013" i="1"/>
  <c r="G2013" i="1"/>
  <c r="F2013" i="1"/>
  <c r="E2013" i="1"/>
  <c r="D2013" i="1"/>
  <c r="C2013" i="1"/>
  <c r="J2012" i="1"/>
  <c r="I2012" i="1"/>
  <c r="H2012" i="1"/>
  <c r="G2012" i="1"/>
  <c r="F2012" i="1"/>
  <c r="E2012" i="1"/>
  <c r="D2012" i="1"/>
  <c r="C2012" i="1"/>
  <c r="J2011" i="1"/>
  <c r="I2011" i="1"/>
  <c r="H2011" i="1"/>
  <c r="G2011" i="1"/>
  <c r="F2011" i="1"/>
  <c r="E2011" i="1"/>
  <c r="D2011" i="1"/>
  <c r="C2011" i="1"/>
  <c r="C2009" i="1"/>
  <c r="J2008" i="1"/>
  <c r="I2008" i="1"/>
  <c r="H2008" i="1"/>
  <c r="G2008" i="1"/>
  <c r="F2008" i="1"/>
  <c r="E2008" i="1"/>
  <c r="D2008" i="1"/>
  <c r="C2008" i="1"/>
  <c r="J2006" i="1"/>
  <c r="I2006" i="1"/>
  <c r="H2006" i="1"/>
  <c r="G2006" i="1"/>
  <c r="F2006" i="1"/>
  <c r="E2006" i="1"/>
  <c r="D2006" i="1"/>
  <c r="C2006" i="1"/>
  <c r="J2005" i="1"/>
  <c r="I2005" i="1"/>
  <c r="H2005" i="1"/>
  <c r="G2005" i="1"/>
  <c r="F2005" i="1"/>
  <c r="E2005" i="1"/>
  <c r="D2005" i="1"/>
  <c r="C2005" i="1"/>
  <c r="J2002" i="1"/>
  <c r="I2002" i="1"/>
  <c r="H2002" i="1"/>
  <c r="G2002" i="1"/>
  <c r="F2002" i="1"/>
  <c r="E2002" i="1"/>
  <c r="D2002" i="1"/>
  <c r="C2002" i="1"/>
  <c r="J2001" i="1"/>
  <c r="I2001" i="1"/>
  <c r="H2001" i="1"/>
  <c r="G2001" i="1"/>
  <c r="F2001" i="1"/>
  <c r="E2001" i="1"/>
  <c r="D2001" i="1"/>
  <c r="C2001" i="1"/>
  <c r="J2000" i="1"/>
  <c r="I2000" i="1"/>
  <c r="H2000" i="1"/>
  <c r="G2000" i="1"/>
  <c r="F2000" i="1"/>
  <c r="E2000" i="1"/>
  <c r="D2000" i="1"/>
  <c r="C2000" i="1"/>
  <c r="J1998" i="1"/>
  <c r="I1998" i="1"/>
  <c r="H1998" i="1"/>
  <c r="G1998" i="1"/>
  <c r="F1998" i="1"/>
  <c r="E1998" i="1"/>
  <c r="D1998" i="1"/>
  <c r="C1998" i="1"/>
  <c r="J1997" i="1"/>
  <c r="I1997" i="1"/>
  <c r="H1997" i="1"/>
  <c r="G1997" i="1"/>
  <c r="F1997" i="1"/>
  <c r="E1997" i="1"/>
  <c r="D1997" i="1"/>
  <c r="C1997" i="1"/>
  <c r="J1996" i="1"/>
  <c r="I1996" i="1"/>
  <c r="H1996" i="1"/>
  <c r="G1996" i="1"/>
  <c r="F1996" i="1"/>
  <c r="E1996" i="1"/>
  <c r="D1996" i="1"/>
  <c r="C1996" i="1"/>
  <c r="F1994" i="1"/>
  <c r="C1994" i="1"/>
  <c r="J1993" i="1"/>
  <c r="I1993" i="1"/>
  <c r="H1993" i="1"/>
  <c r="G1993" i="1"/>
  <c r="F1993" i="1"/>
  <c r="E1993" i="1"/>
  <c r="D1993" i="1"/>
  <c r="C1993" i="1"/>
  <c r="J1992" i="1"/>
  <c r="I1992" i="1"/>
  <c r="H1992" i="1"/>
  <c r="G1992" i="1"/>
  <c r="F1992" i="1"/>
  <c r="E1992" i="1"/>
  <c r="D1992" i="1"/>
  <c r="C1992" i="1"/>
  <c r="D1990" i="1"/>
  <c r="C1990" i="1"/>
  <c r="J1989" i="1"/>
  <c r="I1989" i="1"/>
  <c r="H1989" i="1"/>
  <c r="G1989" i="1"/>
  <c r="F1989" i="1"/>
  <c r="E1989" i="1"/>
  <c r="D1989" i="1"/>
  <c r="C1989" i="1"/>
  <c r="J1985" i="1"/>
  <c r="I1985" i="1"/>
  <c r="H1985" i="1"/>
  <c r="G1985" i="1"/>
  <c r="F1985" i="1"/>
  <c r="E1985" i="1"/>
  <c r="D1985" i="1"/>
  <c r="C1985" i="1"/>
  <c r="J1984" i="1"/>
  <c r="I1984" i="1"/>
  <c r="H1984" i="1"/>
  <c r="G1984" i="1"/>
  <c r="F1984" i="1"/>
  <c r="E1984" i="1"/>
  <c r="D1984" i="1"/>
  <c r="C1984" i="1"/>
  <c r="J1976" i="1"/>
  <c r="J1977" i="1" s="1"/>
  <c r="J1979" i="1" s="1"/>
  <c r="I1976" i="1"/>
  <c r="I1977" i="1" s="1"/>
  <c r="I1979" i="1" s="1"/>
  <c r="H1976" i="1"/>
  <c r="H1977" i="1" s="1"/>
  <c r="H1979" i="1" s="1"/>
  <c r="G1976" i="1"/>
  <c r="G1977" i="1" s="1"/>
  <c r="G1979" i="1" s="1"/>
  <c r="F1976" i="1"/>
  <c r="F1977" i="1" s="1"/>
  <c r="F1979" i="1" s="1"/>
  <c r="E1976" i="1"/>
  <c r="E1977" i="1" s="1"/>
  <c r="E1979" i="1" s="1"/>
  <c r="J1975" i="1"/>
  <c r="J2035" i="1" s="1"/>
  <c r="I1975" i="1"/>
  <c r="H1975" i="1"/>
  <c r="G1975" i="1"/>
  <c r="F1975" i="1"/>
  <c r="F2035" i="1" s="1"/>
  <c r="E1975" i="1"/>
  <c r="D1975" i="1"/>
  <c r="C1975" i="1"/>
  <c r="J1974" i="1"/>
  <c r="J2034" i="1" s="1"/>
  <c r="I1974" i="1"/>
  <c r="H1974" i="1"/>
  <c r="G1974" i="1"/>
  <c r="F1974" i="1"/>
  <c r="F2034" i="1" s="1"/>
  <c r="E1974" i="1"/>
  <c r="D1974" i="1"/>
  <c r="C1974" i="1"/>
  <c r="J1973" i="1"/>
  <c r="J2033" i="1" s="1"/>
  <c r="J2032" i="1" s="1"/>
  <c r="I1973" i="1"/>
  <c r="H1973" i="1"/>
  <c r="G1973" i="1"/>
  <c r="F1973" i="1"/>
  <c r="F2033" i="1" s="1"/>
  <c r="F2032" i="1" s="1"/>
  <c r="E1973" i="1"/>
  <c r="D1973" i="1"/>
  <c r="C1973" i="1"/>
  <c r="J1972" i="1"/>
  <c r="I1972" i="1"/>
  <c r="H1972" i="1"/>
  <c r="G1972" i="1"/>
  <c r="F1972" i="1"/>
  <c r="E1972" i="1"/>
  <c r="D1972" i="1"/>
  <c r="C1972" i="1"/>
  <c r="C1971" i="1"/>
  <c r="J1970" i="1"/>
  <c r="J2030" i="1" s="1"/>
  <c r="I1970" i="1"/>
  <c r="H1970" i="1"/>
  <c r="G1970" i="1"/>
  <c r="F1970" i="1"/>
  <c r="F2030" i="1" s="1"/>
  <c r="E1970" i="1"/>
  <c r="D1970" i="1"/>
  <c r="C1970" i="1"/>
  <c r="C1969" i="1"/>
  <c r="J1968" i="1"/>
  <c r="J2028" i="1" s="1"/>
  <c r="I1968" i="1"/>
  <c r="H1968" i="1"/>
  <c r="G1968" i="1"/>
  <c r="F1968" i="1"/>
  <c r="F2028" i="1" s="1"/>
  <c r="E1968" i="1"/>
  <c r="D1968" i="1"/>
  <c r="C1968" i="1"/>
  <c r="J1967" i="1"/>
  <c r="J2027" i="1" s="1"/>
  <c r="I1967" i="1"/>
  <c r="H1967" i="1"/>
  <c r="G1967" i="1"/>
  <c r="F1967" i="1"/>
  <c r="F2027" i="1" s="1"/>
  <c r="E1967" i="1"/>
  <c r="D1967" i="1"/>
  <c r="C1967" i="1"/>
  <c r="C1966" i="1"/>
  <c r="J1965" i="1"/>
  <c r="I1965" i="1"/>
  <c r="H1965" i="1"/>
  <c r="F1965" i="1"/>
  <c r="E1965" i="1"/>
  <c r="D1965" i="1"/>
  <c r="C1965" i="1"/>
  <c r="J1964" i="1"/>
  <c r="J2024" i="1" s="1"/>
  <c r="I1964" i="1"/>
  <c r="H1964" i="1"/>
  <c r="G1964" i="1"/>
  <c r="F1964" i="1"/>
  <c r="F2024" i="1" s="1"/>
  <c r="E1964" i="1"/>
  <c r="D1964" i="1"/>
  <c r="C1964" i="1"/>
  <c r="J1963" i="1"/>
  <c r="J2023" i="1" s="1"/>
  <c r="I1963" i="1"/>
  <c r="H1963" i="1"/>
  <c r="G1963" i="1"/>
  <c r="F1963" i="1"/>
  <c r="F2023" i="1" s="1"/>
  <c r="E1963" i="1"/>
  <c r="D1963" i="1"/>
  <c r="C1963" i="1"/>
  <c r="J1962" i="1"/>
  <c r="I1962" i="1"/>
  <c r="H1962" i="1"/>
  <c r="F1962" i="1"/>
  <c r="E1962" i="1"/>
  <c r="D1962" i="1"/>
  <c r="C1962" i="1"/>
  <c r="J1961" i="1"/>
  <c r="J2021" i="1" s="1"/>
  <c r="I1961" i="1"/>
  <c r="H1961" i="1"/>
  <c r="G1961" i="1"/>
  <c r="F1961" i="1"/>
  <c r="F2021" i="1" s="1"/>
  <c r="E1961" i="1"/>
  <c r="D1961" i="1"/>
  <c r="C1961" i="1"/>
  <c r="J1960" i="1"/>
  <c r="I1960" i="1"/>
  <c r="H1960" i="1"/>
  <c r="G1960" i="1"/>
  <c r="F1960" i="1"/>
  <c r="E1960" i="1"/>
  <c r="D1960" i="1"/>
  <c r="C1960" i="1"/>
  <c r="J1958" i="1"/>
  <c r="I1958" i="1"/>
  <c r="H1958" i="1"/>
  <c r="F1958" i="1"/>
  <c r="E1958" i="1"/>
  <c r="D1958" i="1"/>
  <c r="C1958" i="1"/>
  <c r="C1957" i="1"/>
  <c r="J1950" i="1"/>
  <c r="I1950" i="1"/>
  <c r="H1950" i="1"/>
  <c r="G1950" i="1"/>
  <c r="F1950" i="1"/>
  <c r="E1950" i="1"/>
  <c r="D1950" i="1"/>
  <c r="C1950" i="1"/>
  <c r="J1949" i="1"/>
  <c r="J2009" i="1" s="1"/>
  <c r="I1949" i="1"/>
  <c r="H1949" i="1"/>
  <c r="H1947" i="1" s="1"/>
  <c r="H1943" i="1" s="1"/>
  <c r="H1926" i="1" s="1"/>
  <c r="G1949" i="1"/>
  <c r="F1949" i="1"/>
  <c r="F2009" i="1" s="1"/>
  <c r="E1949" i="1"/>
  <c r="D1949" i="1"/>
  <c r="J1971" i="1" s="1"/>
  <c r="J1969" i="1" s="1"/>
  <c r="J1966" i="1" s="1"/>
  <c r="J1957" i="1" s="1"/>
  <c r="I1947" i="1"/>
  <c r="G1947" i="1"/>
  <c r="E1947" i="1"/>
  <c r="C1947" i="1"/>
  <c r="I1943" i="1"/>
  <c r="G1943" i="1"/>
  <c r="E1943" i="1"/>
  <c r="C1943" i="1"/>
  <c r="J1939" i="1"/>
  <c r="I1939" i="1"/>
  <c r="H1939" i="1"/>
  <c r="G1939" i="1"/>
  <c r="F1939" i="1"/>
  <c r="E1939" i="1"/>
  <c r="D1939" i="1"/>
  <c r="C1939" i="1"/>
  <c r="J1935" i="1"/>
  <c r="I1935" i="1"/>
  <c r="I1926" i="1" s="1"/>
  <c r="H1935" i="1"/>
  <c r="G1935" i="1"/>
  <c r="G1926" i="1" s="1"/>
  <c r="F1935" i="1"/>
  <c r="E1935" i="1"/>
  <c r="E1926" i="1" s="1"/>
  <c r="D1935" i="1"/>
  <c r="C1935" i="1"/>
  <c r="C1926" i="1" s="1"/>
  <c r="G1934" i="1"/>
  <c r="G1965" i="1" s="1"/>
  <c r="G1962" i="1" s="1"/>
  <c r="G1958" i="1" s="1"/>
  <c r="J1931" i="1"/>
  <c r="I1931" i="1"/>
  <c r="H1931" i="1"/>
  <c r="G1931" i="1"/>
  <c r="F1931" i="1"/>
  <c r="F1991" i="1" s="1"/>
  <c r="E1931" i="1"/>
  <c r="D1931" i="1"/>
  <c r="C1931" i="1"/>
  <c r="J1927" i="1"/>
  <c r="I1927" i="1"/>
  <c r="H1927" i="1"/>
  <c r="G1927" i="1"/>
  <c r="F1927" i="1"/>
  <c r="E1927" i="1"/>
  <c r="D1927" i="1"/>
  <c r="C1927" i="1"/>
  <c r="J1923" i="1"/>
  <c r="J3274" i="1" s="1"/>
  <c r="J3273" i="1" s="1"/>
  <c r="J3272" i="1" s="1"/>
  <c r="I1923" i="1"/>
  <c r="I3274" i="1" s="1"/>
  <c r="I3273" i="1" s="1"/>
  <c r="I3272" i="1" s="1"/>
  <c r="H1923" i="1"/>
  <c r="H3274" i="1" s="1"/>
  <c r="H3273" i="1" s="1"/>
  <c r="H3272" i="1" s="1"/>
  <c r="G1923" i="1"/>
  <c r="G3274" i="1" s="1"/>
  <c r="G3273" i="1" s="1"/>
  <c r="G3272" i="1" s="1"/>
  <c r="F1923" i="1"/>
  <c r="E1923" i="1"/>
  <c r="E3274" i="1" s="1"/>
  <c r="E3273" i="1" s="1"/>
  <c r="E3272" i="1" s="1"/>
  <c r="D1923" i="1"/>
  <c r="D1983" i="1" s="1"/>
  <c r="C1923" i="1"/>
  <c r="J1917" i="1"/>
  <c r="J3179" i="1" s="1"/>
  <c r="J3181" i="1" s="1"/>
  <c r="I1917" i="1"/>
  <c r="I3179" i="1" s="1"/>
  <c r="I3181" i="1" s="1"/>
  <c r="H1917" i="1"/>
  <c r="H3179" i="1" s="1"/>
  <c r="H3181" i="1" s="1"/>
  <c r="G1917" i="1"/>
  <c r="G3179" i="1" s="1"/>
  <c r="G3181" i="1" s="1"/>
  <c r="F1917" i="1"/>
  <c r="F1956" i="1" s="1"/>
  <c r="E1917" i="1"/>
  <c r="E3179" i="1" s="1"/>
  <c r="E3181" i="1" s="1"/>
  <c r="D1917" i="1"/>
  <c r="D3179" i="1" s="1"/>
  <c r="C1917" i="1"/>
  <c r="C3179" i="1" s="1"/>
  <c r="B1917" i="1"/>
  <c r="B3179" i="1" s="1"/>
  <c r="J1910" i="1"/>
  <c r="J1911" i="1" s="1"/>
  <c r="J1913" i="1" s="1"/>
  <c r="I1910" i="1"/>
  <c r="I1911" i="1" s="1"/>
  <c r="I1913" i="1" s="1"/>
  <c r="H1910" i="1"/>
  <c r="H1911" i="1" s="1"/>
  <c r="H1913" i="1" s="1"/>
  <c r="G1910" i="1"/>
  <c r="G1911" i="1" s="1"/>
  <c r="G1913" i="1" s="1"/>
  <c r="F1910" i="1"/>
  <c r="F1911" i="1" s="1"/>
  <c r="F1913" i="1" s="1"/>
  <c r="E1910" i="1"/>
  <c r="E2036" i="1" s="1"/>
  <c r="J1909" i="1"/>
  <c r="I1909" i="1"/>
  <c r="H1909" i="1"/>
  <c r="G1909" i="1"/>
  <c r="F1909" i="1"/>
  <c r="E1909" i="1"/>
  <c r="D1909" i="1"/>
  <c r="C1909" i="1"/>
  <c r="J1908" i="1"/>
  <c r="I1908" i="1"/>
  <c r="H1908" i="1"/>
  <c r="G1908" i="1"/>
  <c r="F1908" i="1"/>
  <c r="E1908" i="1"/>
  <c r="D1908" i="1"/>
  <c r="C1908" i="1"/>
  <c r="J1907" i="1"/>
  <c r="I1907" i="1"/>
  <c r="H1907" i="1"/>
  <c r="G1907" i="1"/>
  <c r="F1907" i="1"/>
  <c r="E1907" i="1"/>
  <c r="D1907" i="1"/>
  <c r="C1907" i="1"/>
  <c r="J1906" i="1"/>
  <c r="I1906" i="1"/>
  <c r="H1906" i="1"/>
  <c r="G1906" i="1"/>
  <c r="F1906" i="1"/>
  <c r="E1906" i="1"/>
  <c r="D1906" i="1"/>
  <c r="C1906" i="1"/>
  <c r="C1905" i="1"/>
  <c r="J1904" i="1"/>
  <c r="I1904" i="1"/>
  <c r="H1904" i="1"/>
  <c r="G1904" i="1"/>
  <c r="F1904" i="1"/>
  <c r="E1904" i="1"/>
  <c r="D1904" i="1"/>
  <c r="C1904" i="1"/>
  <c r="C1903" i="1"/>
  <c r="J1902" i="1"/>
  <c r="I1902" i="1"/>
  <c r="H1902" i="1"/>
  <c r="G1902" i="1"/>
  <c r="F1902" i="1"/>
  <c r="E1902" i="1"/>
  <c r="D1902" i="1"/>
  <c r="C1902" i="1"/>
  <c r="J1901" i="1"/>
  <c r="I1901" i="1"/>
  <c r="H1901" i="1"/>
  <c r="G1901" i="1"/>
  <c r="F1901" i="1"/>
  <c r="E1901" i="1"/>
  <c r="D1901" i="1"/>
  <c r="C1901" i="1"/>
  <c r="C1900" i="1"/>
  <c r="I1899" i="1"/>
  <c r="G1899" i="1"/>
  <c r="F1899" i="1"/>
  <c r="D1899" i="1"/>
  <c r="C1899" i="1"/>
  <c r="J1898" i="1"/>
  <c r="I1898" i="1"/>
  <c r="H1898" i="1"/>
  <c r="G1898" i="1"/>
  <c r="F1898" i="1"/>
  <c r="E1898" i="1"/>
  <c r="D1898" i="1"/>
  <c r="C1898" i="1"/>
  <c r="J1897" i="1"/>
  <c r="I1897" i="1"/>
  <c r="H1897" i="1"/>
  <c r="G1897" i="1"/>
  <c r="F1897" i="1"/>
  <c r="E1897" i="1"/>
  <c r="D1897" i="1"/>
  <c r="C1897" i="1"/>
  <c r="I1896" i="1"/>
  <c r="G1896" i="1"/>
  <c r="F1896" i="1"/>
  <c r="D1896" i="1"/>
  <c r="C1896" i="1"/>
  <c r="J1895" i="1"/>
  <c r="I1895" i="1"/>
  <c r="H1895" i="1"/>
  <c r="G1895" i="1"/>
  <c r="F1895" i="1"/>
  <c r="E1895" i="1"/>
  <c r="D1895" i="1"/>
  <c r="C1895" i="1"/>
  <c r="J1894" i="1"/>
  <c r="I1894" i="1"/>
  <c r="H1894" i="1"/>
  <c r="G1894" i="1"/>
  <c r="F1894" i="1"/>
  <c r="E1894" i="1"/>
  <c r="D1894" i="1"/>
  <c r="C1894" i="1"/>
  <c r="I1892" i="1"/>
  <c r="G1892" i="1"/>
  <c r="F1892" i="1"/>
  <c r="D1892" i="1"/>
  <c r="C1892" i="1"/>
  <c r="C1891" i="1"/>
  <c r="J1884" i="1"/>
  <c r="I1884" i="1"/>
  <c r="H1884" i="1"/>
  <c r="G1884" i="1"/>
  <c r="F1884" i="1"/>
  <c r="E1884" i="1"/>
  <c r="D1884" i="1"/>
  <c r="C1884" i="1"/>
  <c r="C1881" i="1" s="1"/>
  <c r="J1883" i="1"/>
  <c r="I1883" i="1"/>
  <c r="I2009" i="1" s="1"/>
  <c r="H1883" i="1"/>
  <c r="H2009" i="1" s="1"/>
  <c r="G1883" i="1"/>
  <c r="G2009" i="1" s="1"/>
  <c r="F1883" i="1"/>
  <c r="E1883" i="1"/>
  <c r="E2009" i="1" s="1"/>
  <c r="D1883" i="1"/>
  <c r="D2009" i="1" s="1"/>
  <c r="J1881" i="1"/>
  <c r="H1881" i="1"/>
  <c r="F1881" i="1"/>
  <c r="D1881" i="1"/>
  <c r="J1877" i="1"/>
  <c r="I1877" i="1"/>
  <c r="H1877" i="1"/>
  <c r="G1877" i="1"/>
  <c r="F1877" i="1"/>
  <c r="E1877" i="1"/>
  <c r="D1877" i="1"/>
  <c r="C1877" i="1"/>
  <c r="J1873" i="1"/>
  <c r="I1873" i="1"/>
  <c r="H1873" i="1"/>
  <c r="G1873" i="1"/>
  <c r="F1873" i="1"/>
  <c r="E1873" i="1"/>
  <c r="D1873" i="1"/>
  <c r="C1873" i="1"/>
  <c r="J1869" i="1"/>
  <c r="I1869" i="1"/>
  <c r="H1869" i="1"/>
  <c r="G1869" i="1"/>
  <c r="F1869" i="1"/>
  <c r="F1860" i="1" s="1"/>
  <c r="E1869" i="1"/>
  <c r="D1869" i="1"/>
  <c r="D1860" i="1" s="1"/>
  <c r="C1869" i="1"/>
  <c r="J1868" i="1"/>
  <c r="J1994" i="1" s="1"/>
  <c r="I1868" i="1"/>
  <c r="I1994" i="1" s="1"/>
  <c r="H1868" i="1"/>
  <c r="H1994" i="1" s="1"/>
  <c r="G1868" i="1"/>
  <c r="G1994" i="1" s="1"/>
  <c r="E1868" i="1"/>
  <c r="E1899" i="1" s="1"/>
  <c r="E1896" i="1" s="1"/>
  <c r="E1892" i="1" s="1"/>
  <c r="I1865" i="1"/>
  <c r="G1865" i="1"/>
  <c r="F1865" i="1"/>
  <c r="E1865" i="1"/>
  <c r="D1865" i="1"/>
  <c r="C1865" i="1"/>
  <c r="I1861" i="1"/>
  <c r="G1861" i="1"/>
  <c r="F1861" i="1"/>
  <c r="E1861" i="1"/>
  <c r="D1861" i="1"/>
  <c r="C1861" i="1"/>
  <c r="I1860" i="1"/>
  <c r="G1860" i="1"/>
  <c r="E1860" i="1"/>
  <c r="C1860" i="1"/>
  <c r="J1857" i="1"/>
  <c r="J3268" i="1" s="1"/>
  <c r="J3267" i="1" s="1"/>
  <c r="J3266" i="1" s="1"/>
  <c r="I1857" i="1"/>
  <c r="I3268" i="1" s="1"/>
  <c r="I3267" i="1" s="1"/>
  <c r="I3266" i="1" s="1"/>
  <c r="H1857" i="1"/>
  <c r="H3268" i="1" s="1"/>
  <c r="H3267" i="1" s="1"/>
  <c r="H3266" i="1" s="1"/>
  <c r="G1857" i="1"/>
  <c r="G3268" i="1" s="1"/>
  <c r="G3267" i="1" s="1"/>
  <c r="G3266" i="1" s="1"/>
  <c r="E1857" i="1"/>
  <c r="E3268" i="1" s="1"/>
  <c r="E3267" i="1" s="1"/>
  <c r="E3266" i="1" s="1"/>
  <c r="C1857" i="1"/>
  <c r="G1853" i="1"/>
  <c r="G3177" i="1" s="1"/>
  <c r="F1853" i="1"/>
  <c r="J1851" i="1"/>
  <c r="J3176" i="1" s="1"/>
  <c r="J3178" i="1" s="1"/>
  <c r="I1851" i="1"/>
  <c r="I3176" i="1" s="1"/>
  <c r="I3178" i="1" s="1"/>
  <c r="H1851" i="1"/>
  <c r="H3176" i="1" s="1"/>
  <c r="H3178" i="1" s="1"/>
  <c r="G1851" i="1"/>
  <c r="G3176" i="1" s="1"/>
  <c r="G3178" i="1" s="1"/>
  <c r="F1851" i="1"/>
  <c r="F1890" i="1" s="1"/>
  <c r="E1851" i="1"/>
  <c r="E3176" i="1" s="1"/>
  <c r="E3178" i="1" s="1"/>
  <c r="D1851" i="1"/>
  <c r="D3176" i="1" s="1"/>
  <c r="C1851" i="1"/>
  <c r="C3176" i="1" s="1"/>
  <c r="B1851" i="1"/>
  <c r="B3176" i="1" s="1"/>
  <c r="J1846" i="1"/>
  <c r="J2038" i="1" s="1"/>
  <c r="I1846" i="1"/>
  <c r="I2038" i="1" s="1"/>
  <c r="H1846" i="1"/>
  <c r="H2038" i="1" s="1"/>
  <c r="E1846" i="1"/>
  <c r="E1845" i="1"/>
  <c r="J1844" i="1"/>
  <c r="J1845" i="1" s="1"/>
  <c r="I1844" i="1"/>
  <c r="H1844" i="1"/>
  <c r="H2036" i="1" s="1"/>
  <c r="G1844" i="1"/>
  <c r="F1844" i="1"/>
  <c r="F1845" i="1" s="1"/>
  <c r="J1843" i="1"/>
  <c r="I1843" i="1"/>
  <c r="I2035" i="1" s="1"/>
  <c r="H1843" i="1"/>
  <c r="H2035" i="1" s="1"/>
  <c r="G1843" i="1"/>
  <c r="G2035" i="1" s="1"/>
  <c r="F1843" i="1"/>
  <c r="E1843" i="1"/>
  <c r="E2035" i="1" s="1"/>
  <c r="D1843" i="1"/>
  <c r="D2035" i="1" s="1"/>
  <c r="C1843" i="1"/>
  <c r="C2035" i="1" s="1"/>
  <c r="J1842" i="1"/>
  <c r="I1842" i="1"/>
  <c r="I2034" i="1" s="1"/>
  <c r="H1842" i="1"/>
  <c r="H2034" i="1" s="1"/>
  <c r="G1842" i="1"/>
  <c r="G2034" i="1" s="1"/>
  <c r="F1842" i="1"/>
  <c r="E1842" i="1"/>
  <c r="E2034" i="1" s="1"/>
  <c r="D1842" i="1"/>
  <c r="D2034" i="1" s="1"/>
  <c r="C1842" i="1"/>
  <c r="C2034" i="1" s="1"/>
  <c r="J1841" i="1"/>
  <c r="I1841" i="1"/>
  <c r="I2033" i="1" s="1"/>
  <c r="I2032" i="1" s="1"/>
  <c r="H1841" i="1"/>
  <c r="H2033" i="1" s="1"/>
  <c r="H2032" i="1" s="1"/>
  <c r="G1841" i="1"/>
  <c r="G2033" i="1" s="1"/>
  <c r="G2032" i="1" s="1"/>
  <c r="F1841" i="1"/>
  <c r="E1841" i="1"/>
  <c r="E2033" i="1" s="1"/>
  <c r="E2032" i="1" s="1"/>
  <c r="D1841" i="1"/>
  <c r="D2033" i="1" s="1"/>
  <c r="D2032" i="1" s="1"/>
  <c r="C1841" i="1"/>
  <c r="C2033" i="1" s="1"/>
  <c r="C2032" i="1" s="1"/>
  <c r="J1840" i="1"/>
  <c r="I1840" i="1"/>
  <c r="H1840" i="1"/>
  <c r="G1840" i="1"/>
  <c r="F1840" i="1"/>
  <c r="E1840" i="1"/>
  <c r="D1840" i="1"/>
  <c r="C1840" i="1"/>
  <c r="J1839" i="1"/>
  <c r="I1839" i="1"/>
  <c r="H1839" i="1"/>
  <c r="G1839" i="1"/>
  <c r="F1839" i="1"/>
  <c r="E1839" i="1"/>
  <c r="D1839" i="1"/>
  <c r="C1839" i="1"/>
  <c r="C2031" i="1" s="1"/>
  <c r="J1838" i="1"/>
  <c r="I1838" i="1"/>
  <c r="I2030" i="1" s="1"/>
  <c r="H1838" i="1"/>
  <c r="H2030" i="1" s="1"/>
  <c r="G1838" i="1"/>
  <c r="G2030" i="1" s="1"/>
  <c r="F1838" i="1"/>
  <c r="E1838" i="1"/>
  <c r="E2030" i="1" s="1"/>
  <c r="D1838" i="1"/>
  <c r="D2030" i="1" s="1"/>
  <c r="C1838" i="1"/>
  <c r="C2030" i="1" s="1"/>
  <c r="C2029" i="1" s="1"/>
  <c r="J1837" i="1"/>
  <c r="I1837" i="1"/>
  <c r="H1837" i="1"/>
  <c r="G1837" i="1"/>
  <c r="F1837" i="1"/>
  <c r="E1837" i="1"/>
  <c r="D1837" i="1"/>
  <c r="C1837" i="1"/>
  <c r="J1836" i="1"/>
  <c r="I1836" i="1"/>
  <c r="I2028" i="1" s="1"/>
  <c r="H1836" i="1"/>
  <c r="H2028" i="1" s="1"/>
  <c r="G1836" i="1"/>
  <c r="G2028" i="1" s="1"/>
  <c r="F1836" i="1"/>
  <c r="E1836" i="1"/>
  <c r="E2028" i="1" s="1"/>
  <c r="D1836" i="1"/>
  <c r="D2028" i="1" s="1"/>
  <c r="C1836" i="1"/>
  <c r="C2028" i="1" s="1"/>
  <c r="J1835" i="1"/>
  <c r="I1835" i="1"/>
  <c r="I2027" i="1" s="1"/>
  <c r="H1835" i="1"/>
  <c r="H2027" i="1" s="1"/>
  <c r="G1835" i="1"/>
  <c r="G2027" i="1" s="1"/>
  <c r="F1835" i="1"/>
  <c r="E1835" i="1"/>
  <c r="E2027" i="1" s="1"/>
  <c r="D1835" i="1"/>
  <c r="D2027" i="1" s="1"/>
  <c r="C1835" i="1"/>
  <c r="C2027" i="1" s="1"/>
  <c r="C2026" i="1" s="1"/>
  <c r="J1834" i="1"/>
  <c r="I1834" i="1"/>
  <c r="H1834" i="1"/>
  <c r="G1834" i="1"/>
  <c r="F1834" i="1"/>
  <c r="E1834" i="1"/>
  <c r="D1834" i="1"/>
  <c r="C1834" i="1"/>
  <c r="C1833" i="1"/>
  <c r="C2025" i="1" s="1"/>
  <c r="J1832" i="1"/>
  <c r="I1832" i="1"/>
  <c r="I2024" i="1" s="1"/>
  <c r="H1832" i="1"/>
  <c r="H2024" i="1" s="1"/>
  <c r="G1832" i="1"/>
  <c r="G2024" i="1" s="1"/>
  <c r="F1832" i="1"/>
  <c r="E1832" i="1"/>
  <c r="E2024" i="1" s="1"/>
  <c r="D1832" i="1"/>
  <c r="D2024" i="1" s="1"/>
  <c r="C1832" i="1"/>
  <c r="C2024" i="1" s="1"/>
  <c r="J1831" i="1"/>
  <c r="I1831" i="1"/>
  <c r="I2023" i="1" s="1"/>
  <c r="H1831" i="1"/>
  <c r="H2023" i="1" s="1"/>
  <c r="G1831" i="1"/>
  <c r="G2023" i="1" s="1"/>
  <c r="F1831" i="1"/>
  <c r="E1831" i="1"/>
  <c r="E2023" i="1" s="1"/>
  <c r="D1831" i="1"/>
  <c r="D2023" i="1" s="1"/>
  <c r="C1831" i="1"/>
  <c r="C2023" i="1" s="1"/>
  <c r="C2022" i="1" s="1"/>
  <c r="C1830" i="1"/>
  <c r="J1829" i="1"/>
  <c r="I1829" i="1"/>
  <c r="I2021" i="1" s="1"/>
  <c r="H1829" i="1"/>
  <c r="H2021" i="1" s="1"/>
  <c r="G1829" i="1"/>
  <c r="G2021" i="1" s="1"/>
  <c r="F1829" i="1"/>
  <c r="E1829" i="1"/>
  <c r="E2021" i="1" s="1"/>
  <c r="D1829" i="1"/>
  <c r="D2021" i="1" s="1"/>
  <c r="C1829" i="1"/>
  <c r="C2021" i="1" s="1"/>
  <c r="I1828" i="1"/>
  <c r="I2020" i="1" s="1"/>
  <c r="G1828" i="1"/>
  <c r="G2020" i="1" s="1"/>
  <c r="E1828" i="1"/>
  <c r="E2020" i="1" s="1"/>
  <c r="C1828" i="1"/>
  <c r="C2020" i="1" s="1"/>
  <c r="C2018" i="1" s="1"/>
  <c r="C2017" i="1" s="1"/>
  <c r="C1826" i="1"/>
  <c r="C1825" i="1"/>
  <c r="J1818" i="1"/>
  <c r="J2010" i="1" s="1"/>
  <c r="I1818" i="1"/>
  <c r="H1818" i="1"/>
  <c r="H2010" i="1" s="1"/>
  <c r="G1818" i="1"/>
  <c r="F1818" i="1"/>
  <c r="F2010" i="1" s="1"/>
  <c r="E1818" i="1"/>
  <c r="D1818" i="1"/>
  <c r="D2010" i="1" s="1"/>
  <c r="C1818" i="1"/>
  <c r="J1815" i="1"/>
  <c r="I1815" i="1"/>
  <c r="H1815" i="1"/>
  <c r="G1815" i="1"/>
  <c r="F1815" i="1"/>
  <c r="E1815" i="1"/>
  <c r="D1815" i="1"/>
  <c r="C1815" i="1"/>
  <c r="J1812" i="1"/>
  <c r="I1812" i="1"/>
  <c r="H1812" i="1"/>
  <c r="G1812" i="1"/>
  <c r="F1812" i="1"/>
  <c r="E1812" i="1"/>
  <c r="D1812" i="1"/>
  <c r="C1812" i="1"/>
  <c r="J1808" i="1"/>
  <c r="J1999" i="1" s="1"/>
  <c r="I1808" i="1"/>
  <c r="H1808" i="1"/>
  <c r="H1999" i="1" s="1"/>
  <c r="G1808" i="1"/>
  <c r="F1808" i="1"/>
  <c r="F1999" i="1" s="1"/>
  <c r="E1808" i="1"/>
  <c r="D1808" i="1"/>
  <c r="D1999" i="1" s="1"/>
  <c r="C1808" i="1"/>
  <c r="J1804" i="1"/>
  <c r="J1995" i="1" s="1"/>
  <c r="I1804" i="1"/>
  <c r="H1804" i="1"/>
  <c r="H1995" i="1" s="1"/>
  <c r="G1804" i="1"/>
  <c r="F1804" i="1"/>
  <c r="F1995" i="1" s="1"/>
  <c r="E1804" i="1"/>
  <c r="D1804" i="1"/>
  <c r="D1995" i="1" s="1"/>
  <c r="C1804" i="1"/>
  <c r="C1995" i="1" s="1"/>
  <c r="D1803" i="1"/>
  <c r="D1994" i="1" s="1"/>
  <c r="J1800" i="1"/>
  <c r="I1800" i="1"/>
  <c r="H1800" i="1"/>
  <c r="G1800" i="1"/>
  <c r="G1991" i="1" s="1"/>
  <c r="F1800" i="1"/>
  <c r="E1800" i="1"/>
  <c r="E1991" i="1" s="1"/>
  <c r="C1800" i="1"/>
  <c r="C1991" i="1" s="1"/>
  <c r="D1798" i="1"/>
  <c r="J1828" i="1" s="1"/>
  <c r="J1796" i="1"/>
  <c r="H1796" i="1"/>
  <c r="F1796" i="1"/>
  <c r="F1987" i="1" s="1"/>
  <c r="J1795" i="1"/>
  <c r="H1795" i="1"/>
  <c r="F1795" i="1"/>
  <c r="J1792" i="1"/>
  <c r="J3262" i="1" s="1"/>
  <c r="J3261" i="1" s="1"/>
  <c r="J3260" i="1" s="1"/>
  <c r="J3278" i="1" s="1"/>
  <c r="I1792" i="1"/>
  <c r="I3262" i="1" s="1"/>
  <c r="I3261" i="1" s="1"/>
  <c r="I3260" i="1" s="1"/>
  <c r="H1792" i="1"/>
  <c r="H3262" i="1" s="1"/>
  <c r="H3261" i="1" s="1"/>
  <c r="H3260" i="1" s="1"/>
  <c r="H3278" i="1" s="1"/>
  <c r="G1792" i="1"/>
  <c r="G3262" i="1" s="1"/>
  <c r="G3261" i="1" s="1"/>
  <c r="G3260" i="1" s="1"/>
  <c r="F1792" i="1"/>
  <c r="F1983" i="1" s="1"/>
  <c r="E1792" i="1"/>
  <c r="E3262" i="1" s="1"/>
  <c r="E3261" i="1" s="1"/>
  <c r="E3260" i="1" s="1"/>
  <c r="E3278" i="1" s="1"/>
  <c r="C1792" i="1"/>
  <c r="C1983" i="1" s="1"/>
  <c r="G1788" i="1"/>
  <c r="G3174" i="1" s="1"/>
  <c r="J1786" i="1"/>
  <c r="J3173" i="1" s="1"/>
  <c r="J3175" i="1" s="1"/>
  <c r="J3279" i="1" s="1"/>
  <c r="I1786" i="1"/>
  <c r="I3173" i="1" s="1"/>
  <c r="I3175" i="1" s="1"/>
  <c r="H1786" i="1"/>
  <c r="H3173" i="1" s="1"/>
  <c r="H3175" i="1" s="1"/>
  <c r="H3279" i="1" s="1"/>
  <c r="G1786" i="1"/>
  <c r="G3173" i="1" s="1"/>
  <c r="G3175" i="1" s="1"/>
  <c r="F1786" i="1"/>
  <c r="F1824" i="1" s="1"/>
  <c r="F2016" i="1" s="1"/>
  <c r="E1786" i="1"/>
  <c r="E3173" i="1" s="1"/>
  <c r="E3175" i="1" s="1"/>
  <c r="D1786" i="1"/>
  <c r="D3173" i="1" s="1"/>
  <c r="C1786" i="1"/>
  <c r="C3173" i="1" s="1"/>
  <c r="B1786" i="1"/>
  <c r="B3173" i="1" s="1"/>
  <c r="J1780" i="1"/>
  <c r="I1780" i="1"/>
  <c r="H1780" i="1"/>
  <c r="G1780" i="1"/>
  <c r="F1780" i="1"/>
  <c r="E1780" i="1"/>
  <c r="D1780" i="1"/>
  <c r="C1780" i="1"/>
  <c r="D1779" i="1"/>
  <c r="D1778" i="1"/>
  <c r="C1778" i="1"/>
  <c r="J1755" i="1"/>
  <c r="I1755" i="1"/>
  <c r="H1755" i="1"/>
  <c r="G1755" i="1"/>
  <c r="F1755" i="1"/>
  <c r="E1755" i="1"/>
  <c r="D1755" i="1"/>
  <c r="C1755" i="1"/>
  <c r="J1754" i="1"/>
  <c r="I1754" i="1"/>
  <c r="H1754" i="1"/>
  <c r="G1754" i="1"/>
  <c r="F1754" i="1"/>
  <c r="E1754" i="1"/>
  <c r="D1754" i="1"/>
  <c r="C1754" i="1"/>
  <c r="J1753" i="1"/>
  <c r="I1753" i="1"/>
  <c r="H1753" i="1"/>
  <c r="G1753" i="1"/>
  <c r="F1753" i="1"/>
  <c r="E1753" i="1"/>
  <c r="D1753" i="1"/>
  <c r="C1753" i="1"/>
  <c r="C1751" i="1"/>
  <c r="J1750" i="1"/>
  <c r="I1750" i="1"/>
  <c r="H1750" i="1"/>
  <c r="G1750" i="1"/>
  <c r="F1750" i="1"/>
  <c r="E1750" i="1"/>
  <c r="D1750" i="1"/>
  <c r="C1750" i="1"/>
  <c r="J1747" i="1"/>
  <c r="H1747" i="1"/>
  <c r="G1747" i="1"/>
  <c r="D1747" i="1"/>
  <c r="C1747" i="1"/>
  <c r="J1744" i="1"/>
  <c r="I1744" i="1"/>
  <c r="H1744" i="1"/>
  <c r="G1744" i="1"/>
  <c r="F1744" i="1"/>
  <c r="E1744" i="1"/>
  <c r="D1744" i="1"/>
  <c r="C1744" i="1"/>
  <c r="J1743" i="1"/>
  <c r="I1743" i="1"/>
  <c r="H1743" i="1"/>
  <c r="G1743" i="1"/>
  <c r="F1743" i="1"/>
  <c r="E1743" i="1"/>
  <c r="D1743" i="1"/>
  <c r="C1743" i="1"/>
  <c r="J1742" i="1"/>
  <c r="I1742" i="1"/>
  <c r="H1742" i="1"/>
  <c r="G1742" i="1"/>
  <c r="F1742" i="1"/>
  <c r="E1742" i="1"/>
  <c r="D1742" i="1"/>
  <c r="C1742" i="1"/>
  <c r="J1740" i="1"/>
  <c r="I1740" i="1"/>
  <c r="H1740" i="1"/>
  <c r="G1740" i="1"/>
  <c r="F1740" i="1"/>
  <c r="E1740" i="1"/>
  <c r="D1740" i="1"/>
  <c r="C1740" i="1"/>
  <c r="J1739" i="1"/>
  <c r="I1739" i="1"/>
  <c r="H1739" i="1"/>
  <c r="G1739" i="1"/>
  <c r="F1739" i="1"/>
  <c r="E1739" i="1"/>
  <c r="D1739" i="1"/>
  <c r="C1739" i="1"/>
  <c r="J1738" i="1"/>
  <c r="I1738" i="1"/>
  <c r="H1738" i="1"/>
  <c r="G1738" i="1"/>
  <c r="F1738" i="1"/>
  <c r="E1738" i="1"/>
  <c r="D1738" i="1"/>
  <c r="C1738" i="1"/>
  <c r="H1736" i="1"/>
  <c r="F1736" i="1"/>
  <c r="D1736" i="1"/>
  <c r="C1736" i="1"/>
  <c r="J1735" i="1"/>
  <c r="I1735" i="1"/>
  <c r="H1735" i="1"/>
  <c r="F1735" i="1"/>
  <c r="E1735" i="1"/>
  <c r="D1735" i="1"/>
  <c r="C1735" i="1"/>
  <c r="J1734" i="1"/>
  <c r="I1734" i="1"/>
  <c r="H1734" i="1"/>
  <c r="G1734" i="1"/>
  <c r="F1734" i="1"/>
  <c r="E1734" i="1"/>
  <c r="D1734" i="1"/>
  <c r="C1734" i="1"/>
  <c r="J1732" i="1"/>
  <c r="I1732" i="1"/>
  <c r="H1732" i="1"/>
  <c r="G1732" i="1"/>
  <c r="F1732" i="1"/>
  <c r="E1732" i="1"/>
  <c r="D1732" i="1"/>
  <c r="C1732" i="1"/>
  <c r="J1731" i="1"/>
  <c r="I1731" i="1"/>
  <c r="H1731" i="1"/>
  <c r="G1731" i="1"/>
  <c r="F1731" i="1"/>
  <c r="E1731" i="1"/>
  <c r="D1731" i="1"/>
  <c r="C1731" i="1"/>
  <c r="J1730" i="1"/>
  <c r="H1730" i="1"/>
  <c r="G1730" i="1"/>
  <c r="F1730" i="1"/>
  <c r="E1730" i="1"/>
  <c r="D1730" i="1"/>
  <c r="C1730" i="1"/>
  <c r="J1726" i="1"/>
  <c r="I1726" i="1"/>
  <c r="H1726" i="1"/>
  <c r="G1726" i="1"/>
  <c r="F1726" i="1"/>
  <c r="E1726" i="1"/>
  <c r="D1726" i="1"/>
  <c r="C1726" i="1"/>
  <c r="J1725" i="1"/>
  <c r="I1725" i="1"/>
  <c r="H1725" i="1"/>
  <c r="G1725" i="1"/>
  <c r="F1725" i="1"/>
  <c r="E1725" i="1"/>
  <c r="D1725" i="1"/>
  <c r="C1725" i="1"/>
  <c r="J1717" i="1"/>
  <c r="J1718" i="1" s="1"/>
  <c r="J1720" i="1" s="1"/>
  <c r="I1717" i="1"/>
  <c r="I1718" i="1" s="1"/>
  <c r="I1720" i="1" s="1"/>
  <c r="H1717" i="1"/>
  <c r="H1718" i="1" s="1"/>
  <c r="H1720" i="1" s="1"/>
  <c r="G1717" i="1"/>
  <c r="G1718" i="1" s="1"/>
  <c r="G1720" i="1" s="1"/>
  <c r="F1717" i="1"/>
  <c r="F1718" i="1" s="1"/>
  <c r="F1720" i="1" s="1"/>
  <c r="E1717" i="1"/>
  <c r="E1718" i="1" s="1"/>
  <c r="E1720" i="1" s="1"/>
  <c r="J1716" i="1"/>
  <c r="I1716" i="1"/>
  <c r="H1716" i="1"/>
  <c r="G1716" i="1"/>
  <c r="F1716" i="1"/>
  <c r="E1716" i="1"/>
  <c r="D1716" i="1"/>
  <c r="C1716" i="1"/>
  <c r="J1715" i="1"/>
  <c r="I1715" i="1"/>
  <c r="H1715" i="1"/>
  <c r="G1715" i="1"/>
  <c r="F1715" i="1"/>
  <c r="E1715" i="1"/>
  <c r="D1715" i="1"/>
  <c r="C1715" i="1"/>
  <c r="J1714" i="1"/>
  <c r="I1714" i="1"/>
  <c r="H1714" i="1"/>
  <c r="G1714" i="1"/>
  <c r="F1714" i="1"/>
  <c r="E1714" i="1"/>
  <c r="D1714" i="1"/>
  <c r="C1714" i="1"/>
  <c r="J1713" i="1"/>
  <c r="I1713" i="1"/>
  <c r="H1713" i="1"/>
  <c r="G1713" i="1"/>
  <c r="F1713" i="1"/>
  <c r="E1713" i="1"/>
  <c r="D1713" i="1"/>
  <c r="C1713" i="1"/>
  <c r="C1712" i="1"/>
  <c r="J1711" i="1"/>
  <c r="I1711" i="1"/>
  <c r="H1711" i="1"/>
  <c r="G1711" i="1"/>
  <c r="F1711" i="1"/>
  <c r="E1711" i="1"/>
  <c r="D1711" i="1"/>
  <c r="C1711" i="1"/>
  <c r="C1710" i="1"/>
  <c r="J1708" i="1"/>
  <c r="H1708" i="1"/>
  <c r="G1708" i="1"/>
  <c r="D1708" i="1"/>
  <c r="C1708" i="1"/>
  <c r="H1706" i="1"/>
  <c r="F1706" i="1"/>
  <c r="D1706" i="1"/>
  <c r="C1706" i="1"/>
  <c r="J1705" i="1"/>
  <c r="I1705" i="1"/>
  <c r="H1705" i="1"/>
  <c r="F1705" i="1"/>
  <c r="E1705" i="1"/>
  <c r="D1705" i="1"/>
  <c r="C1705" i="1"/>
  <c r="J1704" i="1"/>
  <c r="I1704" i="1"/>
  <c r="H1704" i="1"/>
  <c r="G1704" i="1"/>
  <c r="F1704" i="1"/>
  <c r="E1704" i="1"/>
  <c r="D1704" i="1"/>
  <c r="C1704" i="1"/>
  <c r="H1703" i="1"/>
  <c r="F1703" i="1"/>
  <c r="D1703" i="1"/>
  <c r="C1703" i="1"/>
  <c r="J1702" i="1"/>
  <c r="I1702" i="1"/>
  <c r="H1702" i="1"/>
  <c r="G1702" i="1"/>
  <c r="F1702" i="1"/>
  <c r="E1702" i="1"/>
  <c r="D1702" i="1"/>
  <c r="C1702" i="1"/>
  <c r="J1701" i="1"/>
  <c r="I1701" i="1"/>
  <c r="H1701" i="1"/>
  <c r="G1701" i="1"/>
  <c r="F1701" i="1"/>
  <c r="E1701" i="1"/>
  <c r="D1701" i="1"/>
  <c r="C1701" i="1"/>
  <c r="H1699" i="1"/>
  <c r="F1699" i="1"/>
  <c r="D1699" i="1"/>
  <c r="C1699" i="1"/>
  <c r="J1697" i="1"/>
  <c r="H1697" i="1"/>
  <c r="F1697" i="1"/>
  <c r="D1697" i="1"/>
  <c r="J1691" i="1"/>
  <c r="I1691" i="1"/>
  <c r="H1691" i="1"/>
  <c r="G1691" i="1"/>
  <c r="F1691" i="1"/>
  <c r="E1691" i="1"/>
  <c r="D1691" i="1"/>
  <c r="C1691" i="1"/>
  <c r="J1690" i="1"/>
  <c r="J1688" i="1" s="1"/>
  <c r="J1687" i="1" s="1"/>
  <c r="J1684" i="1" s="1"/>
  <c r="I1690" i="1"/>
  <c r="H1690" i="1"/>
  <c r="H1688" i="1" s="1"/>
  <c r="H1687" i="1" s="1"/>
  <c r="H1684" i="1" s="1"/>
  <c r="G1690" i="1"/>
  <c r="F1690" i="1"/>
  <c r="F1688" i="1" s="1"/>
  <c r="F1687" i="1" s="1"/>
  <c r="F1684" i="1" s="1"/>
  <c r="E1690" i="1"/>
  <c r="D1690" i="1"/>
  <c r="J1712" i="1" s="1"/>
  <c r="J1710" i="1" s="1"/>
  <c r="I1688" i="1"/>
  <c r="G1688" i="1"/>
  <c r="E1688" i="1"/>
  <c r="C1688" i="1"/>
  <c r="I1687" i="1"/>
  <c r="G1687" i="1"/>
  <c r="G1684" i="1" s="1"/>
  <c r="G1667" i="1" s="1"/>
  <c r="E1687" i="1"/>
  <c r="E1684" i="1" s="1"/>
  <c r="E1667" i="1" s="1"/>
  <c r="C1687" i="1"/>
  <c r="C1709" i="1" s="1"/>
  <c r="C1707" i="1" s="1"/>
  <c r="C1698" i="1" s="1"/>
  <c r="J1686" i="1"/>
  <c r="I1686" i="1"/>
  <c r="I1708" i="1" s="1"/>
  <c r="H1686" i="1"/>
  <c r="F1686" i="1"/>
  <c r="F1708" i="1" s="1"/>
  <c r="E1686" i="1"/>
  <c r="E1708" i="1" s="1"/>
  <c r="J1680" i="1"/>
  <c r="I1680" i="1"/>
  <c r="H1680" i="1"/>
  <c r="G1680" i="1"/>
  <c r="F1680" i="1"/>
  <c r="E1680" i="1"/>
  <c r="D1680" i="1"/>
  <c r="C1680" i="1"/>
  <c r="J1676" i="1"/>
  <c r="I1676" i="1"/>
  <c r="H1676" i="1"/>
  <c r="H1667" i="1" s="1"/>
  <c r="G1676" i="1"/>
  <c r="F1676" i="1"/>
  <c r="F1667" i="1" s="1"/>
  <c r="E1676" i="1"/>
  <c r="D1676" i="1"/>
  <c r="C1676" i="1"/>
  <c r="J1675" i="1"/>
  <c r="J1736" i="1" s="1"/>
  <c r="I1675" i="1"/>
  <c r="I1706" i="1" s="1"/>
  <c r="I1703" i="1" s="1"/>
  <c r="I1699" i="1" s="1"/>
  <c r="G1675" i="1"/>
  <c r="G1706" i="1" s="1"/>
  <c r="E1675" i="1"/>
  <c r="E1706" i="1" s="1"/>
  <c r="E1703" i="1" s="1"/>
  <c r="E1699" i="1" s="1"/>
  <c r="G1674" i="1"/>
  <c r="G1705" i="1" s="1"/>
  <c r="G1703" i="1" s="1"/>
  <c r="G1699" i="1" s="1"/>
  <c r="I1672" i="1"/>
  <c r="H1672" i="1"/>
  <c r="G1672" i="1"/>
  <c r="F1672" i="1"/>
  <c r="E1672" i="1"/>
  <c r="D1672" i="1"/>
  <c r="C1672" i="1"/>
  <c r="I1668" i="1"/>
  <c r="H1668" i="1"/>
  <c r="G1668" i="1"/>
  <c r="F1668" i="1"/>
  <c r="E1668" i="1"/>
  <c r="D1668" i="1"/>
  <c r="C1668" i="1"/>
  <c r="J1664" i="1"/>
  <c r="J3253" i="1" s="1"/>
  <c r="J3252" i="1" s="1"/>
  <c r="J3251" i="1" s="1"/>
  <c r="I1664" i="1"/>
  <c r="I3253" i="1" s="1"/>
  <c r="I3252" i="1" s="1"/>
  <c r="I3251" i="1" s="1"/>
  <c r="H1664" i="1"/>
  <c r="H3253" i="1" s="1"/>
  <c r="H3252" i="1" s="1"/>
  <c r="H3251" i="1" s="1"/>
  <c r="G1664" i="1"/>
  <c r="G3253" i="1" s="1"/>
  <c r="G3252" i="1" s="1"/>
  <c r="G3251" i="1" s="1"/>
  <c r="F1664" i="1"/>
  <c r="E1664" i="1"/>
  <c r="E3253" i="1" s="1"/>
  <c r="E3252" i="1" s="1"/>
  <c r="E3251" i="1" s="1"/>
  <c r="D1664" i="1"/>
  <c r="C1664" i="1"/>
  <c r="J1661" i="1"/>
  <c r="I1661" i="1"/>
  <c r="G1661" i="1"/>
  <c r="F1661" i="1"/>
  <c r="E1661" i="1"/>
  <c r="G1660" i="1"/>
  <c r="C1660" i="1"/>
  <c r="C3170" i="1" s="1"/>
  <c r="J1658" i="1"/>
  <c r="I1658" i="1"/>
  <c r="I1697" i="1" s="1"/>
  <c r="H1658" i="1"/>
  <c r="G1658" i="1"/>
  <c r="G1697" i="1" s="1"/>
  <c r="F1658" i="1"/>
  <c r="F1662" i="1" s="1"/>
  <c r="E1658" i="1"/>
  <c r="E1697" i="1" s="1"/>
  <c r="D1658" i="1"/>
  <c r="C1658" i="1"/>
  <c r="C3169" i="1" s="1"/>
  <c r="B1658" i="1"/>
  <c r="B3169" i="1" s="1"/>
  <c r="J1651" i="1"/>
  <c r="J1778" i="1" s="1"/>
  <c r="I1651" i="1"/>
  <c r="I1652" i="1" s="1"/>
  <c r="I1654" i="1" s="1"/>
  <c r="H1651" i="1"/>
  <c r="H1778" i="1" s="1"/>
  <c r="G1651" i="1"/>
  <c r="G1652" i="1" s="1"/>
  <c r="G1654" i="1" s="1"/>
  <c r="F1651" i="1"/>
  <c r="F1778" i="1" s="1"/>
  <c r="E1651" i="1"/>
  <c r="E1652" i="1" s="1"/>
  <c r="E1654" i="1" s="1"/>
  <c r="J1650" i="1"/>
  <c r="J1777" i="1" s="1"/>
  <c r="I1650" i="1"/>
  <c r="H1650" i="1"/>
  <c r="H1777" i="1" s="1"/>
  <c r="G1650" i="1"/>
  <c r="F1650" i="1"/>
  <c r="F1777" i="1" s="1"/>
  <c r="E1650" i="1"/>
  <c r="D1650" i="1"/>
  <c r="D1777" i="1" s="1"/>
  <c r="C1650" i="1"/>
  <c r="J1649" i="1"/>
  <c r="J1776" i="1" s="1"/>
  <c r="I1649" i="1"/>
  <c r="H1649" i="1"/>
  <c r="H1776" i="1" s="1"/>
  <c r="G1649" i="1"/>
  <c r="F1649" i="1"/>
  <c r="F1776" i="1" s="1"/>
  <c r="E1649" i="1"/>
  <c r="D1649" i="1"/>
  <c r="D1776" i="1" s="1"/>
  <c r="C1649" i="1"/>
  <c r="J1648" i="1"/>
  <c r="J1775" i="1" s="1"/>
  <c r="J1774" i="1" s="1"/>
  <c r="I1648" i="1"/>
  <c r="H1648" i="1"/>
  <c r="H1775" i="1" s="1"/>
  <c r="H1774" i="1" s="1"/>
  <c r="G1648" i="1"/>
  <c r="F1648" i="1"/>
  <c r="F1775" i="1" s="1"/>
  <c r="F1774" i="1" s="1"/>
  <c r="E1648" i="1"/>
  <c r="D1648" i="1"/>
  <c r="D1775" i="1" s="1"/>
  <c r="D1774" i="1" s="1"/>
  <c r="C1648" i="1"/>
  <c r="J1647" i="1"/>
  <c r="I1647" i="1"/>
  <c r="H1647" i="1"/>
  <c r="G1647" i="1"/>
  <c r="F1647" i="1"/>
  <c r="E1647" i="1"/>
  <c r="D1647" i="1"/>
  <c r="C1647" i="1"/>
  <c r="C1646" i="1"/>
  <c r="J1645" i="1"/>
  <c r="J1772" i="1" s="1"/>
  <c r="I1645" i="1"/>
  <c r="H1645" i="1"/>
  <c r="H1772" i="1" s="1"/>
  <c r="G1645" i="1"/>
  <c r="F1645" i="1"/>
  <c r="F1772" i="1" s="1"/>
  <c r="E1645" i="1"/>
  <c r="D1645" i="1"/>
  <c r="D1772" i="1" s="1"/>
  <c r="C1645" i="1"/>
  <c r="C1644" i="1"/>
  <c r="J1642" i="1"/>
  <c r="H1642" i="1"/>
  <c r="G1642" i="1"/>
  <c r="D1642" i="1"/>
  <c r="D1769" i="1" s="1"/>
  <c r="C1642" i="1"/>
  <c r="J1640" i="1"/>
  <c r="H1640" i="1"/>
  <c r="H1767" i="1" s="1"/>
  <c r="F1640" i="1"/>
  <c r="F1767" i="1" s="1"/>
  <c r="D1640" i="1"/>
  <c r="D1767" i="1" s="1"/>
  <c r="C1640" i="1"/>
  <c r="J1639" i="1"/>
  <c r="J1766" i="1" s="1"/>
  <c r="I1639" i="1"/>
  <c r="H1639" i="1"/>
  <c r="H1766" i="1" s="1"/>
  <c r="F1639" i="1"/>
  <c r="F1766" i="1" s="1"/>
  <c r="E1639" i="1"/>
  <c r="D1639" i="1"/>
  <c r="D1766" i="1" s="1"/>
  <c r="C1639" i="1"/>
  <c r="J1638" i="1"/>
  <c r="J1765" i="1" s="1"/>
  <c r="I1638" i="1"/>
  <c r="H1638" i="1"/>
  <c r="H1765" i="1" s="1"/>
  <c r="H1764" i="1" s="1"/>
  <c r="G1638" i="1"/>
  <c r="F1638" i="1"/>
  <c r="F1765" i="1" s="1"/>
  <c r="F1764" i="1" s="1"/>
  <c r="E1638" i="1"/>
  <c r="D1638" i="1"/>
  <c r="D1765" i="1" s="1"/>
  <c r="D1764" i="1" s="1"/>
  <c r="C1638" i="1"/>
  <c r="J1637" i="1"/>
  <c r="H1637" i="1"/>
  <c r="F1637" i="1"/>
  <c r="D1637" i="1"/>
  <c r="C1637" i="1"/>
  <c r="J1636" i="1"/>
  <c r="J1763" i="1" s="1"/>
  <c r="I1636" i="1"/>
  <c r="H1636" i="1"/>
  <c r="H1763" i="1" s="1"/>
  <c r="G1636" i="1"/>
  <c r="F1636" i="1"/>
  <c r="F1763" i="1" s="1"/>
  <c r="E1636" i="1"/>
  <c r="D1636" i="1"/>
  <c r="D1763" i="1" s="1"/>
  <c r="C1636" i="1"/>
  <c r="J1635" i="1"/>
  <c r="J1762" i="1" s="1"/>
  <c r="H1635" i="1"/>
  <c r="H1762" i="1" s="1"/>
  <c r="H1760" i="1" s="1"/>
  <c r="F1635" i="1"/>
  <c r="F1762" i="1" s="1"/>
  <c r="D1635" i="1"/>
  <c r="D1762" i="1" s="1"/>
  <c r="D1760" i="1" s="1"/>
  <c r="C1635" i="1"/>
  <c r="J1633" i="1"/>
  <c r="H1633" i="1"/>
  <c r="F1633" i="1"/>
  <c r="D1633" i="1"/>
  <c r="C1633" i="1"/>
  <c r="J1625" i="1"/>
  <c r="J1752" i="1" s="1"/>
  <c r="I1625" i="1"/>
  <c r="H1625" i="1"/>
  <c r="H1752" i="1" s="1"/>
  <c r="G1625" i="1"/>
  <c r="F1625" i="1"/>
  <c r="F1752" i="1" s="1"/>
  <c r="E1625" i="1"/>
  <c r="D1625" i="1"/>
  <c r="D1752" i="1" s="1"/>
  <c r="C1625" i="1"/>
  <c r="J1624" i="1"/>
  <c r="J1751" i="1" s="1"/>
  <c r="I1624" i="1"/>
  <c r="I1751" i="1" s="1"/>
  <c r="H1624" i="1"/>
  <c r="H1751" i="1" s="1"/>
  <c r="G1624" i="1"/>
  <c r="G1751" i="1" s="1"/>
  <c r="F1624" i="1"/>
  <c r="F1751" i="1" s="1"/>
  <c r="E1624" i="1"/>
  <c r="E1751" i="1" s="1"/>
  <c r="D1624" i="1"/>
  <c r="D1751" i="1" s="1"/>
  <c r="I1622" i="1"/>
  <c r="G1622" i="1"/>
  <c r="E1622" i="1"/>
  <c r="C1622" i="1"/>
  <c r="I1621" i="1"/>
  <c r="I1748" i="1" s="1"/>
  <c r="G1621" i="1"/>
  <c r="G1748" i="1" s="1"/>
  <c r="E1621" i="1"/>
  <c r="E1748" i="1" s="1"/>
  <c r="C1621" i="1"/>
  <c r="C1748" i="1" s="1"/>
  <c r="J1620" i="1"/>
  <c r="I1620" i="1"/>
  <c r="I1642" i="1" s="1"/>
  <c r="H1620" i="1"/>
  <c r="F1620" i="1"/>
  <c r="F1642" i="1" s="1"/>
  <c r="E1620" i="1"/>
  <c r="J1614" i="1"/>
  <c r="I1614" i="1"/>
  <c r="H1614" i="1"/>
  <c r="G1614" i="1"/>
  <c r="E1614" i="1"/>
  <c r="D1614" i="1"/>
  <c r="C1614" i="1"/>
  <c r="I1610" i="1"/>
  <c r="G1610" i="1"/>
  <c r="F1610" i="1"/>
  <c r="E1610" i="1"/>
  <c r="D1610" i="1"/>
  <c r="C1610" i="1"/>
  <c r="J1609" i="1"/>
  <c r="I1609" i="1"/>
  <c r="I1640" i="1" s="1"/>
  <c r="I1637" i="1" s="1"/>
  <c r="H1609" i="1"/>
  <c r="G1609" i="1"/>
  <c r="G1640" i="1" s="1"/>
  <c r="E1609" i="1"/>
  <c r="E1736" i="1" s="1"/>
  <c r="G1608" i="1"/>
  <c r="G1735" i="1" s="1"/>
  <c r="J1606" i="1"/>
  <c r="I1606" i="1"/>
  <c r="H1606" i="1"/>
  <c r="G1606" i="1"/>
  <c r="F1606" i="1"/>
  <c r="E1606" i="1"/>
  <c r="D1606" i="1"/>
  <c r="C1606" i="1"/>
  <c r="D1603" i="1"/>
  <c r="I1635" i="1" s="1"/>
  <c r="I1633" i="1" s="1"/>
  <c r="J1601" i="1"/>
  <c r="H1601" i="1"/>
  <c r="F1601" i="1"/>
  <c r="D1601" i="1"/>
  <c r="J1597" i="1"/>
  <c r="J3247" i="1" s="1"/>
  <c r="J3246" i="1" s="1"/>
  <c r="J3245" i="1" s="1"/>
  <c r="I1597" i="1"/>
  <c r="I3247" i="1" s="1"/>
  <c r="I3246" i="1" s="1"/>
  <c r="I3245" i="1" s="1"/>
  <c r="H1597" i="1"/>
  <c r="H3247" i="1" s="1"/>
  <c r="H3246" i="1" s="1"/>
  <c r="H3245" i="1" s="1"/>
  <c r="G1597" i="1"/>
  <c r="G3247" i="1" s="1"/>
  <c r="G3246" i="1" s="1"/>
  <c r="G3245" i="1" s="1"/>
  <c r="F1597" i="1"/>
  <c r="F1724" i="1" s="1"/>
  <c r="E1597" i="1"/>
  <c r="E3247" i="1" s="1"/>
  <c r="E3246" i="1" s="1"/>
  <c r="E3245" i="1" s="1"/>
  <c r="D1597" i="1"/>
  <c r="D1724" i="1" s="1"/>
  <c r="C1597" i="1"/>
  <c r="J1594" i="1"/>
  <c r="I1594" i="1"/>
  <c r="F1594" i="1"/>
  <c r="E1594" i="1"/>
  <c r="G1593" i="1"/>
  <c r="G1594" i="1" s="1"/>
  <c r="C1593" i="1"/>
  <c r="C3167" i="1" s="1"/>
  <c r="J1591" i="1"/>
  <c r="I1591" i="1"/>
  <c r="H1591" i="1"/>
  <c r="G1591" i="1"/>
  <c r="F1591" i="1"/>
  <c r="F1631" i="1" s="1"/>
  <c r="E1591" i="1"/>
  <c r="D1591" i="1"/>
  <c r="C1591" i="1"/>
  <c r="C3166" i="1" s="1"/>
  <c r="B1591" i="1"/>
  <c r="B3166" i="1" s="1"/>
  <c r="J1584" i="1"/>
  <c r="J1585" i="1" s="1"/>
  <c r="H1584" i="1"/>
  <c r="H1585" i="1" s="1"/>
  <c r="G1584" i="1"/>
  <c r="G1585" i="1" s="1"/>
  <c r="F1584" i="1"/>
  <c r="F1585" i="1" s="1"/>
  <c r="E1584" i="1"/>
  <c r="E1585" i="1" s="1"/>
  <c r="J1583" i="1"/>
  <c r="I1583" i="1"/>
  <c r="I1777" i="1" s="1"/>
  <c r="H1583" i="1"/>
  <c r="G1583" i="1"/>
  <c r="G1777" i="1" s="1"/>
  <c r="F1583" i="1"/>
  <c r="E1583" i="1"/>
  <c r="E1777" i="1" s="1"/>
  <c r="D1583" i="1"/>
  <c r="C1583" i="1"/>
  <c r="C1777" i="1" s="1"/>
  <c r="J1582" i="1"/>
  <c r="I1582" i="1"/>
  <c r="I1776" i="1" s="1"/>
  <c r="H1582" i="1"/>
  <c r="G1582" i="1"/>
  <c r="G1776" i="1" s="1"/>
  <c r="F1582" i="1"/>
  <c r="E1582" i="1"/>
  <c r="E1776" i="1" s="1"/>
  <c r="D1582" i="1"/>
  <c r="C1582" i="1"/>
  <c r="C1776" i="1" s="1"/>
  <c r="J1581" i="1"/>
  <c r="I1581" i="1"/>
  <c r="I1775" i="1" s="1"/>
  <c r="I1774" i="1" s="1"/>
  <c r="H1581" i="1"/>
  <c r="G1581" i="1"/>
  <c r="G1775" i="1" s="1"/>
  <c r="G1774" i="1" s="1"/>
  <c r="F1581" i="1"/>
  <c r="E1581" i="1"/>
  <c r="E1775" i="1" s="1"/>
  <c r="E1774" i="1" s="1"/>
  <c r="D1581" i="1"/>
  <c r="C1581" i="1"/>
  <c r="C1775" i="1" s="1"/>
  <c r="C1774" i="1" s="1"/>
  <c r="J1580" i="1"/>
  <c r="I1580" i="1"/>
  <c r="H1580" i="1"/>
  <c r="G1580" i="1"/>
  <c r="F1580" i="1"/>
  <c r="E1580" i="1"/>
  <c r="D1580" i="1"/>
  <c r="C1580" i="1"/>
  <c r="J1579" i="1"/>
  <c r="I1579" i="1"/>
  <c r="H1579" i="1"/>
  <c r="G1579" i="1"/>
  <c r="F1579" i="1"/>
  <c r="E1579" i="1"/>
  <c r="D1579" i="1"/>
  <c r="C1579" i="1"/>
  <c r="C1773" i="1" s="1"/>
  <c r="J1578" i="1"/>
  <c r="I1578" i="1"/>
  <c r="I1772" i="1" s="1"/>
  <c r="H1578" i="1"/>
  <c r="G1578" i="1"/>
  <c r="G1772" i="1" s="1"/>
  <c r="F1578" i="1"/>
  <c r="E1578" i="1"/>
  <c r="E1772" i="1" s="1"/>
  <c r="D1578" i="1"/>
  <c r="C1578" i="1"/>
  <c r="C1772" i="1" s="1"/>
  <c r="C1771" i="1" s="1"/>
  <c r="J1577" i="1"/>
  <c r="I1577" i="1"/>
  <c r="H1577" i="1"/>
  <c r="G1577" i="1"/>
  <c r="F1577" i="1"/>
  <c r="E1577" i="1"/>
  <c r="D1577" i="1"/>
  <c r="C1577" i="1"/>
  <c r="J1576" i="1"/>
  <c r="I1576" i="1"/>
  <c r="H1576" i="1"/>
  <c r="G1576" i="1"/>
  <c r="F1576" i="1"/>
  <c r="E1576" i="1"/>
  <c r="D1576" i="1"/>
  <c r="C1576" i="1"/>
  <c r="G1575" i="1"/>
  <c r="G1769" i="1" s="1"/>
  <c r="E1575" i="1"/>
  <c r="D1575" i="1"/>
  <c r="C1575" i="1"/>
  <c r="C1769" i="1" s="1"/>
  <c r="G1574" i="1"/>
  <c r="E1574" i="1"/>
  <c r="D1574" i="1"/>
  <c r="C1574" i="1"/>
  <c r="J1573" i="1"/>
  <c r="H1573" i="1"/>
  <c r="G1573" i="1"/>
  <c r="F1573" i="1"/>
  <c r="E1573" i="1"/>
  <c r="D1573" i="1"/>
  <c r="C1573" i="1"/>
  <c r="C1767" i="1" s="1"/>
  <c r="J1572" i="1"/>
  <c r="I1572" i="1"/>
  <c r="I1766" i="1" s="1"/>
  <c r="H1572" i="1"/>
  <c r="G1572" i="1"/>
  <c r="F1572" i="1"/>
  <c r="E1572" i="1"/>
  <c r="E1766" i="1" s="1"/>
  <c r="D1572" i="1"/>
  <c r="C1572" i="1"/>
  <c r="C1766" i="1" s="1"/>
  <c r="J1571" i="1"/>
  <c r="I1571" i="1"/>
  <c r="I1765" i="1" s="1"/>
  <c r="H1571" i="1"/>
  <c r="G1571" i="1"/>
  <c r="G1765" i="1" s="1"/>
  <c r="F1571" i="1"/>
  <c r="E1571" i="1"/>
  <c r="E1765" i="1" s="1"/>
  <c r="D1571" i="1"/>
  <c r="C1571" i="1"/>
  <c r="C1765" i="1" s="1"/>
  <c r="C1764" i="1" s="1"/>
  <c r="J1570" i="1"/>
  <c r="H1570" i="1"/>
  <c r="G1570" i="1"/>
  <c r="F1570" i="1"/>
  <c r="E1570" i="1"/>
  <c r="D1570" i="1"/>
  <c r="C1570" i="1"/>
  <c r="J1569" i="1"/>
  <c r="I1569" i="1"/>
  <c r="I1763" i="1" s="1"/>
  <c r="H1569" i="1"/>
  <c r="G1569" i="1"/>
  <c r="G1763" i="1" s="1"/>
  <c r="F1569" i="1"/>
  <c r="E1569" i="1"/>
  <c r="E1763" i="1" s="1"/>
  <c r="D1569" i="1"/>
  <c r="C1569" i="1"/>
  <c r="C1763" i="1" s="1"/>
  <c r="J1568" i="1"/>
  <c r="H1568" i="1"/>
  <c r="G1568" i="1"/>
  <c r="F1568" i="1"/>
  <c r="E1568" i="1"/>
  <c r="D1568" i="1"/>
  <c r="C1568" i="1"/>
  <c r="C1762" i="1" s="1"/>
  <c r="J1566" i="1"/>
  <c r="H1566" i="1"/>
  <c r="G1566" i="1"/>
  <c r="F1566" i="1"/>
  <c r="E1566" i="1"/>
  <c r="D1566" i="1"/>
  <c r="C1566" i="1"/>
  <c r="G1565" i="1"/>
  <c r="E1565" i="1"/>
  <c r="D1565" i="1"/>
  <c r="C1565" i="1"/>
  <c r="J1558" i="1"/>
  <c r="I1558" i="1"/>
  <c r="I1752" i="1" s="1"/>
  <c r="H1558" i="1"/>
  <c r="G1558" i="1"/>
  <c r="F1558" i="1"/>
  <c r="E1558" i="1"/>
  <c r="D1558" i="1"/>
  <c r="C1558" i="1"/>
  <c r="J1555" i="1"/>
  <c r="I1555" i="1"/>
  <c r="I1749" i="1" s="1"/>
  <c r="H1555" i="1"/>
  <c r="G1555" i="1"/>
  <c r="G1749" i="1" s="1"/>
  <c r="F1555" i="1"/>
  <c r="E1555" i="1"/>
  <c r="E1749" i="1" s="1"/>
  <c r="D1555" i="1"/>
  <c r="C1555" i="1"/>
  <c r="C1749" i="1" s="1"/>
  <c r="J1553" i="1"/>
  <c r="J1575" i="1" s="1"/>
  <c r="I1553" i="1"/>
  <c r="I1575" i="1" s="1"/>
  <c r="H1553" i="1"/>
  <c r="H1575" i="1" s="1"/>
  <c r="F1553" i="1"/>
  <c r="F1747" i="1" s="1"/>
  <c r="E1553" i="1"/>
  <c r="E1747" i="1" s="1"/>
  <c r="J1552" i="1"/>
  <c r="H1552" i="1"/>
  <c r="F1552" i="1"/>
  <c r="D1552" i="1"/>
  <c r="J1548" i="1"/>
  <c r="J1741" i="1" s="1"/>
  <c r="I1548" i="1"/>
  <c r="I1741" i="1" s="1"/>
  <c r="H1548" i="1"/>
  <c r="H1741" i="1" s="1"/>
  <c r="G1548" i="1"/>
  <c r="G1741" i="1" s="1"/>
  <c r="F1548" i="1"/>
  <c r="F1741" i="1" s="1"/>
  <c r="E1548" i="1"/>
  <c r="E1741" i="1" s="1"/>
  <c r="D1548" i="1"/>
  <c r="D1741" i="1" s="1"/>
  <c r="C1548" i="1"/>
  <c r="C1741" i="1" s="1"/>
  <c r="J1544" i="1"/>
  <c r="I1544" i="1"/>
  <c r="I1737" i="1" s="1"/>
  <c r="H1544" i="1"/>
  <c r="G1544" i="1"/>
  <c r="G1737" i="1" s="1"/>
  <c r="F1544" i="1"/>
  <c r="F1737" i="1" s="1"/>
  <c r="E1544" i="1"/>
  <c r="E1737" i="1" s="1"/>
  <c r="D1544" i="1"/>
  <c r="D1737" i="1" s="1"/>
  <c r="C1544" i="1"/>
  <c r="C1737" i="1" s="1"/>
  <c r="I1543" i="1"/>
  <c r="I1573" i="1" s="1"/>
  <c r="G1543" i="1"/>
  <c r="G1736" i="1" s="1"/>
  <c r="J1540" i="1"/>
  <c r="H1540" i="1"/>
  <c r="H1733" i="1" s="1"/>
  <c r="G1540" i="1"/>
  <c r="G1733" i="1" s="1"/>
  <c r="F1540" i="1"/>
  <c r="F1733" i="1" s="1"/>
  <c r="E1540" i="1"/>
  <c r="E1733" i="1" s="1"/>
  <c r="D1540" i="1"/>
  <c r="D1733" i="1" s="1"/>
  <c r="C1540" i="1"/>
  <c r="C1733" i="1" s="1"/>
  <c r="I1538" i="1"/>
  <c r="I1584" i="1" s="1"/>
  <c r="G1536" i="1"/>
  <c r="E1536" i="1"/>
  <c r="C1536" i="1"/>
  <c r="J1532" i="1"/>
  <c r="J3241" i="1" s="1"/>
  <c r="J3240" i="1" s="1"/>
  <c r="J3239" i="1" s="1"/>
  <c r="I1532" i="1"/>
  <c r="I3241" i="1" s="1"/>
  <c r="I3240" i="1" s="1"/>
  <c r="I3239" i="1" s="1"/>
  <c r="I3257" i="1" s="1"/>
  <c r="H1532" i="1"/>
  <c r="H3241" i="1" s="1"/>
  <c r="H3240" i="1" s="1"/>
  <c r="H3239" i="1" s="1"/>
  <c r="G1532" i="1"/>
  <c r="G3241" i="1" s="1"/>
  <c r="G3240" i="1" s="1"/>
  <c r="G3239" i="1" s="1"/>
  <c r="G3257" i="1" s="1"/>
  <c r="F1532" i="1"/>
  <c r="E1532" i="1"/>
  <c r="E3241" i="1" s="1"/>
  <c r="E3240" i="1" s="1"/>
  <c r="E3239" i="1" s="1"/>
  <c r="E3257" i="1" s="1"/>
  <c r="C1532" i="1"/>
  <c r="C1724" i="1" s="1"/>
  <c r="J1529" i="1"/>
  <c r="I1529" i="1"/>
  <c r="F1529" i="1"/>
  <c r="E1529" i="1"/>
  <c r="C1528" i="1"/>
  <c r="C3164" i="1" s="1"/>
  <c r="J1526" i="1"/>
  <c r="J1564" i="1" s="1"/>
  <c r="I1526" i="1"/>
  <c r="H1526" i="1"/>
  <c r="H1564" i="1" s="1"/>
  <c r="G1526" i="1"/>
  <c r="F1526" i="1"/>
  <c r="F1530" i="1" s="1"/>
  <c r="E1526" i="1"/>
  <c r="D1526" i="1"/>
  <c r="D1564" i="1" s="1"/>
  <c r="C1526" i="1"/>
  <c r="C3163" i="1" s="1"/>
  <c r="B1526" i="1"/>
  <c r="B3163" i="1" s="1"/>
  <c r="D1520" i="1"/>
  <c r="C1520" i="1"/>
  <c r="D1518" i="1"/>
  <c r="C1518" i="1"/>
  <c r="D1515" i="1"/>
  <c r="C1515" i="1"/>
  <c r="D1513" i="1"/>
  <c r="C1513" i="1"/>
  <c r="J1451" i="1"/>
  <c r="I1451" i="1"/>
  <c r="H1451" i="1"/>
  <c r="G1451" i="1"/>
  <c r="E1451" i="1"/>
  <c r="C1451" i="1"/>
  <c r="J1440" i="1"/>
  <c r="I1440" i="1"/>
  <c r="H1440" i="1"/>
  <c r="G1440" i="1"/>
  <c r="F1440" i="1"/>
  <c r="E1440" i="1"/>
  <c r="D1440" i="1"/>
  <c r="C1440" i="1"/>
  <c r="J1439" i="1"/>
  <c r="I1439" i="1"/>
  <c r="H1439" i="1"/>
  <c r="G1439" i="1"/>
  <c r="F1439" i="1"/>
  <c r="E1439" i="1"/>
  <c r="D1439" i="1"/>
  <c r="C1439" i="1"/>
  <c r="G1438" i="1"/>
  <c r="F1438" i="1"/>
  <c r="J1437" i="1"/>
  <c r="I1437" i="1"/>
  <c r="H1437" i="1"/>
  <c r="G1437" i="1"/>
  <c r="F1437" i="1"/>
  <c r="E1437" i="1"/>
  <c r="D1437" i="1"/>
  <c r="C1437" i="1"/>
  <c r="J1436" i="1"/>
  <c r="I1436" i="1"/>
  <c r="H1436" i="1"/>
  <c r="G1436" i="1"/>
  <c r="F1436" i="1"/>
  <c r="E1436" i="1"/>
  <c r="D1436" i="1"/>
  <c r="C1436" i="1"/>
  <c r="J1435" i="1"/>
  <c r="I1435" i="1"/>
  <c r="H1435" i="1"/>
  <c r="G1435" i="1"/>
  <c r="F1435" i="1"/>
  <c r="E1435" i="1"/>
  <c r="D1435" i="1"/>
  <c r="C1435" i="1"/>
  <c r="J1434" i="1"/>
  <c r="I1434" i="1"/>
  <c r="H1434" i="1"/>
  <c r="G1434" i="1"/>
  <c r="F1434" i="1"/>
  <c r="E1434" i="1"/>
  <c r="D1434" i="1"/>
  <c r="C1434" i="1"/>
  <c r="J1433" i="1"/>
  <c r="I1433" i="1"/>
  <c r="H1433" i="1"/>
  <c r="G1433" i="1"/>
  <c r="F1433" i="1"/>
  <c r="E1433" i="1"/>
  <c r="D1433" i="1"/>
  <c r="C1433" i="1"/>
  <c r="J1432" i="1"/>
  <c r="I1432" i="1"/>
  <c r="H1432" i="1"/>
  <c r="G1432" i="1"/>
  <c r="F1432" i="1"/>
  <c r="E1432" i="1"/>
  <c r="D1432" i="1"/>
  <c r="C1432" i="1"/>
  <c r="J1431" i="1"/>
  <c r="I1431" i="1"/>
  <c r="H1431" i="1"/>
  <c r="G1431" i="1"/>
  <c r="F1431" i="1"/>
  <c r="E1431" i="1"/>
  <c r="D1431" i="1"/>
  <c r="C1431" i="1"/>
  <c r="J1430" i="1"/>
  <c r="I1430" i="1"/>
  <c r="H1430" i="1"/>
  <c r="G1430" i="1"/>
  <c r="F1430" i="1"/>
  <c r="E1430" i="1"/>
  <c r="D1430" i="1"/>
  <c r="C1430" i="1"/>
  <c r="J1429" i="1"/>
  <c r="I1429" i="1"/>
  <c r="H1429" i="1"/>
  <c r="G1429" i="1"/>
  <c r="F1429" i="1"/>
  <c r="E1429" i="1"/>
  <c r="D1429" i="1"/>
  <c r="C1429" i="1"/>
  <c r="J1428" i="1"/>
  <c r="H1428" i="1"/>
  <c r="F1428" i="1"/>
  <c r="D1428" i="1"/>
  <c r="J1422" i="1"/>
  <c r="I1422" i="1"/>
  <c r="I1419" i="1" s="1"/>
  <c r="I1415" i="1" s="1"/>
  <c r="H1422" i="1"/>
  <c r="G1422" i="1"/>
  <c r="G1419" i="1" s="1"/>
  <c r="G1415" i="1" s="1"/>
  <c r="G1396" i="1" s="1"/>
  <c r="E1422" i="1"/>
  <c r="D1422" i="1"/>
  <c r="C1422" i="1"/>
  <c r="J1419" i="1"/>
  <c r="H1419" i="1"/>
  <c r="F1419" i="1"/>
  <c r="E1419" i="1"/>
  <c r="D1419" i="1"/>
  <c r="C1419" i="1"/>
  <c r="J1415" i="1"/>
  <c r="H1415" i="1"/>
  <c r="F1415" i="1"/>
  <c r="F1396" i="1" s="1"/>
  <c r="E1415" i="1"/>
  <c r="D1415" i="1"/>
  <c r="C1415" i="1"/>
  <c r="J1410" i="1"/>
  <c r="I1410" i="1"/>
  <c r="H1410" i="1"/>
  <c r="G1410" i="1"/>
  <c r="F1410" i="1"/>
  <c r="E1410" i="1"/>
  <c r="D1410" i="1"/>
  <c r="D1406" i="1" s="1"/>
  <c r="D1396" i="1" s="1"/>
  <c r="C1410" i="1"/>
  <c r="J1406" i="1"/>
  <c r="J1396" i="1" s="1"/>
  <c r="I1406" i="1"/>
  <c r="H1406" i="1"/>
  <c r="H1396" i="1" s="1"/>
  <c r="G1406" i="1"/>
  <c r="E1406" i="1"/>
  <c r="C1406" i="1"/>
  <c r="J1401" i="1"/>
  <c r="I1401" i="1"/>
  <c r="H1401" i="1"/>
  <c r="G1401" i="1"/>
  <c r="F1401" i="1"/>
  <c r="E1401" i="1"/>
  <c r="D1401" i="1"/>
  <c r="C1401" i="1"/>
  <c r="J1397" i="1"/>
  <c r="I1397" i="1"/>
  <c r="H1397" i="1"/>
  <c r="G1397" i="1"/>
  <c r="F1397" i="1"/>
  <c r="E1397" i="1"/>
  <c r="D1397" i="1"/>
  <c r="C1397" i="1"/>
  <c r="I1396" i="1"/>
  <c r="E1396" i="1"/>
  <c r="C1396" i="1"/>
  <c r="J1395" i="1"/>
  <c r="I1395" i="1"/>
  <c r="H1395" i="1"/>
  <c r="G1395" i="1"/>
  <c r="F1395" i="1"/>
  <c r="E1395" i="1"/>
  <c r="D1395" i="1"/>
  <c r="C1395" i="1"/>
  <c r="J1387" i="1"/>
  <c r="I3038" i="1" s="1"/>
  <c r="I1387" i="1"/>
  <c r="I1389" i="1" s="1"/>
  <c r="H1387" i="1"/>
  <c r="G3038" i="1" s="1"/>
  <c r="G1387" i="1"/>
  <c r="G1391" i="1" s="1"/>
  <c r="F1387" i="1"/>
  <c r="F1391" i="1" s="1"/>
  <c r="E1387" i="1"/>
  <c r="E1389" i="1" s="1"/>
  <c r="D1387" i="1"/>
  <c r="C3038" i="1" s="1"/>
  <c r="C1387" i="1"/>
  <c r="C1428" i="1" s="1"/>
  <c r="B1387" i="1"/>
  <c r="J1383" i="1"/>
  <c r="I1383" i="1"/>
  <c r="H1383" i="1"/>
  <c r="G1383" i="1"/>
  <c r="F1383" i="1"/>
  <c r="E1383" i="1"/>
  <c r="D1383" i="1"/>
  <c r="C1383" i="1"/>
  <c r="J1382" i="1"/>
  <c r="I1382" i="1"/>
  <c r="H1382" i="1"/>
  <c r="G1382" i="1"/>
  <c r="F1382" i="1"/>
  <c r="E1382" i="1"/>
  <c r="D1382" i="1"/>
  <c r="C1382" i="1"/>
  <c r="G1381" i="1"/>
  <c r="F1381" i="1"/>
  <c r="J1380" i="1"/>
  <c r="I1380" i="1"/>
  <c r="H1380" i="1"/>
  <c r="G1380" i="1"/>
  <c r="F1380" i="1"/>
  <c r="E1380" i="1"/>
  <c r="D1380" i="1"/>
  <c r="C1380" i="1"/>
  <c r="J1379" i="1"/>
  <c r="I1379" i="1"/>
  <c r="H1379" i="1"/>
  <c r="G1379" i="1"/>
  <c r="F1379" i="1"/>
  <c r="E1379" i="1"/>
  <c r="D1379" i="1"/>
  <c r="C1379" i="1"/>
  <c r="J1378" i="1"/>
  <c r="I1378" i="1"/>
  <c r="H1378" i="1"/>
  <c r="G1378" i="1"/>
  <c r="F1378" i="1"/>
  <c r="E1378" i="1"/>
  <c r="D1378" i="1"/>
  <c r="C1378" i="1"/>
  <c r="J1377" i="1"/>
  <c r="I1377" i="1"/>
  <c r="H1377" i="1"/>
  <c r="G1377" i="1"/>
  <c r="F1377" i="1"/>
  <c r="E1377" i="1"/>
  <c r="D1377" i="1"/>
  <c r="C1377" i="1"/>
  <c r="J1376" i="1"/>
  <c r="I1376" i="1"/>
  <c r="H1376" i="1"/>
  <c r="G1376" i="1"/>
  <c r="F1376" i="1"/>
  <c r="E1376" i="1"/>
  <c r="D1376" i="1"/>
  <c r="C1376" i="1"/>
  <c r="J1375" i="1"/>
  <c r="I1375" i="1"/>
  <c r="H1375" i="1"/>
  <c r="G1375" i="1"/>
  <c r="F1375" i="1"/>
  <c r="E1375" i="1"/>
  <c r="D1375" i="1"/>
  <c r="C1375" i="1"/>
  <c r="J1374" i="1"/>
  <c r="I1374" i="1"/>
  <c r="H1374" i="1"/>
  <c r="G1374" i="1"/>
  <c r="F1374" i="1"/>
  <c r="E1374" i="1"/>
  <c r="D1374" i="1"/>
  <c r="C1374" i="1"/>
  <c r="J1373" i="1"/>
  <c r="I1373" i="1"/>
  <c r="H1373" i="1"/>
  <c r="G1373" i="1"/>
  <c r="F1373" i="1"/>
  <c r="E1373" i="1"/>
  <c r="D1373" i="1"/>
  <c r="C1373" i="1"/>
  <c r="J1372" i="1"/>
  <c r="I1372" i="1"/>
  <c r="H1372" i="1"/>
  <c r="G1372" i="1"/>
  <c r="F1372" i="1"/>
  <c r="E1372" i="1"/>
  <c r="D1372" i="1"/>
  <c r="C1372" i="1"/>
  <c r="J1365" i="1"/>
  <c r="J1362" i="1" s="1"/>
  <c r="J1358" i="1" s="1"/>
  <c r="I1365" i="1"/>
  <c r="H1365" i="1"/>
  <c r="H1362" i="1" s="1"/>
  <c r="H1358" i="1" s="1"/>
  <c r="G1365" i="1"/>
  <c r="E1365" i="1"/>
  <c r="D1365" i="1"/>
  <c r="C1365" i="1"/>
  <c r="I1362" i="1"/>
  <c r="G1362" i="1"/>
  <c r="F1362" i="1"/>
  <c r="E1362" i="1"/>
  <c r="D1362" i="1"/>
  <c r="C1362" i="1"/>
  <c r="I1358" i="1"/>
  <c r="G1358" i="1"/>
  <c r="F1358" i="1"/>
  <c r="E1358" i="1"/>
  <c r="D1358" i="1"/>
  <c r="C1358" i="1"/>
  <c r="J1353" i="1"/>
  <c r="I1353" i="1"/>
  <c r="I1349" i="1" s="1"/>
  <c r="H1353" i="1"/>
  <c r="G1353" i="1"/>
  <c r="G1349" i="1" s="1"/>
  <c r="E1353" i="1"/>
  <c r="D1353" i="1"/>
  <c r="C1353" i="1"/>
  <c r="J1349" i="1"/>
  <c r="H1349" i="1"/>
  <c r="F1349" i="1"/>
  <c r="F1339" i="1" s="1"/>
  <c r="E1349" i="1"/>
  <c r="D1349" i="1"/>
  <c r="D1339" i="1" s="1"/>
  <c r="C1349" i="1"/>
  <c r="J1344" i="1"/>
  <c r="J1340" i="1" s="1"/>
  <c r="J1339" i="1" s="1"/>
  <c r="I1344" i="1"/>
  <c r="H1344" i="1"/>
  <c r="H1340" i="1" s="1"/>
  <c r="G1344" i="1"/>
  <c r="E1344" i="1"/>
  <c r="D1344" i="1"/>
  <c r="C1344" i="1"/>
  <c r="I1340" i="1"/>
  <c r="G1340" i="1"/>
  <c r="F1340" i="1"/>
  <c r="E1340" i="1"/>
  <c r="D1340" i="1"/>
  <c r="C1340" i="1"/>
  <c r="I1339" i="1"/>
  <c r="G1339" i="1"/>
  <c r="E1339" i="1"/>
  <c r="C1339" i="1"/>
  <c r="G1338" i="1"/>
  <c r="F1338" i="1"/>
  <c r="D1338" i="1"/>
  <c r="J1330" i="1"/>
  <c r="I3063" i="1" s="1"/>
  <c r="I1330" i="1"/>
  <c r="H3063" i="1" s="1"/>
  <c r="H1330" i="1"/>
  <c r="G3063" i="1" s="1"/>
  <c r="G1330" i="1"/>
  <c r="E3063" i="1" s="1"/>
  <c r="F1330" i="1"/>
  <c r="F1371" i="1" s="1"/>
  <c r="E1330" i="1"/>
  <c r="D3063" i="1" s="1"/>
  <c r="D1330" i="1"/>
  <c r="C3063" i="1" s="1"/>
  <c r="C1330" i="1"/>
  <c r="B1330" i="1"/>
  <c r="J1326" i="1"/>
  <c r="I1326" i="1"/>
  <c r="I1512" i="1" s="1"/>
  <c r="H1326" i="1"/>
  <c r="G1326" i="1"/>
  <c r="G1512" i="1" s="1"/>
  <c r="F1326" i="1"/>
  <c r="E1326" i="1"/>
  <c r="E1512" i="1" s="1"/>
  <c r="D1326" i="1"/>
  <c r="C1326" i="1"/>
  <c r="C1512" i="1" s="1"/>
  <c r="J1325" i="1"/>
  <c r="I1325" i="1"/>
  <c r="I1511" i="1" s="1"/>
  <c r="H1325" i="1"/>
  <c r="G1325" i="1"/>
  <c r="G1511" i="1" s="1"/>
  <c r="F1325" i="1"/>
  <c r="E1325" i="1"/>
  <c r="E1511" i="1" s="1"/>
  <c r="D1325" i="1"/>
  <c r="C1325" i="1"/>
  <c r="C1511" i="1" s="1"/>
  <c r="G1324" i="1"/>
  <c r="F1324" i="1"/>
  <c r="F1510" i="1" s="1"/>
  <c r="J1323" i="1"/>
  <c r="I1323" i="1"/>
  <c r="I1509" i="1" s="1"/>
  <c r="I1508" i="1" s="1"/>
  <c r="H1323" i="1"/>
  <c r="G1323" i="1"/>
  <c r="G1509" i="1" s="1"/>
  <c r="F1323" i="1"/>
  <c r="E1323" i="1"/>
  <c r="E1509" i="1" s="1"/>
  <c r="E1508" i="1" s="1"/>
  <c r="D1323" i="1"/>
  <c r="C1323" i="1"/>
  <c r="C1509" i="1" s="1"/>
  <c r="C1508" i="1" s="1"/>
  <c r="J1322" i="1"/>
  <c r="I1322" i="1"/>
  <c r="H1322" i="1"/>
  <c r="G1322" i="1"/>
  <c r="F1322" i="1"/>
  <c r="E1322" i="1"/>
  <c r="D1322" i="1"/>
  <c r="C1322" i="1"/>
  <c r="J1321" i="1"/>
  <c r="I1321" i="1"/>
  <c r="I1507" i="1" s="1"/>
  <c r="H1321" i="1"/>
  <c r="G1321" i="1"/>
  <c r="G1507" i="1" s="1"/>
  <c r="F1321" i="1"/>
  <c r="E1321" i="1"/>
  <c r="E1507" i="1" s="1"/>
  <c r="D1321" i="1"/>
  <c r="C1321" i="1"/>
  <c r="C1507" i="1" s="1"/>
  <c r="J1320" i="1"/>
  <c r="I1320" i="1"/>
  <c r="I1506" i="1" s="1"/>
  <c r="I1505" i="1" s="1"/>
  <c r="H1320" i="1"/>
  <c r="G1320" i="1"/>
  <c r="G1506" i="1" s="1"/>
  <c r="F1320" i="1"/>
  <c r="E1320" i="1"/>
  <c r="E1506" i="1" s="1"/>
  <c r="E1505" i="1" s="1"/>
  <c r="D1320" i="1"/>
  <c r="C1320" i="1"/>
  <c r="C1506" i="1" s="1"/>
  <c r="C1505" i="1" s="1"/>
  <c r="J1319" i="1"/>
  <c r="I1319" i="1"/>
  <c r="H1319" i="1"/>
  <c r="G1319" i="1"/>
  <c r="F1319" i="1"/>
  <c r="E1319" i="1"/>
  <c r="D1319" i="1"/>
  <c r="C1319" i="1"/>
  <c r="J1318" i="1"/>
  <c r="I1318" i="1"/>
  <c r="H1318" i="1"/>
  <c r="G1318" i="1"/>
  <c r="F1318" i="1"/>
  <c r="E1318" i="1"/>
  <c r="D1318" i="1"/>
  <c r="C1318" i="1"/>
  <c r="J1317" i="1"/>
  <c r="I1317" i="1"/>
  <c r="H1317" i="1"/>
  <c r="G1317" i="1"/>
  <c r="F1317" i="1"/>
  <c r="E1317" i="1"/>
  <c r="D1317" i="1"/>
  <c r="C1317" i="1"/>
  <c r="J1316" i="1"/>
  <c r="I1316" i="1"/>
  <c r="H1316" i="1"/>
  <c r="G1316" i="1"/>
  <c r="F1316" i="1"/>
  <c r="E1316" i="1"/>
  <c r="D1316" i="1"/>
  <c r="C1316" i="1"/>
  <c r="J1315" i="1"/>
  <c r="I1315" i="1"/>
  <c r="H1315" i="1"/>
  <c r="G1315" i="1"/>
  <c r="F1315" i="1"/>
  <c r="E1315" i="1"/>
  <c r="D1315" i="1"/>
  <c r="C1315" i="1"/>
  <c r="J1308" i="1"/>
  <c r="I1308" i="1"/>
  <c r="I1305" i="1" s="1"/>
  <c r="I1302" i="1" s="1"/>
  <c r="H1308" i="1"/>
  <c r="G1308" i="1"/>
  <c r="G1305" i="1" s="1"/>
  <c r="G1302" i="1" s="1"/>
  <c r="E1308" i="1"/>
  <c r="D1308" i="1"/>
  <c r="C1308" i="1"/>
  <c r="J1305" i="1"/>
  <c r="H1305" i="1"/>
  <c r="F1305" i="1"/>
  <c r="E1305" i="1"/>
  <c r="D1305" i="1"/>
  <c r="C1305" i="1"/>
  <c r="J1302" i="1"/>
  <c r="H1302" i="1"/>
  <c r="F1302" i="1"/>
  <c r="F1283" i="1" s="1"/>
  <c r="E1302" i="1"/>
  <c r="D1302" i="1"/>
  <c r="C1302" i="1"/>
  <c r="J1297" i="1"/>
  <c r="J1293" i="1" s="1"/>
  <c r="I1297" i="1"/>
  <c r="H1297" i="1"/>
  <c r="H1293" i="1" s="1"/>
  <c r="G1297" i="1"/>
  <c r="E1297" i="1"/>
  <c r="E1293" i="1" s="1"/>
  <c r="D1297" i="1"/>
  <c r="C1297" i="1"/>
  <c r="C1293" i="1" s="1"/>
  <c r="I1293" i="1"/>
  <c r="G1293" i="1"/>
  <c r="D1293" i="1"/>
  <c r="D1283" i="1" s="1"/>
  <c r="J1288" i="1"/>
  <c r="I1288" i="1"/>
  <c r="H1288" i="1"/>
  <c r="G1288" i="1"/>
  <c r="E1288" i="1"/>
  <c r="D1288" i="1"/>
  <c r="C1288" i="1"/>
  <c r="I1284" i="1"/>
  <c r="G1284" i="1"/>
  <c r="F1284" i="1"/>
  <c r="E1284" i="1"/>
  <c r="D1284" i="1"/>
  <c r="C1284" i="1"/>
  <c r="I1283" i="1"/>
  <c r="G1283" i="1"/>
  <c r="E1283" i="1"/>
  <c r="C1283" i="1"/>
  <c r="G1282" i="1"/>
  <c r="F1282" i="1"/>
  <c r="D1282" i="1"/>
  <c r="C1282" i="1"/>
  <c r="J1274" i="1"/>
  <c r="I3090" i="1" s="1"/>
  <c r="I1274" i="1"/>
  <c r="H3090" i="1" s="1"/>
  <c r="H1274" i="1"/>
  <c r="G3090" i="1" s="1"/>
  <c r="G1274" i="1"/>
  <c r="E3090" i="1" s="1"/>
  <c r="F1274" i="1"/>
  <c r="F1314" i="1" s="1"/>
  <c r="E1274" i="1"/>
  <c r="D3090" i="1" s="1"/>
  <c r="D1274" i="1"/>
  <c r="C3090" i="1" s="1"/>
  <c r="C1274" i="1"/>
  <c r="C1314" i="1" s="1"/>
  <c r="B1274" i="1"/>
  <c r="J1269" i="1"/>
  <c r="F1269" i="1"/>
  <c r="J1268" i="1"/>
  <c r="I1268" i="1"/>
  <c r="H1268" i="1"/>
  <c r="F1268" i="1"/>
  <c r="E1268" i="1"/>
  <c r="J1267" i="1"/>
  <c r="I1267" i="1"/>
  <c r="I1269" i="1" s="1"/>
  <c r="G1267" i="1"/>
  <c r="G1269" i="1" s="1"/>
  <c r="F1267" i="1"/>
  <c r="E1267" i="1"/>
  <c r="E1269" i="1" s="1"/>
  <c r="I1266" i="1"/>
  <c r="H1266" i="1"/>
  <c r="H1267" i="1" s="1"/>
  <c r="H1269" i="1" s="1"/>
  <c r="H677" i="1" s="1"/>
  <c r="J1265" i="1"/>
  <c r="I1265" i="1"/>
  <c r="H1265" i="1"/>
  <c r="G1265" i="1"/>
  <c r="F1265" i="1"/>
  <c r="E1265" i="1"/>
  <c r="D1265" i="1"/>
  <c r="C1265" i="1"/>
  <c r="J1264" i="1"/>
  <c r="I1264" i="1"/>
  <c r="H1264" i="1"/>
  <c r="G1264" i="1"/>
  <c r="F1264" i="1"/>
  <c r="E1264" i="1"/>
  <c r="D1264" i="1"/>
  <c r="C1264" i="1"/>
  <c r="G1263" i="1"/>
  <c r="F1263" i="1"/>
  <c r="J1262" i="1"/>
  <c r="I1262" i="1"/>
  <c r="H1262" i="1"/>
  <c r="G1262" i="1"/>
  <c r="F1262" i="1"/>
  <c r="E1262" i="1"/>
  <c r="D1262" i="1"/>
  <c r="C1262" i="1"/>
  <c r="J1261" i="1"/>
  <c r="I1261" i="1"/>
  <c r="H1261" i="1"/>
  <c r="G1261" i="1"/>
  <c r="F1261" i="1"/>
  <c r="E1261" i="1"/>
  <c r="D1261" i="1"/>
  <c r="C1261" i="1"/>
  <c r="C1260" i="1"/>
  <c r="J1259" i="1"/>
  <c r="I1259" i="1"/>
  <c r="H1259" i="1"/>
  <c r="G1259" i="1"/>
  <c r="F1259" i="1"/>
  <c r="E1259" i="1"/>
  <c r="D1259" i="1"/>
  <c r="C1259" i="1"/>
  <c r="C1258" i="1"/>
  <c r="C1255" i="1" s="1"/>
  <c r="C1245" i="1" s="1"/>
  <c r="J1257" i="1"/>
  <c r="G1257" i="1"/>
  <c r="F1257" i="1"/>
  <c r="E1257" i="1"/>
  <c r="D1257" i="1"/>
  <c r="C1257" i="1"/>
  <c r="J1256" i="1"/>
  <c r="I1256" i="1"/>
  <c r="H1256" i="1"/>
  <c r="G1256" i="1"/>
  <c r="F1256" i="1"/>
  <c r="E1256" i="1"/>
  <c r="D1256" i="1"/>
  <c r="C1256" i="1"/>
  <c r="I1254" i="1"/>
  <c r="E1254" i="1"/>
  <c r="C1254" i="1"/>
  <c r="J1253" i="1"/>
  <c r="I1253" i="1"/>
  <c r="H1253" i="1"/>
  <c r="G1253" i="1"/>
  <c r="F1253" i="1"/>
  <c r="E1253" i="1"/>
  <c r="D1253" i="1"/>
  <c r="C1253" i="1"/>
  <c r="G1252" i="1"/>
  <c r="F1252" i="1"/>
  <c r="J1251" i="1"/>
  <c r="I1251" i="1"/>
  <c r="H1251" i="1"/>
  <c r="G1251" i="1"/>
  <c r="F1251" i="1"/>
  <c r="E1251" i="1"/>
  <c r="D1251" i="1"/>
  <c r="C1251" i="1"/>
  <c r="I1250" i="1"/>
  <c r="E1250" i="1"/>
  <c r="C1250" i="1"/>
  <c r="J1249" i="1"/>
  <c r="I1249" i="1"/>
  <c r="H1249" i="1"/>
  <c r="G1249" i="1"/>
  <c r="F1249" i="1"/>
  <c r="E1249" i="1"/>
  <c r="D1249" i="1"/>
  <c r="C1249" i="1"/>
  <c r="I1248" i="1"/>
  <c r="E1248" i="1"/>
  <c r="C1248" i="1"/>
  <c r="I1246" i="1"/>
  <c r="E1246" i="1"/>
  <c r="C1246" i="1"/>
  <c r="J1237" i="1"/>
  <c r="I1237" i="1"/>
  <c r="I1236" i="1" s="1"/>
  <c r="I1234" i="1" s="1"/>
  <c r="H1237" i="1"/>
  <c r="G1237" i="1"/>
  <c r="G1236" i="1" s="1"/>
  <c r="G1234" i="1" s="1"/>
  <c r="E1237" i="1"/>
  <c r="D1237" i="1"/>
  <c r="D1236" i="1" s="1"/>
  <c r="I1260" i="1" s="1"/>
  <c r="C1237" i="1"/>
  <c r="J1236" i="1"/>
  <c r="J1234" i="1" s="1"/>
  <c r="H1236" i="1"/>
  <c r="E1236" i="1"/>
  <c r="E1234" i="1" s="1"/>
  <c r="H1234" i="1"/>
  <c r="C1234" i="1"/>
  <c r="J1230" i="1"/>
  <c r="G1230" i="1"/>
  <c r="E1230" i="1"/>
  <c r="D1230" i="1"/>
  <c r="C1230" i="1"/>
  <c r="G1229" i="1"/>
  <c r="G1225" i="1" s="1"/>
  <c r="G1221" i="1" s="1"/>
  <c r="D1229" i="1"/>
  <c r="J1254" i="1" s="1"/>
  <c r="J1250" i="1" s="1"/>
  <c r="J1225" i="1"/>
  <c r="J1221" i="1" s="1"/>
  <c r="I1225" i="1"/>
  <c r="H1225" i="1"/>
  <c r="H1221" i="1" s="1"/>
  <c r="F1225" i="1"/>
  <c r="E1225" i="1"/>
  <c r="D1225" i="1"/>
  <c r="C1225" i="1"/>
  <c r="D1223" i="1"/>
  <c r="C1223" i="1"/>
  <c r="I1221" i="1"/>
  <c r="F1221" i="1"/>
  <c r="F1211" i="1" s="1"/>
  <c r="E1221" i="1"/>
  <c r="D1221" i="1"/>
  <c r="D1211" i="1" s="1"/>
  <c r="C1221" i="1"/>
  <c r="J1216" i="1"/>
  <c r="J1212" i="1" s="1"/>
  <c r="I1216" i="1"/>
  <c r="H1216" i="1"/>
  <c r="H1212" i="1" s="1"/>
  <c r="G1216" i="1"/>
  <c r="E1216" i="1"/>
  <c r="D1216" i="1"/>
  <c r="C1216" i="1"/>
  <c r="I1212" i="1"/>
  <c r="G1212" i="1"/>
  <c r="F1212" i="1"/>
  <c r="E1212" i="1"/>
  <c r="E1211" i="1" s="1"/>
  <c r="D1212" i="1"/>
  <c r="C1212" i="1"/>
  <c r="G1211" i="1"/>
  <c r="C1211" i="1"/>
  <c r="J1209" i="1"/>
  <c r="I1209" i="1"/>
  <c r="H1209" i="1"/>
  <c r="G1209" i="1"/>
  <c r="F1209" i="1"/>
  <c r="E1209" i="1"/>
  <c r="D1209" i="1"/>
  <c r="C1209" i="1"/>
  <c r="C1208" i="1"/>
  <c r="F1205" i="1"/>
  <c r="J1204" i="1"/>
  <c r="G1204" i="1"/>
  <c r="G1205" i="1" s="1"/>
  <c r="E1204" i="1"/>
  <c r="E1205" i="1" s="1"/>
  <c r="C1204" i="1"/>
  <c r="J1202" i="1"/>
  <c r="I1202" i="1"/>
  <c r="H3034" i="1" s="1"/>
  <c r="H3036" i="1" s="1"/>
  <c r="H1202" i="1"/>
  <c r="H1206" i="1" s="1"/>
  <c r="H1233" i="1" s="1"/>
  <c r="G1202" i="1"/>
  <c r="E3034" i="1" s="1"/>
  <c r="E3036" i="1" s="1"/>
  <c r="F1202" i="1"/>
  <c r="E1202" i="1"/>
  <c r="D3034" i="1" s="1"/>
  <c r="D3036" i="1" s="1"/>
  <c r="D1202" i="1"/>
  <c r="D1206" i="1" s="1"/>
  <c r="C1202" i="1"/>
  <c r="B1202" i="1"/>
  <c r="I1244" i="1" s="1"/>
  <c r="J1196" i="1"/>
  <c r="J1198" i="1" s="1"/>
  <c r="J1195" i="1"/>
  <c r="I1195" i="1"/>
  <c r="I1196" i="1" s="1"/>
  <c r="I1198" i="1" s="1"/>
  <c r="H1195" i="1"/>
  <c r="H1196" i="1" s="1"/>
  <c r="G1195" i="1"/>
  <c r="G1196" i="1" s="1"/>
  <c r="G1198" i="1" s="1"/>
  <c r="E1195" i="1"/>
  <c r="E1196" i="1" s="1"/>
  <c r="E1198" i="1" s="1"/>
  <c r="J1194" i="1"/>
  <c r="I1194" i="1"/>
  <c r="H1194" i="1"/>
  <c r="G1194" i="1"/>
  <c r="F1194" i="1"/>
  <c r="E1194" i="1"/>
  <c r="D1194" i="1"/>
  <c r="C1194" i="1"/>
  <c r="J1193" i="1"/>
  <c r="I1193" i="1"/>
  <c r="H1193" i="1"/>
  <c r="G1193" i="1"/>
  <c r="F1193" i="1"/>
  <c r="E1193" i="1"/>
  <c r="D1193" i="1"/>
  <c r="C1193" i="1"/>
  <c r="G1192" i="1"/>
  <c r="G1190" i="1" s="1"/>
  <c r="F1192" i="1"/>
  <c r="J1191" i="1"/>
  <c r="I1191" i="1"/>
  <c r="H1191" i="1"/>
  <c r="G1191" i="1"/>
  <c r="F1191" i="1"/>
  <c r="E1191" i="1"/>
  <c r="D1191" i="1"/>
  <c r="C1191" i="1"/>
  <c r="J1190" i="1"/>
  <c r="I1190" i="1"/>
  <c r="H1190" i="1"/>
  <c r="F1190" i="1"/>
  <c r="E1190" i="1"/>
  <c r="D1190" i="1"/>
  <c r="C1190" i="1"/>
  <c r="J1189" i="1"/>
  <c r="J1187" i="1" s="1"/>
  <c r="F1189" i="1"/>
  <c r="F1187" i="1" s="1"/>
  <c r="F1184" i="1" s="1"/>
  <c r="C1189" i="1"/>
  <c r="J1188" i="1"/>
  <c r="I1188" i="1"/>
  <c r="H1188" i="1"/>
  <c r="G1188" i="1"/>
  <c r="F1188" i="1"/>
  <c r="E1188" i="1"/>
  <c r="D1188" i="1"/>
  <c r="C1188" i="1"/>
  <c r="C1187" i="1"/>
  <c r="G1186" i="1"/>
  <c r="F1186" i="1"/>
  <c r="D1186" i="1"/>
  <c r="C1186" i="1"/>
  <c r="J1185" i="1"/>
  <c r="I1185" i="1"/>
  <c r="H1185" i="1"/>
  <c r="G1185" i="1"/>
  <c r="F1185" i="1"/>
  <c r="E1185" i="1"/>
  <c r="D1185" i="1"/>
  <c r="C1185" i="1"/>
  <c r="C1184" i="1"/>
  <c r="H1183" i="1"/>
  <c r="D1183" i="1"/>
  <c r="C1183" i="1"/>
  <c r="J1182" i="1"/>
  <c r="I1182" i="1"/>
  <c r="H1182" i="1"/>
  <c r="G1182" i="1"/>
  <c r="F1182" i="1"/>
  <c r="E1182" i="1"/>
  <c r="D1182" i="1"/>
  <c r="C1182" i="1"/>
  <c r="G1181" i="1"/>
  <c r="F1181" i="1"/>
  <c r="J1180" i="1"/>
  <c r="I1180" i="1"/>
  <c r="H1180" i="1"/>
  <c r="H1179" i="1" s="1"/>
  <c r="H1175" i="1" s="1"/>
  <c r="G1180" i="1"/>
  <c r="F1180" i="1"/>
  <c r="E1180" i="1"/>
  <c r="D1180" i="1"/>
  <c r="D1179" i="1" s="1"/>
  <c r="D1175" i="1" s="1"/>
  <c r="C1180" i="1"/>
  <c r="C1179" i="1"/>
  <c r="J1178" i="1"/>
  <c r="I1178" i="1"/>
  <c r="H1178" i="1"/>
  <c r="G1178" i="1"/>
  <c r="F1178" i="1"/>
  <c r="E1178" i="1"/>
  <c r="D1178" i="1"/>
  <c r="C1178" i="1"/>
  <c r="J1177" i="1"/>
  <c r="H1177" i="1"/>
  <c r="D1177" i="1"/>
  <c r="J1173" i="1"/>
  <c r="H1173" i="1"/>
  <c r="F1173" i="1"/>
  <c r="D1173" i="1"/>
  <c r="J1166" i="1"/>
  <c r="I1166" i="1"/>
  <c r="H1166" i="1"/>
  <c r="G1166" i="1"/>
  <c r="F1166" i="1"/>
  <c r="F1171" i="1" s="1"/>
  <c r="E1166" i="1"/>
  <c r="D1166" i="1"/>
  <c r="C1166" i="1"/>
  <c r="J1165" i="1"/>
  <c r="J1163" i="1" s="1"/>
  <c r="I1165" i="1"/>
  <c r="H1165" i="1"/>
  <c r="H1163" i="1" s="1"/>
  <c r="G1165" i="1"/>
  <c r="F1165" i="1"/>
  <c r="F1163" i="1" s="1"/>
  <c r="E1165" i="1"/>
  <c r="D1165" i="1"/>
  <c r="I1163" i="1"/>
  <c r="G1163" i="1"/>
  <c r="E1163" i="1"/>
  <c r="C1163" i="1"/>
  <c r="G1159" i="1"/>
  <c r="F1159" i="1"/>
  <c r="D1159" i="1"/>
  <c r="C1159" i="1"/>
  <c r="G1158" i="1"/>
  <c r="D1158" i="1"/>
  <c r="J1154" i="1"/>
  <c r="I1154" i="1"/>
  <c r="H1154" i="1"/>
  <c r="G1154" i="1"/>
  <c r="F1154" i="1"/>
  <c r="E1154" i="1"/>
  <c r="C1154" i="1"/>
  <c r="F1152" i="1"/>
  <c r="F1197" i="1" s="1"/>
  <c r="F1151" i="1"/>
  <c r="F1149" i="1" s="1"/>
  <c r="F1139" i="1" s="1"/>
  <c r="D1151" i="1"/>
  <c r="I1177" i="1" s="1"/>
  <c r="C1151" i="1"/>
  <c r="C1177" i="1" s="1"/>
  <c r="C1175" i="1" s="1"/>
  <c r="C1174" i="1" s="1"/>
  <c r="J1149" i="1"/>
  <c r="I1149" i="1"/>
  <c r="H1149" i="1"/>
  <c r="G1149" i="1"/>
  <c r="E1149" i="1"/>
  <c r="C1149" i="1"/>
  <c r="J1144" i="1"/>
  <c r="I1144" i="1"/>
  <c r="H1144" i="1"/>
  <c r="G1144" i="1"/>
  <c r="F1144" i="1"/>
  <c r="E1144" i="1"/>
  <c r="D1144" i="1"/>
  <c r="C1144" i="1"/>
  <c r="J1140" i="1"/>
  <c r="I1140" i="1"/>
  <c r="H1140" i="1"/>
  <c r="G1140" i="1"/>
  <c r="F1140" i="1"/>
  <c r="E1140" i="1"/>
  <c r="D1140" i="1"/>
  <c r="C1140" i="1"/>
  <c r="G1139" i="1"/>
  <c r="C1139" i="1"/>
  <c r="D1137" i="1"/>
  <c r="C1137" i="1"/>
  <c r="G1134" i="1"/>
  <c r="C1134" i="1"/>
  <c r="F1133" i="1"/>
  <c r="G1132" i="1"/>
  <c r="G1133" i="1" s="1"/>
  <c r="C1132" i="1"/>
  <c r="J1130" i="1"/>
  <c r="I3059" i="1" s="1"/>
  <c r="I3061" i="1" s="1"/>
  <c r="I1130" i="1"/>
  <c r="H1130" i="1"/>
  <c r="G3059" i="1" s="1"/>
  <c r="G3061" i="1" s="1"/>
  <c r="G1130" i="1"/>
  <c r="F1130" i="1"/>
  <c r="F1134" i="1" s="1"/>
  <c r="E1130" i="1"/>
  <c r="D1130" i="1"/>
  <c r="C3059" i="1" s="1"/>
  <c r="C3061" i="1" s="1"/>
  <c r="C1130" i="1"/>
  <c r="C1173" i="1" s="1"/>
  <c r="B1130" i="1"/>
  <c r="J1124" i="1"/>
  <c r="J1126" i="1" s="1"/>
  <c r="J503" i="1" s="1"/>
  <c r="J1521" i="1" s="1"/>
  <c r="F1124" i="1"/>
  <c r="F1126" i="1" s="1"/>
  <c r="F503" i="1" s="1"/>
  <c r="J1123" i="1"/>
  <c r="I1123" i="1"/>
  <c r="I1124" i="1" s="1"/>
  <c r="I1126" i="1" s="1"/>
  <c r="H1123" i="1"/>
  <c r="H1124" i="1" s="1"/>
  <c r="G1123" i="1"/>
  <c r="G1124" i="1" s="1"/>
  <c r="G1126" i="1" s="1"/>
  <c r="F1123" i="1"/>
  <c r="J1122" i="1"/>
  <c r="I1122" i="1"/>
  <c r="H1122" i="1"/>
  <c r="G1122" i="1"/>
  <c r="F1122" i="1"/>
  <c r="E1122" i="1"/>
  <c r="D1122" i="1"/>
  <c r="C1122" i="1"/>
  <c r="J1121" i="1"/>
  <c r="I1121" i="1"/>
  <c r="H1121" i="1"/>
  <c r="G1121" i="1"/>
  <c r="F1121" i="1"/>
  <c r="E1121" i="1"/>
  <c r="D1121" i="1"/>
  <c r="C1121" i="1"/>
  <c r="G1120" i="1"/>
  <c r="G1118" i="1" s="1"/>
  <c r="G1115" i="1" s="1"/>
  <c r="G1112" i="1" s="1"/>
  <c r="F1120" i="1"/>
  <c r="J1119" i="1"/>
  <c r="I1119" i="1"/>
  <c r="H1119" i="1"/>
  <c r="G1119" i="1"/>
  <c r="F1119" i="1"/>
  <c r="F1118" i="1" s="1"/>
  <c r="F1115" i="1" s="1"/>
  <c r="F1112" i="1" s="1"/>
  <c r="E1119" i="1"/>
  <c r="D1119" i="1"/>
  <c r="D1118" i="1" s="1"/>
  <c r="D1115" i="1" s="1"/>
  <c r="C1119" i="1"/>
  <c r="J1118" i="1"/>
  <c r="J1115" i="1" s="1"/>
  <c r="I1118" i="1"/>
  <c r="H1118" i="1"/>
  <c r="H1115" i="1" s="1"/>
  <c r="E1118" i="1"/>
  <c r="C1118" i="1"/>
  <c r="J1117" i="1"/>
  <c r="I1117" i="1"/>
  <c r="H1117" i="1"/>
  <c r="G1117" i="1"/>
  <c r="F1117" i="1"/>
  <c r="E1117" i="1"/>
  <c r="D1117" i="1"/>
  <c r="C1117" i="1"/>
  <c r="J1116" i="1"/>
  <c r="I1116" i="1"/>
  <c r="H1116" i="1"/>
  <c r="G1116" i="1"/>
  <c r="F1116" i="1"/>
  <c r="E1116" i="1"/>
  <c r="D1116" i="1"/>
  <c r="C1116" i="1"/>
  <c r="I1115" i="1"/>
  <c r="E1115" i="1"/>
  <c r="C1115" i="1"/>
  <c r="G1114" i="1"/>
  <c r="G1504" i="1" s="1"/>
  <c r="F1114" i="1"/>
  <c r="F1504" i="1" s="1"/>
  <c r="D1114" i="1"/>
  <c r="D1504" i="1" s="1"/>
  <c r="C1114" i="1"/>
  <c r="C1504" i="1" s="1"/>
  <c r="J1113" i="1"/>
  <c r="I1113" i="1"/>
  <c r="H1113" i="1"/>
  <c r="G1113" i="1"/>
  <c r="F1113" i="1"/>
  <c r="E1113" i="1"/>
  <c r="D1113" i="1"/>
  <c r="D1112" i="1" s="1"/>
  <c r="C1113" i="1"/>
  <c r="C1112" i="1"/>
  <c r="C1111" i="1"/>
  <c r="C1500" i="1" s="1"/>
  <c r="J1110" i="1"/>
  <c r="J1499" i="1" s="1"/>
  <c r="I1110" i="1"/>
  <c r="I1499" i="1" s="1"/>
  <c r="H1110" i="1"/>
  <c r="H1499" i="1" s="1"/>
  <c r="G1110" i="1"/>
  <c r="G1499" i="1" s="1"/>
  <c r="F1110" i="1"/>
  <c r="F1499" i="1" s="1"/>
  <c r="E1110" i="1"/>
  <c r="E1499" i="1" s="1"/>
  <c r="D1110" i="1"/>
  <c r="D1499" i="1" s="1"/>
  <c r="C1110" i="1"/>
  <c r="C1499" i="1" s="1"/>
  <c r="G1109" i="1"/>
  <c r="F1109" i="1"/>
  <c r="F1498" i="1" s="1"/>
  <c r="J1108" i="1"/>
  <c r="J1497" i="1" s="1"/>
  <c r="I1108" i="1"/>
  <c r="I1497" i="1" s="1"/>
  <c r="H1108" i="1"/>
  <c r="H1497" i="1" s="1"/>
  <c r="G1108" i="1"/>
  <c r="G1497" i="1" s="1"/>
  <c r="F1108" i="1"/>
  <c r="F1497" i="1" s="1"/>
  <c r="E1108" i="1"/>
  <c r="E1497" i="1" s="1"/>
  <c r="D1108" i="1"/>
  <c r="D1497" i="1" s="1"/>
  <c r="C1108" i="1"/>
  <c r="C1497" i="1" s="1"/>
  <c r="C1496" i="1" s="1"/>
  <c r="C1107" i="1"/>
  <c r="J1106" i="1"/>
  <c r="J1495" i="1" s="1"/>
  <c r="I1106" i="1"/>
  <c r="I1495" i="1" s="1"/>
  <c r="H1106" i="1"/>
  <c r="H1495" i="1" s="1"/>
  <c r="G1106" i="1"/>
  <c r="G1495" i="1" s="1"/>
  <c r="F1106" i="1"/>
  <c r="F1495" i="1" s="1"/>
  <c r="E1106" i="1"/>
  <c r="E1495" i="1" s="1"/>
  <c r="D1106" i="1"/>
  <c r="D1495" i="1" s="1"/>
  <c r="C1106" i="1"/>
  <c r="C1495" i="1" s="1"/>
  <c r="J1101" i="1"/>
  <c r="H1101" i="1"/>
  <c r="F1101" i="1"/>
  <c r="D1101" i="1"/>
  <c r="J1094" i="1"/>
  <c r="I1094" i="1"/>
  <c r="H1094" i="1"/>
  <c r="G1094" i="1"/>
  <c r="F1094" i="1"/>
  <c r="E1094" i="1"/>
  <c r="D1094" i="1"/>
  <c r="C1094" i="1"/>
  <c r="J1091" i="1"/>
  <c r="I1091" i="1"/>
  <c r="H1091" i="1"/>
  <c r="G1091" i="1"/>
  <c r="F1091" i="1"/>
  <c r="E1091" i="1"/>
  <c r="D1091" i="1"/>
  <c r="C1091" i="1"/>
  <c r="G1088" i="1"/>
  <c r="F1088" i="1"/>
  <c r="D1088" i="1"/>
  <c r="C1088" i="1"/>
  <c r="G1087" i="1"/>
  <c r="E1087" i="1"/>
  <c r="D1087" i="1"/>
  <c r="J1111" i="1" s="1"/>
  <c r="J1083" i="1"/>
  <c r="I1083" i="1"/>
  <c r="I1079" i="1" s="1"/>
  <c r="H1083" i="1"/>
  <c r="G1083" i="1"/>
  <c r="G1079" i="1" s="1"/>
  <c r="G1069" i="1" s="1"/>
  <c r="F1083" i="1"/>
  <c r="E1083" i="1"/>
  <c r="E1079" i="1" s="1"/>
  <c r="C1083" i="1"/>
  <c r="C1079" i="1" s="1"/>
  <c r="C1069" i="1" s="1"/>
  <c r="E1081" i="1"/>
  <c r="E1123" i="1" s="1"/>
  <c r="E1124" i="1" s="1"/>
  <c r="E1126" i="1" s="1"/>
  <c r="D1081" i="1"/>
  <c r="I1105" i="1" s="1"/>
  <c r="I1494" i="1" s="1"/>
  <c r="C1081" i="1"/>
  <c r="C1105" i="1" s="1"/>
  <c r="J1079" i="1"/>
  <c r="H1079" i="1"/>
  <c r="F1079" i="1"/>
  <c r="J1074" i="1"/>
  <c r="J1099" i="1" s="1"/>
  <c r="I1074" i="1"/>
  <c r="H1074" i="1"/>
  <c r="H1099" i="1" s="1"/>
  <c r="G1074" i="1"/>
  <c r="F1074" i="1"/>
  <c r="F1099" i="1" s="1"/>
  <c r="E1074" i="1"/>
  <c r="D1074" i="1"/>
  <c r="C1074" i="1"/>
  <c r="J1070" i="1"/>
  <c r="I1070" i="1"/>
  <c r="H1070" i="1"/>
  <c r="G1070" i="1"/>
  <c r="F1070" i="1"/>
  <c r="E1070" i="1"/>
  <c r="D1070" i="1"/>
  <c r="C1070" i="1"/>
  <c r="F1069" i="1"/>
  <c r="D1067" i="1"/>
  <c r="C1066" i="1"/>
  <c r="J1064" i="1"/>
  <c r="J1090" i="1" s="1"/>
  <c r="H1064" i="1"/>
  <c r="H1090" i="1" s="1"/>
  <c r="F1064" i="1"/>
  <c r="D1064" i="1"/>
  <c r="G1062" i="1"/>
  <c r="E3087" i="1" s="1"/>
  <c r="F1062" i="1"/>
  <c r="F1063" i="1" s="1"/>
  <c r="C1062" i="1"/>
  <c r="J1060" i="1"/>
  <c r="I3086" i="1" s="1"/>
  <c r="I1060" i="1"/>
  <c r="H3086" i="1" s="1"/>
  <c r="H1060" i="1"/>
  <c r="G3086" i="1" s="1"/>
  <c r="F1060" i="1"/>
  <c r="E1060" i="1"/>
  <c r="D3086" i="1" s="1"/>
  <c r="D1060" i="1"/>
  <c r="C3086" i="1" s="1"/>
  <c r="C3088" i="1" s="1"/>
  <c r="C1060" i="1"/>
  <c r="C1101" i="1" s="1"/>
  <c r="B1060" i="1"/>
  <c r="G1059" i="1"/>
  <c r="G1060" i="1" s="1"/>
  <c r="D1054" i="1"/>
  <c r="C1054" i="1"/>
  <c r="G1053" i="1"/>
  <c r="F1052" i="1"/>
  <c r="E1052" i="1"/>
  <c r="D1052" i="1"/>
  <c r="C1052" i="1"/>
  <c r="D1048" i="1"/>
  <c r="C1048" i="1"/>
  <c r="J1047" i="1"/>
  <c r="H1047" i="1"/>
  <c r="F1047" i="1"/>
  <c r="D1047" i="1"/>
  <c r="J1046" i="1"/>
  <c r="H1046" i="1"/>
  <c r="F1046" i="1"/>
  <c r="D1046" i="1"/>
  <c r="G1045" i="1"/>
  <c r="J1044" i="1"/>
  <c r="H1044" i="1"/>
  <c r="F1044" i="1"/>
  <c r="D1044" i="1"/>
  <c r="J1043" i="1"/>
  <c r="H1043" i="1"/>
  <c r="D1043" i="1"/>
  <c r="J1042" i="1"/>
  <c r="H1042" i="1"/>
  <c r="F1042" i="1"/>
  <c r="D1042" i="1"/>
  <c r="J1041" i="1"/>
  <c r="H1041" i="1"/>
  <c r="F1041" i="1"/>
  <c r="D1041" i="1"/>
  <c r="J1040" i="1"/>
  <c r="H1040" i="1"/>
  <c r="D1040" i="1"/>
  <c r="J1039" i="1"/>
  <c r="H1039" i="1"/>
  <c r="F1039" i="1"/>
  <c r="D1039" i="1"/>
  <c r="J1038" i="1"/>
  <c r="I1038" i="1"/>
  <c r="H1038" i="1"/>
  <c r="E1038" i="1"/>
  <c r="D1038" i="1"/>
  <c r="C1038" i="1"/>
  <c r="J1035" i="1"/>
  <c r="I1035" i="1"/>
  <c r="H1035" i="1"/>
  <c r="F1035" i="1"/>
  <c r="E1035" i="1"/>
  <c r="C1035" i="1"/>
  <c r="J1034" i="1"/>
  <c r="I1034" i="1"/>
  <c r="H1034" i="1"/>
  <c r="E1034" i="1"/>
  <c r="D1034" i="1"/>
  <c r="C1034" i="1"/>
  <c r="J1032" i="1"/>
  <c r="I1032" i="1"/>
  <c r="H1032" i="1"/>
  <c r="F1032" i="1"/>
  <c r="E1032" i="1"/>
  <c r="C1032" i="1"/>
  <c r="J1031" i="1"/>
  <c r="I1031" i="1"/>
  <c r="H1031" i="1"/>
  <c r="E1031" i="1"/>
  <c r="C1031" i="1"/>
  <c r="J1014" i="1"/>
  <c r="I1014" i="1"/>
  <c r="H1014" i="1"/>
  <c r="G1014" i="1"/>
  <c r="F1014" i="1"/>
  <c r="E1014" i="1"/>
  <c r="D1014" i="1"/>
  <c r="C1014" i="1"/>
  <c r="J1013" i="1"/>
  <c r="I1013" i="1"/>
  <c r="H1013" i="1"/>
  <c r="G1013" i="1"/>
  <c r="F1013" i="1"/>
  <c r="E1013" i="1"/>
  <c r="D1013" i="1"/>
  <c r="C1013" i="1"/>
  <c r="G1012" i="1"/>
  <c r="F1012" i="1"/>
  <c r="J1011" i="1"/>
  <c r="I1011" i="1"/>
  <c r="H1011" i="1"/>
  <c r="G1011" i="1"/>
  <c r="F1011" i="1"/>
  <c r="E1011" i="1"/>
  <c r="D1011" i="1"/>
  <c r="C1011" i="1"/>
  <c r="J1009" i="1"/>
  <c r="I1009" i="1"/>
  <c r="H1009" i="1"/>
  <c r="G1009" i="1"/>
  <c r="F1009" i="1"/>
  <c r="E1009" i="1"/>
  <c r="D1009" i="1"/>
  <c r="C1009" i="1"/>
  <c r="J1008" i="1"/>
  <c r="I1008" i="1"/>
  <c r="H1008" i="1"/>
  <c r="G1008" i="1"/>
  <c r="F1008" i="1"/>
  <c r="E1008" i="1"/>
  <c r="D1008" i="1"/>
  <c r="C1008" i="1"/>
  <c r="J1006" i="1"/>
  <c r="I1006" i="1"/>
  <c r="H1006" i="1"/>
  <c r="G1006" i="1"/>
  <c r="F1006" i="1"/>
  <c r="E1006" i="1"/>
  <c r="D1006" i="1"/>
  <c r="C1006" i="1"/>
  <c r="J1005" i="1"/>
  <c r="I1005" i="1"/>
  <c r="H1005" i="1"/>
  <c r="G1005" i="1"/>
  <c r="F1005" i="1"/>
  <c r="E1005" i="1"/>
  <c r="D1005" i="1"/>
  <c r="C1005" i="1"/>
  <c r="J1004" i="1"/>
  <c r="I1004" i="1"/>
  <c r="H1004" i="1"/>
  <c r="E1004" i="1"/>
  <c r="D1004" i="1"/>
  <c r="C1004" i="1"/>
  <c r="J1001" i="1"/>
  <c r="I1001" i="1"/>
  <c r="H1001" i="1"/>
  <c r="G1001" i="1"/>
  <c r="F1001" i="1"/>
  <c r="E1001" i="1"/>
  <c r="D1001" i="1"/>
  <c r="C1001" i="1"/>
  <c r="J1000" i="1"/>
  <c r="I1000" i="1"/>
  <c r="H1000" i="1"/>
  <c r="G1000" i="1"/>
  <c r="F1000" i="1"/>
  <c r="E1000" i="1"/>
  <c r="D1000" i="1"/>
  <c r="C1000" i="1"/>
  <c r="G999" i="1"/>
  <c r="F999" i="1"/>
  <c r="J998" i="1"/>
  <c r="I998" i="1"/>
  <c r="H998" i="1"/>
  <c r="G998" i="1"/>
  <c r="F998" i="1"/>
  <c r="E998" i="1"/>
  <c r="D998" i="1"/>
  <c r="C998" i="1"/>
  <c r="I997" i="1"/>
  <c r="G997" i="1"/>
  <c r="E997" i="1"/>
  <c r="C997" i="1"/>
  <c r="J996" i="1"/>
  <c r="I996" i="1"/>
  <c r="H996" i="1"/>
  <c r="G996" i="1"/>
  <c r="F996" i="1"/>
  <c r="E996" i="1"/>
  <c r="D996" i="1"/>
  <c r="C996" i="1"/>
  <c r="J995" i="1"/>
  <c r="I995" i="1"/>
  <c r="H995" i="1"/>
  <c r="G995" i="1"/>
  <c r="F995" i="1"/>
  <c r="E995" i="1"/>
  <c r="D995" i="1"/>
  <c r="C995" i="1"/>
  <c r="J994" i="1"/>
  <c r="I994" i="1"/>
  <c r="H994" i="1"/>
  <c r="G994" i="1"/>
  <c r="F994" i="1"/>
  <c r="E994" i="1"/>
  <c r="D994" i="1"/>
  <c r="C994" i="1"/>
  <c r="I993" i="1"/>
  <c r="G993" i="1"/>
  <c r="J992" i="1"/>
  <c r="I992" i="1"/>
  <c r="H992" i="1"/>
  <c r="G992" i="1"/>
  <c r="F992" i="1"/>
  <c r="E992" i="1"/>
  <c r="D992" i="1"/>
  <c r="C992" i="1"/>
  <c r="J991" i="1"/>
  <c r="I991" i="1"/>
  <c r="H991" i="1"/>
  <c r="G991" i="1"/>
  <c r="F991" i="1"/>
  <c r="E991" i="1"/>
  <c r="D991" i="1"/>
  <c r="C991" i="1"/>
  <c r="G990" i="1"/>
  <c r="F990" i="1"/>
  <c r="J989" i="1"/>
  <c r="I989" i="1"/>
  <c r="H989" i="1"/>
  <c r="G989" i="1"/>
  <c r="F989" i="1"/>
  <c r="E989" i="1"/>
  <c r="D989" i="1"/>
  <c r="C989" i="1"/>
  <c r="J988" i="1"/>
  <c r="I988" i="1"/>
  <c r="H988" i="1"/>
  <c r="E988" i="1"/>
  <c r="C988" i="1"/>
  <c r="I987" i="1"/>
  <c r="G987" i="1"/>
  <c r="C987" i="1"/>
  <c r="J986" i="1"/>
  <c r="I986" i="1"/>
  <c r="H986" i="1"/>
  <c r="G986" i="1"/>
  <c r="F986" i="1"/>
  <c r="E986" i="1"/>
  <c r="D986" i="1"/>
  <c r="C986" i="1"/>
  <c r="G985" i="1"/>
  <c r="F985" i="1"/>
  <c r="I984" i="1"/>
  <c r="H984" i="1"/>
  <c r="G984" i="1"/>
  <c r="F984" i="1"/>
  <c r="E984" i="1"/>
  <c r="D984" i="1"/>
  <c r="C984" i="1"/>
  <c r="J982" i="1"/>
  <c r="I982" i="1"/>
  <c r="H982" i="1"/>
  <c r="G982" i="1"/>
  <c r="F982" i="1"/>
  <c r="E982" i="1"/>
  <c r="D982" i="1"/>
  <c r="C982" i="1"/>
  <c r="G981" i="1"/>
  <c r="F981" i="1"/>
  <c r="E981" i="1"/>
  <c r="D981" i="1"/>
  <c r="E980" i="1"/>
  <c r="J979" i="1"/>
  <c r="I979" i="1"/>
  <c r="H979" i="1"/>
  <c r="G979" i="1"/>
  <c r="F979" i="1"/>
  <c r="E979" i="1"/>
  <c r="D979" i="1"/>
  <c r="C979" i="1"/>
  <c r="J978" i="1"/>
  <c r="I978" i="1"/>
  <c r="H978" i="1"/>
  <c r="G978" i="1"/>
  <c r="E978" i="1"/>
  <c r="C978" i="1"/>
  <c r="J974" i="1"/>
  <c r="I974" i="1"/>
  <c r="H974" i="1"/>
  <c r="G974" i="1"/>
  <c r="F974" i="1"/>
  <c r="E974" i="1"/>
  <c r="D974" i="1"/>
  <c r="C974" i="1"/>
  <c r="J973" i="1"/>
  <c r="I973" i="1"/>
  <c r="H973" i="1"/>
  <c r="G973" i="1"/>
  <c r="F973" i="1"/>
  <c r="E973" i="1"/>
  <c r="D973" i="1"/>
  <c r="C973" i="1"/>
  <c r="I972" i="1"/>
  <c r="E972" i="1"/>
  <c r="E970" i="1"/>
  <c r="F967" i="1"/>
  <c r="J964" i="1"/>
  <c r="J1052" i="1" s="1"/>
  <c r="I964" i="1"/>
  <c r="I1052" i="1" s="1"/>
  <c r="H964" i="1"/>
  <c r="H1052" i="1" s="1"/>
  <c r="G964" i="1"/>
  <c r="G1052" i="1" s="1"/>
  <c r="E964" i="1"/>
  <c r="J962" i="1"/>
  <c r="J966" i="1" s="1"/>
  <c r="J672" i="1" s="1"/>
  <c r="J331" i="1" s="1"/>
  <c r="I960" i="1"/>
  <c r="I962" i="1" s="1"/>
  <c r="H960" i="1"/>
  <c r="H962" i="1" s="1"/>
  <c r="H966" i="1" s="1"/>
  <c r="F960" i="1"/>
  <c r="F962" i="1" s="1"/>
  <c r="F966" i="1" s="1"/>
  <c r="E960" i="1"/>
  <c r="E962" i="1" s="1"/>
  <c r="J959" i="1"/>
  <c r="I959" i="1"/>
  <c r="H959" i="1"/>
  <c r="G959" i="1"/>
  <c r="F959" i="1"/>
  <c r="E959" i="1"/>
  <c r="D959" i="1"/>
  <c r="C959" i="1"/>
  <c r="J958" i="1"/>
  <c r="I958" i="1"/>
  <c r="H958" i="1"/>
  <c r="G958" i="1"/>
  <c r="F958" i="1"/>
  <c r="E958" i="1"/>
  <c r="D958" i="1"/>
  <c r="C958" i="1"/>
  <c r="G957" i="1"/>
  <c r="F957" i="1"/>
  <c r="J956" i="1"/>
  <c r="I956" i="1"/>
  <c r="H956" i="1"/>
  <c r="G956" i="1"/>
  <c r="F956" i="1"/>
  <c r="E956" i="1"/>
  <c r="D956" i="1"/>
  <c r="C956" i="1"/>
  <c r="J955" i="1"/>
  <c r="I955" i="1"/>
  <c r="H955" i="1"/>
  <c r="G955" i="1"/>
  <c r="F955" i="1"/>
  <c r="E955" i="1"/>
  <c r="D955" i="1"/>
  <c r="C955" i="1"/>
  <c r="J954" i="1"/>
  <c r="I954" i="1"/>
  <c r="H954" i="1"/>
  <c r="G954" i="1"/>
  <c r="F954" i="1"/>
  <c r="E954" i="1"/>
  <c r="D954" i="1"/>
  <c r="C954" i="1"/>
  <c r="J953" i="1"/>
  <c r="I953" i="1"/>
  <c r="H953" i="1"/>
  <c r="G953" i="1"/>
  <c r="F953" i="1"/>
  <c r="E953" i="1"/>
  <c r="D953" i="1"/>
  <c r="C953" i="1"/>
  <c r="J952" i="1"/>
  <c r="I952" i="1"/>
  <c r="H952" i="1"/>
  <c r="G952" i="1"/>
  <c r="F952" i="1"/>
  <c r="E952" i="1"/>
  <c r="D952" i="1"/>
  <c r="C952" i="1"/>
  <c r="J951" i="1"/>
  <c r="I951" i="1"/>
  <c r="I948" i="1" s="1"/>
  <c r="H951" i="1"/>
  <c r="G951" i="1"/>
  <c r="G948" i="1" s="1"/>
  <c r="F951" i="1"/>
  <c r="E951" i="1"/>
  <c r="E948" i="1" s="1"/>
  <c r="D951" i="1"/>
  <c r="C951" i="1"/>
  <c r="C948" i="1" s="1"/>
  <c r="G950" i="1"/>
  <c r="F950" i="1"/>
  <c r="D950" i="1"/>
  <c r="J949" i="1"/>
  <c r="J659" i="1" s="1"/>
  <c r="J657" i="1" s="1"/>
  <c r="I949" i="1"/>
  <c r="H949" i="1"/>
  <c r="H659" i="1" s="1"/>
  <c r="G949" i="1"/>
  <c r="F949" i="1"/>
  <c r="F659" i="1" s="1"/>
  <c r="E949" i="1"/>
  <c r="D949" i="1"/>
  <c r="D659" i="1" s="1"/>
  <c r="D657" i="1" s="1"/>
  <c r="C949" i="1"/>
  <c r="J948" i="1"/>
  <c r="H948" i="1"/>
  <c r="F948" i="1"/>
  <c r="D948" i="1"/>
  <c r="G947" i="1"/>
  <c r="F947" i="1"/>
  <c r="D947" i="1"/>
  <c r="G946" i="1"/>
  <c r="F946" i="1"/>
  <c r="D946" i="1"/>
  <c r="G945" i="1"/>
  <c r="F945" i="1"/>
  <c r="G944" i="1"/>
  <c r="G943" i="1" s="1"/>
  <c r="F944" i="1"/>
  <c r="D944" i="1"/>
  <c r="D943" i="1" s="1"/>
  <c r="F943" i="1"/>
  <c r="I942" i="1"/>
  <c r="H942" i="1"/>
  <c r="H647" i="1" s="1"/>
  <c r="G942" i="1"/>
  <c r="F942" i="1"/>
  <c r="F647" i="1" s="1"/>
  <c r="E942" i="1"/>
  <c r="D942" i="1"/>
  <c r="D647" i="1" s="1"/>
  <c r="C942" i="1"/>
  <c r="J941" i="1"/>
  <c r="J646" i="1" s="1"/>
  <c r="I941" i="1"/>
  <c r="H941" i="1"/>
  <c r="H646" i="1" s="1"/>
  <c r="G941" i="1"/>
  <c r="F941" i="1"/>
  <c r="F646" i="1" s="1"/>
  <c r="E941" i="1"/>
  <c r="D941" i="1"/>
  <c r="D646" i="1" s="1"/>
  <c r="C941" i="1"/>
  <c r="G940" i="1"/>
  <c r="G938" i="1" s="1"/>
  <c r="G933" i="1" s="1"/>
  <c r="F940" i="1"/>
  <c r="I939" i="1"/>
  <c r="H939" i="1"/>
  <c r="H644" i="1" s="1"/>
  <c r="H643" i="1" s="1"/>
  <c r="G939" i="1"/>
  <c r="F939" i="1"/>
  <c r="F644" i="1" s="1"/>
  <c r="F643" i="1" s="1"/>
  <c r="E939" i="1"/>
  <c r="D939" i="1"/>
  <c r="D644" i="1" s="1"/>
  <c r="D643" i="1" s="1"/>
  <c r="C939" i="1"/>
  <c r="I938" i="1"/>
  <c r="H938" i="1"/>
  <c r="F938" i="1"/>
  <c r="E938" i="1"/>
  <c r="D938" i="1"/>
  <c r="C938" i="1"/>
  <c r="J937" i="1"/>
  <c r="I937" i="1"/>
  <c r="H937" i="1"/>
  <c r="H933" i="1" s="1"/>
  <c r="H931" i="1" s="1"/>
  <c r="G937" i="1"/>
  <c r="F937" i="1"/>
  <c r="F933" i="1" s="1"/>
  <c r="F931" i="1" s="1"/>
  <c r="E937" i="1"/>
  <c r="D937" i="1"/>
  <c r="D933" i="1" s="1"/>
  <c r="D931" i="1" s="1"/>
  <c r="C937" i="1"/>
  <c r="J935" i="1"/>
  <c r="I935" i="1"/>
  <c r="H935" i="1"/>
  <c r="G935" i="1"/>
  <c r="G962" i="1" s="1"/>
  <c r="F935" i="1"/>
  <c r="E935" i="1"/>
  <c r="D935" i="1"/>
  <c r="C935" i="1"/>
  <c r="I933" i="1"/>
  <c r="I931" i="1" s="1"/>
  <c r="E933" i="1"/>
  <c r="C933" i="1"/>
  <c r="C931" i="1" s="1"/>
  <c r="J922" i="1"/>
  <c r="I922" i="1"/>
  <c r="H922" i="1"/>
  <c r="G922" i="1"/>
  <c r="F922" i="1"/>
  <c r="E922" i="1"/>
  <c r="E919" i="1" s="1"/>
  <c r="E914" i="1" s="1"/>
  <c r="D922" i="1"/>
  <c r="C922" i="1"/>
  <c r="C919" i="1" s="1"/>
  <c r="C914" i="1" s="1"/>
  <c r="J919" i="1"/>
  <c r="I919" i="1"/>
  <c r="I914" i="1" s="1"/>
  <c r="H919" i="1"/>
  <c r="G919" i="1"/>
  <c r="G914" i="1" s="1"/>
  <c r="D919" i="1"/>
  <c r="J914" i="1"/>
  <c r="H914" i="1"/>
  <c r="F914" i="1"/>
  <c r="D914" i="1"/>
  <c r="J909" i="1"/>
  <c r="I909" i="1"/>
  <c r="H909" i="1"/>
  <c r="G909" i="1"/>
  <c r="F909" i="1"/>
  <c r="E909" i="1"/>
  <c r="D909" i="1"/>
  <c r="D905" i="1" s="1"/>
  <c r="D889" i="1" s="1"/>
  <c r="C909" i="1"/>
  <c r="J905" i="1"/>
  <c r="I905" i="1"/>
  <c r="H905" i="1"/>
  <c r="G905" i="1"/>
  <c r="E905" i="1"/>
  <c r="C905" i="1"/>
  <c r="G900" i="1"/>
  <c r="F900" i="1"/>
  <c r="D900" i="1"/>
  <c r="J899" i="1"/>
  <c r="J942" i="1" s="1"/>
  <c r="J647" i="1" s="1"/>
  <c r="F899" i="1"/>
  <c r="J896" i="1"/>
  <c r="J939" i="1" s="1"/>
  <c r="I895" i="1"/>
  <c r="I890" i="1" s="1"/>
  <c r="I889" i="1" s="1"/>
  <c r="H895" i="1"/>
  <c r="G895" i="1"/>
  <c r="G890" i="1" s="1"/>
  <c r="G889" i="1" s="1"/>
  <c r="F895" i="1"/>
  <c r="E895" i="1"/>
  <c r="E890" i="1" s="1"/>
  <c r="E889" i="1" s="1"/>
  <c r="D895" i="1"/>
  <c r="C895" i="1"/>
  <c r="H890" i="1"/>
  <c r="F890" i="1"/>
  <c r="D890" i="1"/>
  <c r="H889" i="1"/>
  <c r="F889" i="1"/>
  <c r="J886" i="1"/>
  <c r="J3232" i="1" s="1"/>
  <c r="I886" i="1"/>
  <c r="I3232" i="1" s="1"/>
  <c r="H886" i="1"/>
  <c r="H3232" i="1" s="1"/>
  <c r="G886" i="1"/>
  <c r="G3232" i="1" s="1"/>
  <c r="E886" i="1"/>
  <c r="E3232" i="1" s="1"/>
  <c r="D886" i="1"/>
  <c r="C886" i="1"/>
  <c r="J881" i="1"/>
  <c r="J3160" i="1" s="1"/>
  <c r="I881" i="1"/>
  <c r="I3160" i="1" s="1"/>
  <c r="H881" i="1"/>
  <c r="H3160" i="1" s="1"/>
  <c r="G881" i="1"/>
  <c r="G3160" i="1" s="1"/>
  <c r="F881" i="1"/>
  <c r="F882" i="1" s="1"/>
  <c r="E881" i="1"/>
  <c r="E3160" i="1" s="1"/>
  <c r="C881" i="1"/>
  <c r="C3160" i="1" s="1"/>
  <c r="G879" i="1"/>
  <c r="G930" i="1" s="1"/>
  <c r="F879" i="1"/>
  <c r="F930" i="1" s="1"/>
  <c r="D879" i="1"/>
  <c r="D930" i="1" s="1"/>
  <c r="B879" i="1"/>
  <c r="J878" i="1"/>
  <c r="J3159" i="1" s="1"/>
  <c r="J3161" i="1" s="1"/>
  <c r="I878" i="1"/>
  <c r="I3159" i="1" s="1"/>
  <c r="H878" i="1"/>
  <c r="H3159" i="1" s="1"/>
  <c r="H3161" i="1" s="1"/>
  <c r="G878" i="1"/>
  <c r="G3159" i="1" s="1"/>
  <c r="F878" i="1"/>
  <c r="F929" i="1" s="1"/>
  <c r="E878" i="1"/>
  <c r="E3159" i="1" s="1"/>
  <c r="D878" i="1"/>
  <c r="D3159" i="1" s="1"/>
  <c r="C878" i="1"/>
  <c r="C3159" i="1" s="1"/>
  <c r="B878" i="1"/>
  <c r="B3159" i="1" s="1"/>
  <c r="F876" i="1"/>
  <c r="F874" i="1"/>
  <c r="F886" i="1" s="1"/>
  <c r="F872" i="1"/>
  <c r="AE869" i="1"/>
  <c r="AD869" i="1"/>
  <c r="AC869" i="1"/>
  <c r="AB869" i="1"/>
  <c r="AA869" i="1"/>
  <c r="Z869" i="1"/>
  <c r="AE868" i="1"/>
  <c r="AD868" i="1"/>
  <c r="AC868" i="1"/>
  <c r="AB868" i="1"/>
  <c r="AA868" i="1"/>
  <c r="Z868" i="1"/>
  <c r="AE867" i="1"/>
  <c r="AD867" i="1"/>
  <c r="AC867" i="1"/>
  <c r="AB867" i="1"/>
  <c r="AA867" i="1"/>
  <c r="Z867" i="1"/>
  <c r="D867" i="1"/>
  <c r="J867" i="1" s="1"/>
  <c r="J871" i="1" s="1"/>
  <c r="J865" i="1"/>
  <c r="J1048" i="1" s="1"/>
  <c r="I865" i="1"/>
  <c r="H865" i="1"/>
  <c r="H1048" i="1" s="1"/>
  <c r="G865" i="1"/>
  <c r="F865" i="1"/>
  <c r="F583" i="1" s="1"/>
  <c r="J864" i="1"/>
  <c r="I864" i="1"/>
  <c r="H864" i="1"/>
  <c r="G864" i="1"/>
  <c r="F864" i="1"/>
  <c r="E864" i="1"/>
  <c r="D864" i="1"/>
  <c r="C864" i="1"/>
  <c r="J863" i="1"/>
  <c r="I863" i="1"/>
  <c r="H863" i="1"/>
  <c r="G863" i="1"/>
  <c r="F863" i="1"/>
  <c r="E863" i="1"/>
  <c r="D863" i="1"/>
  <c r="C863" i="1"/>
  <c r="G862" i="1"/>
  <c r="F862" i="1"/>
  <c r="J861" i="1"/>
  <c r="I861" i="1"/>
  <c r="H861" i="1"/>
  <c r="G861" i="1"/>
  <c r="F861" i="1"/>
  <c r="E861" i="1"/>
  <c r="D861" i="1"/>
  <c r="C861" i="1"/>
  <c r="J860" i="1"/>
  <c r="I860" i="1"/>
  <c r="H860" i="1"/>
  <c r="G860" i="1"/>
  <c r="F860" i="1"/>
  <c r="E860" i="1"/>
  <c r="D860" i="1"/>
  <c r="C860" i="1"/>
  <c r="J859" i="1"/>
  <c r="I859" i="1"/>
  <c r="H859" i="1"/>
  <c r="G859" i="1"/>
  <c r="F859" i="1"/>
  <c r="E859" i="1"/>
  <c r="D859" i="1"/>
  <c r="C859" i="1"/>
  <c r="J858" i="1"/>
  <c r="I858" i="1"/>
  <c r="H858" i="1"/>
  <c r="G858" i="1"/>
  <c r="F858" i="1"/>
  <c r="E858" i="1"/>
  <c r="D858" i="1"/>
  <c r="C858" i="1"/>
  <c r="J857" i="1"/>
  <c r="I857" i="1"/>
  <c r="H857" i="1"/>
  <c r="G857" i="1"/>
  <c r="F857" i="1"/>
  <c r="E857" i="1"/>
  <c r="D857" i="1"/>
  <c r="C857" i="1"/>
  <c r="J856" i="1"/>
  <c r="I856" i="1"/>
  <c r="I853" i="1" s="1"/>
  <c r="H856" i="1"/>
  <c r="G856" i="1"/>
  <c r="F856" i="1"/>
  <c r="E856" i="1"/>
  <c r="E853" i="1" s="1"/>
  <c r="D856" i="1"/>
  <c r="C856" i="1"/>
  <c r="C853" i="1" s="1"/>
  <c r="G855" i="1"/>
  <c r="F855" i="1"/>
  <c r="D855" i="1"/>
  <c r="J854" i="1"/>
  <c r="J573" i="1" s="1"/>
  <c r="I854" i="1"/>
  <c r="H854" i="1"/>
  <c r="H573" i="1" s="1"/>
  <c r="F854" i="1"/>
  <c r="F573" i="1" s="1"/>
  <c r="E854" i="1"/>
  <c r="D854" i="1"/>
  <c r="D573" i="1" s="1"/>
  <c r="D571" i="1" s="1"/>
  <c r="C854" i="1"/>
  <c r="J853" i="1"/>
  <c r="H853" i="1"/>
  <c r="F853" i="1"/>
  <c r="D853" i="1"/>
  <c r="G852" i="1"/>
  <c r="F852" i="1"/>
  <c r="D852" i="1"/>
  <c r="G851" i="1"/>
  <c r="F851" i="1"/>
  <c r="D851" i="1"/>
  <c r="G850" i="1"/>
  <c r="F850" i="1"/>
  <c r="G849" i="1"/>
  <c r="G848" i="1" s="1"/>
  <c r="F849" i="1"/>
  <c r="D849" i="1"/>
  <c r="D848" i="1" s="1"/>
  <c r="F848" i="1"/>
  <c r="J847" i="1"/>
  <c r="J561" i="1" s="1"/>
  <c r="H847" i="1"/>
  <c r="H561" i="1" s="1"/>
  <c r="D847" i="1"/>
  <c r="D561" i="1" s="1"/>
  <c r="C847" i="1"/>
  <c r="J846" i="1"/>
  <c r="J560" i="1" s="1"/>
  <c r="I846" i="1"/>
  <c r="H846" i="1"/>
  <c r="H560" i="1" s="1"/>
  <c r="G846" i="1"/>
  <c r="F846" i="1"/>
  <c r="F560" i="1" s="1"/>
  <c r="E846" i="1"/>
  <c r="D846" i="1"/>
  <c r="D560" i="1" s="1"/>
  <c r="C846" i="1"/>
  <c r="G845" i="1"/>
  <c r="F845" i="1"/>
  <c r="J844" i="1"/>
  <c r="J558" i="1" s="1"/>
  <c r="J557" i="1" s="1"/>
  <c r="I844" i="1"/>
  <c r="H844" i="1"/>
  <c r="H558" i="1" s="1"/>
  <c r="H557" i="1" s="1"/>
  <c r="G844" i="1"/>
  <c r="F844" i="1"/>
  <c r="F558" i="1" s="1"/>
  <c r="E844" i="1"/>
  <c r="D844" i="1"/>
  <c r="D558" i="1" s="1"/>
  <c r="D557" i="1" s="1"/>
  <c r="C844" i="1"/>
  <c r="J843" i="1"/>
  <c r="H843" i="1"/>
  <c r="D843" i="1"/>
  <c r="C843" i="1"/>
  <c r="J842" i="1"/>
  <c r="J556" i="1" s="1"/>
  <c r="I842" i="1"/>
  <c r="H842" i="1"/>
  <c r="H556" i="1" s="1"/>
  <c r="G842" i="1"/>
  <c r="F842" i="1"/>
  <c r="F556" i="1" s="1"/>
  <c r="E842" i="1"/>
  <c r="D842" i="1"/>
  <c r="D556" i="1" s="1"/>
  <c r="C842" i="1"/>
  <c r="I840" i="1"/>
  <c r="G840" i="1"/>
  <c r="E840" i="1"/>
  <c r="C840" i="1"/>
  <c r="C838" i="1"/>
  <c r="C836" i="1" s="1"/>
  <c r="J827" i="1"/>
  <c r="I827" i="1"/>
  <c r="H827" i="1"/>
  <c r="G827" i="1"/>
  <c r="F827" i="1"/>
  <c r="E827" i="1"/>
  <c r="D827" i="1"/>
  <c r="C827" i="1"/>
  <c r="J824" i="1"/>
  <c r="I824" i="1"/>
  <c r="I819" i="1" s="1"/>
  <c r="I792" i="1" s="1"/>
  <c r="H824" i="1"/>
  <c r="G824" i="1"/>
  <c r="D824" i="1"/>
  <c r="G821" i="1"/>
  <c r="G1004" i="1" s="1"/>
  <c r="F821" i="1"/>
  <c r="J819" i="1"/>
  <c r="H819" i="1"/>
  <c r="F819" i="1"/>
  <c r="F537" i="1" s="1"/>
  <c r="D819" i="1"/>
  <c r="J814" i="1"/>
  <c r="I814" i="1"/>
  <c r="H814" i="1"/>
  <c r="G814" i="1"/>
  <c r="F814" i="1"/>
  <c r="E814" i="1"/>
  <c r="D814" i="1"/>
  <c r="C814" i="1"/>
  <c r="J810" i="1"/>
  <c r="I810" i="1"/>
  <c r="H810" i="1"/>
  <c r="G810" i="1"/>
  <c r="F810" i="1"/>
  <c r="F993" i="1" s="1"/>
  <c r="E810" i="1"/>
  <c r="D810" i="1"/>
  <c r="C810" i="1"/>
  <c r="G805" i="1"/>
  <c r="G988" i="1" s="1"/>
  <c r="F805" i="1"/>
  <c r="D805" i="1"/>
  <c r="G804" i="1"/>
  <c r="F804" i="1"/>
  <c r="F847" i="1" s="1"/>
  <c r="D804" i="1"/>
  <c r="D987" i="1" s="1"/>
  <c r="J800" i="1"/>
  <c r="I800" i="1"/>
  <c r="H800" i="1"/>
  <c r="G800" i="1"/>
  <c r="F800" i="1"/>
  <c r="E800" i="1"/>
  <c r="D800" i="1"/>
  <c r="C800" i="1"/>
  <c r="D795" i="1"/>
  <c r="J840" i="1" s="1"/>
  <c r="J793" i="1"/>
  <c r="I793" i="1"/>
  <c r="H793" i="1"/>
  <c r="G793" i="1"/>
  <c r="F793" i="1"/>
  <c r="E793" i="1"/>
  <c r="D793" i="1"/>
  <c r="C793" i="1"/>
  <c r="J792" i="1"/>
  <c r="H792" i="1"/>
  <c r="F792" i="1"/>
  <c r="D792" i="1"/>
  <c r="G789" i="1"/>
  <c r="G3226" i="1" s="1"/>
  <c r="C789" i="1"/>
  <c r="C972" i="1" s="1"/>
  <c r="J784" i="1"/>
  <c r="J3157" i="1" s="1"/>
  <c r="I784" i="1"/>
  <c r="I3157" i="1" s="1"/>
  <c r="H784" i="1"/>
  <c r="H3157" i="1" s="1"/>
  <c r="F784" i="1"/>
  <c r="F785" i="1" s="1"/>
  <c r="E784" i="1"/>
  <c r="E3157" i="1" s="1"/>
  <c r="C784" i="1"/>
  <c r="C3157" i="1" s="1"/>
  <c r="G782" i="1"/>
  <c r="G787" i="1" s="1"/>
  <c r="G797" i="1" s="1"/>
  <c r="G866" i="1" s="1"/>
  <c r="G588" i="1" s="1"/>
  <c r="F782" i="1"/>
  <c r="F787" i="1" s="1"/>
  <c r="F797" i="1" s="1"/>
  <c r="D782" i="1"/>
  <c r="D787" i="1" s="1"/>
  <c r="B782" i="1"/>
  <c r="J781" i="1"/>
  <c r="J3156" i="1" s="1"/>
  <c r="I781" i="1"/>
  <c r="I3156" i="1" s="1"/>
  <c r="I3158" i="1" s="1"/>
  <c r="H781" i="1"/>
  <c r="H3156" i="1" s="1"/>
  <c r="F781" i="1"/>
  <c r="F786" i="1" s="1"/>
  <c r="E781" i="1"/>
  <c r="E3156" i="1" s="1"/>
  <c r="E3158" i="1" s="1"/>
  <c r="D781" i="1"/>
  <c r="D3156" i="1" s="1"/>
  <c r="C781" i="1"/>
  <c r="C3156" i="1" s="1"/>
  <c r="B781" i="1"/>
  <c r="B3156" i="1" s="1"/>
  <c r="G779" i="1"/>
  <c r="F779" i="1"/>
  <c r="F789" i="1" s="1"/>
  <c r="F972" i="1" s="1"/>
  <c r="G777" i="1"/>
  <c r="F777" i="1"/>
  <c r="F771" i="1"/>
  <c r="F775" i="1" s="1"/>
  <c r="J768" i="1"/>
  <c r="I768" i="1"/>
  <c r="I1048" i="1" s="1"/>
  <c r="H768" i="1"/>
  <c r="G768" i="1"/>
  <c r="E768" i="1"/>
  <c r="E1048" i="1" s="1"/>
  <c r="J767" i="1"/>
  <c r="I767" i="1"/>
  <c r="I1047" i="1" s="1"/>
  <c r="H767" i="1"/>
  <c r="G767" i="1"/>
  <c r="G1047" i="1" s="1"/>
  <c r="F767" i="1"/>
  <c r="E767" i="1"/>
  <c r="E1047" i="1" s="1"/>
  <c r="D767" i="1"/>
  <c r="C767" i="1"/>
  <c r="C1047" i="1" s="1"/>
  <c r="J766" i="1"/>
  <c r="I766" i="1"/>
  <c r="I1046" i="1" s="1"/>
  <c r="H766" i="1"/>
  <c r="G766" i="1"/>
  <c r="G1046" i="1" s="1"/>
  <c r="F766" i="1"/>
  <c r="E766" i="1"/>
  <c r="E1046" i="1" s="1"/>
  <c r="D766" i="1"/>
  <c r="C766" i="1"/>
  <c r="C1046" i="1" s="1"/>
  <c r="G765" i="1"/>
  <c r="F765" i="1"/>
  <c r="F1045" i="1" s="1"/>
  <c r="F1043" i="1" s="1"/>
  <c r="F1040" i="1" s="1"/>
  <c r="J764" i="1"/>
  <c r="I764" i="1"/>
  <c r="I1044" i="1" s="1"/>
  <c r="I1043" i="1" s="1"/>
  <c r="H764" i="1"/>
  <c r="G764" i="1"/>
  <c r="G1044" i="1" s="1"/>
  <c r="G1043" i="1" s="1"/>
  <c r="F764" i="1"/>
  <c r="E764" i="1"/>
  <c r="E1044" i="1" s="1"/>
  <c r="E1043" i="1" s="1"/>
  <c r="D764" i="1"/>
  <c r="C764" i="1"/>
  <c r="C1044" i="1" s="1"/>
  <c r="C1043" i="1" s="1"/>
  <c r="J763" i="1"/>
  <c r="I763" i="1"/>
  <c r="H763" i="1"/>
  <c r="G763" i="1"/>
  <c r="F763" i="1"/>
  <c r="E763" i="1"/>
  <c r="D763" i="1"/>
  <c r="C763" i="1"/>
  <c r="J762" i="1"/>
  <c r="I762" i="1"/>
  <c r="I1042" i="1" s="1"/>
  <c r="H762" i="1"/>
  <c r="G762" i="1"/>
  <c r="G1042" i="1" s="1"/>
  <c r="F762" i="1"/>
  <c r="E762" i="1"/>
  <c r="E1042" i="1" s="1"/>
  <c r="D762" i="1"/>
  <c r="C762" i="1"/>
  <c r="C1042" i="1" s="1"/>
  <c r="J761" i="1"/>
  <c r="I761" i="1"/>
  <c r="I1041" i="1" s="1"/>
  <c r="I1040" i="1" s="1"/>
  <c r="H761" i="1"/>
  <c r="G761" i="1"/>
  <c r="G1041" i="1" s="1"/>
  <c r="G1040" i="1" s="1"/>
  <c r="F761" i="1"/>
  <c r="E761" i="1"/>
  <c r="E1041" i="1" s="1"/>
  <c r="E1040" i="1" s="1"/>
  <c r="D761" i="1"/>
  <c r="C761" i="1"/>
  <c r="C1041" i="1" s="1"/>
  <c r="C1040" i="1" s="1"/>
  <c r="J760" i="1"/>
  <c r="I760" i="1"/>
  <c r="H760" i="1"/>
  <c r="G760" i="1"/>
  <c r="F760" i="1"/>
  <c r="E760" i="1"/>
  <c r="D760" i="1"/>
  <c r="C760" i="1"/>
  <c r="J759" i="1"/>
  <c r="I759" i="1"/>
  <c r="H759" i="1"/>
  <c r="G759" i="1"/>
  <c r="F759" i="1"/>
  <c r="E759" i="1"/>
  <c r="D759" i="1"/>
  <c r="C759" i="1"/>
  <c r="G758" i="1"/>
  <c r="G1038" i="1" s="1"/>
  <c r="F758" i="1"/>
  <c r="F1038" i="1" s="1"/>
  <c r="D758" i="1"/>
  <c r="J757" i="1"/>
  <c r="I757" i="1"/>
  <c r="I1037" i="1" s="1"/>
  <c r="H757" i="1"/>
  <c r="H756" i="1" s="1"/>
  <c r="G757" i="1"/>
  <c r="F757" i="1"/>
  <c r="E757" i="1"/>
  <c r="E1037" i="1" s="1"/>
  <c r="D757" i="1"/>
  <c r="D756" i="1" s="1"/>
  <c r="C757" i="1"/>
  <c r="C1037" i="1" s="1"/>
  <c r="J756" i="1"/>
  <c r="F756" i="1"/>
  <c r="G755" i="1"/>
  <c r="G1035" i="1" s="1"/>
  <c r="F755" i="1"/>
  <c r="D755" i="1"/>
  <c r="D1035" i="1" s="1"/>
  <c r="G754" i="1"/>
  <c r="G1034" i="1" s="1"/>
  <c r="F754" i="1"/>
  <c r="F1034" i="1" s="1"/>
  <c r="D754" i="1"/>
  <c r="G753" i="1"/>
  <c r="G1033" i="1" s="1"/>
  <c r="F753" i="1"/>
  <c r="F1033" i="1" s="1"/>
  <c r="G752" i="1"/>
  <c r="F752" i="1"/>
  <c r="D752" i="1"/>
  <c r="G750" i="1"/>
  <c r="F750" i="1"/>
  <c r="D750" i="1"/>
  <c r="D1030" i="1" s="1"/>
  <c r="D1491" i="1" s="1"/>
  <c r="C750" i="1"/>
  <c r="C1030" i="1" s="1"/>
  <c r="C1491" i="1" s="1"/>
  <c r="J749" i="1"/>
  <c r="J1029" i="1" s="1"/>
  <c r="J1490" i="1" s="1"/>
  <c r="I749" i="1"/>
  <c r="I1029" i="1" s="1"/>
  <c r="I1490" i="1" s="1"/>
  <c r="H749" i="1"/>
  <c r="H1029" i="1" s="1"/>
  <c r="H1490" i="1" s="1"/>
  <c r="G749" i="1"/>
  <c r="G1029" i="1" s="1"/>
  <c r="G1490" i="1" s="1"/>
  <c r="F749" i="1"/>
  <c r="F1029" i="1" s="1"/>
  <c r="F1490" i="1" s="1"/>
  <c r="E749" i="1"/>
  <c r="E1029" i="1" s="1"/>
  <c r="E1490" i="1" s="1"/>
  <c r="D749" i="1"/>
  <c r="D1029" i="1" s="1"/>
  <c r="D1490" i="1" s="1"/>
  <c r="C749" i="1"/>
  <c r="C1029" i="1" s="1"/>
  <c r="C1490" i="1" s="1"/>
  <c r="G748" i="1"/>
  <c r="F748" i="1"/>
  <c r="F1028" i="1" s="1"/>
  <c r="F1489" i="1" s="1"/>
  <c r="J747" i="1"/>
  <c r="J1027" i="1" s="1"/>
  <c r="I747" i="1"/>
  <c r="I1027" i="1" s="1"/>
  <c r="H747" i="1"/>
  <c r="H1027" i="1" s="1"/>
  <c r="G747" i="1"/>
  <c r="G1027" i="1" s="1"/>
  <c r="F747" i="1"/>
  <c r="F1027" i="1" s="1"/>
  <c r="E747" i="1"/>
  <c r="E1027" i="1" s="1"/>
  <c r="D747" i="1"/>
  <c r="D1027" i="1" s="1"/>
  <c r="C747" i="1"/>
  <c r="C1027" i="1" s="1"/>
  <c r="F746" i="1"/>
  <c r="C746" i="1"/>
  <c r="J745" i="1"/>
  <c r="I745" i="1"/>
  <c r="I1025" i="1" s="1"/>
  <c r="I1486" i="1" s="1"/>
  <c r="H745" i="1"/>
  <c r="G745" i="1"/>
  <c r="G1025" i="1" s="1"/>
  <c r="G1486" i="1" s="1"/>
  <c r="F745" i="1"/>
  <c r="E745" i="1"/>
  <c r="E1025" i="1" s="1"/>
  <c r="E1486" i="1" s="1"/>
  <c r="D745" i="1"/>
  <c r="C745" i="1"/>
  <c r="C1025" i="1" s="1"/>
  <c r="C1486" i="1" s="1"/>
  <c r="I743" i="1"/>
  <c r="I1023" i="1" s="1"/>
  <c r="G743" i="1"/>
  <c r="G1023" i="1" s="1"/>
  <c r="E743" i="1"/>
  <c r="E1023" i="1" s="1"/>
  <c r="C743" i="1"/>
  <c r="C1023" i="1" s="1"/>
  <c r="C741" i="1"/>
  <c r="J730" i="1"/>
  <c r="J1010" i="1" s="1"/>
  <c r="I730" i="1"/>
  <c r="I1010" i="1" s="1"/>
  <c r="H730" i="1"/>
  <c r="H1010" i="1" s="1"/>
  <c r="G730" i="1"/>
  <c r="G1010" i="1" s="1"/>
  <c r="F730" i="1"/>
  <c r="F1010" i="1" s="1"/>
  <c r="E730" i="1"/>
  <c r="E1010" i="1" s="1"/>
  <c r="D730" i="1"/>
  <c r="D1010" i="1" s="1"/>
  <c r="C730" i="1"/>
  <c r="C1010" i="1" s="1"/>
  <c r="J727" i="1"/>
  <c r="J1007" i="1" s="1"/>
  <c r="I727" i="1"/>
  <c r="H727" i="1"/>
  <c r="H1007" i="1" s="1"/>
  <c r="G727" i="1"/>
  <c r="F727" i="1"/>
  <c r="F1007" i="1" s="1"/>
  <c r="E727" i="1"/>
  <c r="D727" i="1"/>
  <c r="D1007" i="1" s="1"/>
  <c r="C727" i="1"/>
  <c r="F724" i="1"/>
  <c r="F1004" i="1" s="1"/>
  <c r="J723" i="1"/>
  <c r="H723" i="1"/>
  <c r="F723" i="1"/>
  <c r="D723" i="1"/>
  <c r="D1002" i="1" s="1"/>
  <c r="J718" i="1"/>
  <c r="J997" i="1" s="1"/>
  <c r="I718" i="1"/>
  <c r="H718" i="1"/>
  <c r="H997" i="1" s="1"/>
  <c r="G718" i="1"/>
  <c r="F718" i="1"/>
  <c r="F997" i="1" s="1"/>
  <c r="E718" i="1"/>
  <c r="D718" i="1"/>
  <c r="C718" i="1"/>
  <c r="J714" i="1"/>
  <c r="J993" i="1" s="1"/>
  <c r="I714" i="1"/>
  <c r="H714" i="1"/>
  <c r="H993" i="1" s="1"/>
  <c r="G714" i="1"/>
  <c r="E714" i="1"/>
  <c r="E993" i="1" s="1"/>
  <c r="C714" i="1"/>
  <c r="C993" i="1" s="1"/>
  <c r="G709" i="1"/>
  <c r="F709" i="1"/>
  <c r="F988" i="1" s="1"/>
  <c r="D709" i="1"/>
  <c r="D988" i="1" s="1"/>
  <c r="J708" i="1"/>
  <c r="I708" i="1"/>
  <c r="I750" i="1" s="1"/>
  <c r="H708" i="1"/>
  <c r="H750" i="1" s="1"/>
  <c r="F708" i="1"/>
  <c r="F987" i="1" s="1"/>
  <c r="E708" i="1"/>
  <c r="I704" i="1"/>
  <c r="G704" i="1"/>
  <c r="F704" i="1"/>
  <c r="F983" i="1" s="1"/>
  <c r="E704" i="1"/>
  <c r="D704" i="1"/>
  <c r="D983" i="1" s="1"/>
  <c r="C704" i="1"/>
  <c r="F700" i="1"/>
  <c r="D700" i="1"/>
  <c r="D978" i="1" s="1"/>
  <c r="F698" i="1"/>
  <c r="F976" i="1" s="1"/>
  <c r="D698" i="1"/>
  <c r="D976" i="1" s="1"/>
  <c r="F697" i="1"/>
  <c r="F975" i="1" s="1"/>
  <c r="C694" i="1"/>
  <c r="G687" i="1"/>
  <c r="F687" i="1"/>
  <c r="F738" i="1" s="1"/>
  <c r="D687" i="1"/>
  <c r="D738" i="1" s="1"/>
  <c r="B687" i="1"/>
  <c r="J686" i="1"/>
  <c r="H686" i="1"/>
  <c r="G686" i="1"/>
  <c r="G3153" i="1" s="1"/>
  <c r="F686" i="1"/>
  <c r="C686" i="1"/>
  <c r="C3153" i="1" s="1"/>
  <c r="B686" i="1"/>
  <c r="G737" i="1" s="1"/>
  <c r="J683" i="1"/>
  <c r="I683" i="1"/>
  <c r="H683" i="1"/>
  <c r="F683" i="1"/>
  <c r="E683" i="1"/>
  <c r="E686" i="1" s="1"/>
  <c r="E3153" i="1" s="1"/>
  <c r="D683" i="1"/>
  <c r="J677" i="1"/>
  <c r="I677" i="1"/>
  <c r="I336" i="1" s="1"/>
  <c r="F677" i="1"/>
  <c r="E677" i="1"/>
  <c r="E336" i="1" s="1"/>
  <c r="J676" i="1"/>
  <c r="I676" i="1"/>
  <c r="I335" i="1" s="1"/>
  <c r="H676" i="1"/>
  <c r="G676" i="1"/>
  <c r="G335" i="1" s="1"/>
  <c r="F676" i="1"/>
  <c r="E676" i="1"/>
  <c r="E335" i="1" s="1"/>
  <c r="J675" i="1"/>
  <c r="I675" i="1"/>
  <c r="I334" i="1" s="1"/>
  <c r="H675" i="1"/>
  <c r="F675" i="1"/>
  <c r="E675" i="1"/>
  <c r="E334" i="1" s="1"/>
  <c r="D675" i="1"/>
  <c r="J674" i="1"/>
  <c r="J333" i="1" s="1"/>
  <c r="I674" i="1"/>
  <c r="H674" i="1"/>
  <c r="H333" i="1" s="1"/>
  <c r="F674" i="1"/>
  <c r="F333" i="1" s="1"/>
  <c r="E674" i="1"/>
  <c r="H672" i="1"/>
  <c r="H331" i="1" s="1"/>
  <c r="F672" i="1"/>
  <c r="F331" i="1" s="1"/>
  <c r="J671" i="1"/>
  <c r="J330" i="1" s="1"/>
  <c r="H671" i="1"/>
  <c r="H330" i="1" s="1"/>
  <c r="F671" i="1"/>
  <c r="F330" i="1" s="1"/>
  <c r="E671" i="1"/>
  <c r="J670" i="1"/>
  <c r="J329" i="1" s="1"/>
  <c r="F670" i="1"/>
  <c r="F329" i="1" s="1"/>
  <c r="D670" i="1"/>
  <c r="D329" i="1" s="1"/>
  <c r="J669" i="1"/>
  <c r="I669" i="1"/>
  <c r="I328" i="1" s="1"/>
  <c r="H669" i="1"/>
  <c r="F669" i="1"/>
  <c r="E669" i="1"/>
  <c r="E328" i="1" s="1"/>
  <c r="J668" i="1"/>
  <c r="I668" i="1"/>
  <c r="H668" i="1"/>
  <c r="G668" i="1"/>
  <c r="F668" i="1"/>
  <c r="E668" i="1"/>
  <c r="D668" i="1"/>
  <c r="C668" i="1"/>
  <c r="J667" i="1"/>
  <c r="I667" i="1"/>
  <c r="H667" i="1"/>
  <c r="G667" i="1"/>
  <c r="F667" i="1"/>
  <c r="E667" i="1"/>
  <c r="D667" i="1"/>
  <c r="C667" i="1"/>
  <c r="G666" i="1"/>
  <c r="F666" i="1"/>
  <c r="J665" i="1"/>
  <c r="I665" i="1"/>
  <c r="H665" i="1"/>
  <c r="G665" i="1"/>
  <c r="F665" i="1"/>
  <c r="E665" i="1"/>
  <c r="D665" i="1"/>
  <c r="C665" i="1"/>
  <c r="J664" i="1"/>
  <c r="I664" i="1"/>
  <c r="H664" i="1"/>
  <c r="G664" i="1"/>
  <c r="E664" i="1"/>
  <c r="D664" i="1"/>
  <c r="C664" i="1"/>
  <c r="J663" i="1"/>
  <c r="I663" i="1"/>
  <c r="H663" i="1"/>
  <c r="G663" i="1"/>
  <c r="F663" i="1"/>
  <c r="E663" i="1"/>
  <c r="D663" i="1"/>
  <c r="C663" i="1"/>
  <c r="J662" i="1"/>
  <c r="I662" i="1"/>
  <c r="H662" i="1"/>
  <c r="G662" i="1"/>
  <c r="F662" i="1"/>
  <c r="E662" i="1"/>
  <c r="E661" i="1" s="1"/>
  <c r="D662" i="1"/>
  <c r="C662" i="1"/>
  <c r="C661" i="1" s="1"/>
  <c r="C657" i="1" s="1"/>
  <c r="J661" i="1"/>
  <c r="I661" i="1"/>
  <c r="H661" i="1"/>
  <c r="G661" i="1"/>
  <c r="D661" i="1"/>
  <c r="J660" i="1"/>
  <c r="G660" i="1"/>
  <c r="F660" i="1"/>
  <c r="E660" i="1"/>
  <c r="E657" i="1" s="1"/>
  <c r="D660" i="1"/>
  <c r="C660" i="1"/>
  <c r="I659" i="1"/>
  <c r="G659" i="1"/>
  <c r="E659" i="1"/>
  <c r="C659" i="1"/>
  <c r="G657" i="1"/>
  <c r="J656" i="1"/>
  <c r="I656" i="1"/>
  <c r="I652" i="1" s="1"/>
  <c r="E656" i="1"/>
  <c r="E652" i="1" s="1"/>
  <c r="C656" i="1"/>
  <c r="J655" i="1"/>
  <c r="I655" i="1"/>
  <c r="H655" i="1"/>
  <c r="G655" i="1"/>
  <c r="F655" i="1"/>
  <c r="E655" i="1"/>
  <c r="D655" i="1"/>
  <c r="C655" i="1"/>
  <c r="G654" i="1"/>
  <c r="F654" i="1"/>
  <c r="J653" i="1"/>
  <c r="I653" i="1"/>
  <c r="H653" i="1"/>
  <c r="G653" i="1"/>
  <c r="F653" i="1"/>
  <c r="E653" i="1"/>
  <c r="D653" i="1"/>
  <c r="C653" i="1"/>
  <c r="J652" i="1"/>
  <c r="C652" i="1"/>
  <c r="J651" i="1"/>
  <c r="I651" i="1"/>
  <c r="I648" i="1" s="1"/>
  <c r="H651" i="1"/>
  <c r="G651" i="1"/>
  <c r="F651" i="1"/>
  <c r="E651" i="1"/>
  <c r="D651" i="1"/>
  <c r="C651" i="1"/>
  <c r="I650" i="1"/>
  <c r="E650" i="1"/>
  <c r="C650" i="1"/>
  <c r="C648" i="1"/>
  <c r="I647" i="1"/>
  <c r="G647" i="1"/>
  <c r="E647" i="1"/>
  <c r="C647" i="1"/>
  <c r="I646" i="1"/>
  <c r="G646" i="1"/>
  <c r="E646" i="1"/>
  <c r="C646" i="1"/>
  <c r="C643" i="1" s="1"/>
  <c r="C639" i="1" s="1"/>
  <c r="C638" i="1" s="1"/>
  <c r="F645" i="1"/>
  <c r="F304" i="1" s="1"/>
  <c r="I644" i="1"/>
  <c r="G644" i="1"/>
  <c r="E644" i="1"/>
  <c r="C644" i="1"/>
  <c r="I643" i="1"/>
  <c r="E643" i="1"/>
  <c r="I642" i="1"/>
  <c r="G642" i="1"/>
  <c r="E642" i="1"/>
  <c r="C642" i="1"/>
  <c r="J641" i="1"/>
  <c r="I641" i="1"/>
  <c r="I639" i="1" s="1"/>
  <c r="H641" i="1"/>
  <c r="G641" i="1"/>
  <c r="F641" i="1"/>
  <c r="E641" i="1"/>
  <c r="E639" i="1" s="1"/>
  <c r="D641" i="1"/>
  <c r="C641" i="1"/>
  <c r="J634" i="1"/>
  <c r="J293" i="1" s="1"/>
  <c r="I634" i="1"/>
  <c r="H634" i="1"/>
  <c r="H293" i="1" s="1"/>
  <c r="G634" i="1"/>
  <c r="F634" i="1"/>
  <c r="F293" i="1" s="1"/>
  <c r="E634" i="1"/>
  <c r="D634" i="1"/>
  <c r="D293" i="1" s="1"/>
  <c r="C634" i="1"/>
  <c r="J633" i="1"/>
  <c r="J292" i="1" s="1"/>
  <c r="I633" i="1"/>
  <c r="H633" i="1"/>
  <c r="H292" i="1" s="1"/>
  <c r="G633" i="1"/>
  <c r="F633" i="1"/>
  <c r="F292" i="1" s="1"/>
  <c r="E633" i="1"/>
  <c r="D633" i="1"/>
  <c r="D292" i="1" s="1"/>
  <c r="C633" i="1"/>
  <c r="G632" i="1"/>
  <c r="G291" i="1" s="1"/>
  <c r="F632" i="1"/>
  <c r="J631" i="1"/>
  <c r="J290" i="1" s="1"/>
  <c r="I631" i="1"/>
  <c r="H631" i="1"/>
  <c r="H290" i="1" s="1"/>
  <c r="G631" i="1"/>
  <c r="F631" i="1"/>
  <c r="F290" i="1" s="1"/>
  <c r="E631" i="1"/>
  <c r="D631" i="1"/>
  <c r="D290" i="1" s="1"/>
  <c r="C631" i="1"/>
  <c r="J630" i="1"/>
  <c r="I630" i="1"/>
  <c r="H630" i="1"/>
  <c r="G630" i="1"/>
  <c r="F630" i="1"/>
  <c r="E630" i="1"/>
  <c r="D630" i="1"/>
  <c r="C630" i="1"/>
  <c r="J629" i="1"/>
  <c r="I629" i="1"/>
  <c r="H629" i="1"/>
  <c r="G629" i="1"/>
  <c r="F629" i="1"/>
  <c r="E629" i="1"/>
  <c r="D629" i="1"/>
  <c r="C629" i="1"/>
  <c r="J628" i="1"/>
  <c r="I628" i="1"/>
  <c r="H628" i="1"/>
  <c r="G628" i="1"/>
  <c r="F628" i="1"/>
  <c r="E628" i="1"/>
  <c r="D628" i="1"/>
  <c r="C628" i="1"/>
  <c r="J627" i="1"/>
  <c r="I627" i="1"/>
  <c r="H627" i="1"/>
  <c r="G627" i="1"/>
  <c r="F627" i="1"/>
  <c r="E627" i="1"/>
  <c r="D627" i="1"/>
  <c r="C627" i="1"/>
  <c r="J626" i="1"/>
  <c r="J623" i="1" s="1"/>
  <c r="J604" i="1" s="1"/>
  <c r="H626" i="1"/>
  <c r="G626" i="1"/>
  <c r="F626" i="1"/>
  <c r="E626" i="1"/>
  <c r="D626" i="1"/>
  <c r="C626" i="1"/>
  <c r="J625" i="1"/>
  <c r="I625" i="1"/>
  <c r="H625" i="1"/>
  <c r="G625" i="1"/>
  <c r="F625" i="1"/>
  <c r="E625" i="1"/>
  <c r="D625" i="1"/>
  <c r="C625" i="1"/>
  <c r="H623" i="1"/>
  <c r="G623" i="1"/>
  <c r="F623" i="1"/>
  <c r="E623" i="1"/>
  <c r="D623" i="1"/>
  <c r="C623" i="1"/>
  <c r="J622" i="1"/>
  <c r="I622" i="1"/>
  <c r="H622" i="1"/>
  <c r="G622" i="1"/>
  <c r="F622" i="1"/>
  <c r="E622" i="1"/>
  <c r="D622" i="1"/>
  <c r="C622" i="1"/>
  <c r="J621" i="1"/>
  <c r="I621" i="1"/>
  <c r="H621" i="1"/>
  <c r="G621" i="1"/>
  <c r="F621" i="1"/>
  <c r="E621" i="1"/>
  <c r="D621" i="1"/>
  <c r="C621" i="1"/>
  <c r="G620" i="1"/>
  <c r="F620" i="1"/>
  <c r="J619" i="1"/>
  <c r="I619" i="1"/>
  <c r="H619" i="1"/>
  <c r="G619" i="1"/>
  <c r="F619" i="1"/>
  <c r="E619" i="1"/>
  <c r="D619" i="1"/>
  <c r="C619" i="1"/>
  <c r="J618" i="1"/>
  <c r="I618" i="1"/>
  <c r="H618" i="1"/>
  <c r="G618" i="1"/>
  <c r="F618" i="1"/>
  <c r="E618" i="1"/>
  <c r="D618" i="1"/>
  <c r="C618" i="1"/>
  <c r="J617" i="1"/>
  <c r="I617" i="1"/>
  <c r="H617" i="1"/>
  <c r="G617" i="1"/>
  <c r="F617" i="1"/>
  <c r="E617" i="1"/>
  <c r="D617" i="1"/>
  <c r="C617" i="1"/>
  <c r="J616" i="1"/>
  <c r="I616" i="1"/>
  <c r="H616" i="1"/>
  <c r="G616" i="1"/>
  <c r="F616" i="1"/>
  <c r="E616" i="1"/>
  <c r="D616" i="1"/>
  <c r="C616" i="1"/>
  <c r="J614" i="1"/>
  <c r="I614" i="1"/>
  <c r="H614" i="1"/>
  <c r="G614" i="1"/>
  <c r="F614" i="1"/>
  <c r="E614" i="1"/>
  <c r="D614" i="1"/>
  <c r="C614" i="1"/>
  <c r="J613" i="1"/>
  <c r="I613" i="1"/>
  <c r="H613" i="1"/>
  <c r="G613" i="1"/>
  <c r="F613" i="1"/>
  <c r="E613" i="1"/>
  <c r="D613" i="1"/>
  <c r="C613" i="1"/>
  <c r="J612" i="1"/>
  <c r="I612" i="1"/>
  <c r="H612" i="1"/>
  <c r="G612" i="1"/>
  <c r="F612" i="1"/>
  <c r="E612" i="1"/>
  <c r="D612" i="1"/>
  <c r="C612" i="1"/>
  <c r="G611" i="1"/>
  <c r="F611" i="1"/>
  <c r="J610" i="1"/>
  <c r="I610" i="1"/>
  <c r="H610" i="1"/>
  <c r="G610" i="1"/>
  <c r="F610" i="1"/>
  <c r="E610" i="1"/>
  <c r="D610" i="1"/>
  <c r="C610" i="1"/>
  <c r="J609" i="1"/>
  <c r="I609" i="1"/>
  <c r="H609" i="1"/>
  <c r="G609" i="1"/>
  <c r="F609" i="1"/>
  <c r="E609" i="1"/>
  <c r="D609" i="1"/>
  <c r="C609" i="1"/>
  <c r="J608" i="1"/>
  <c r="I608" i="1"/>
  <c r="H608" i="1"/>
  <c r="G608" i="1"/>
  <c r="F608" i="1"/>
  <c r="E608" i="1"/>
  <c r="D608" i="1"/>
  <c r="C608" i="1"/>
  <c r="J607" i="1"/>
  <c r="I607" i="1"/>
  <c r="H607" i="1"/>
  <c r="G607" i="1"/>
  <c r="F607" i="1"/>
  <c r="E607" i="1"/>
  <c r="D607" i="1"/>
  <c r="C607" i="1"/>
  <c r="J605" i="1"/>
  <c r="I605" i="1"/>
  <c r="H605" i="1"/>
  <c r="H604" i="1" s="1"/>
  <c r="G605" i="1"/>
  <c r="F605" i="1"/>
  <c r="E605" i="1"/>
  <c r="D605" i="1"/>
  <c r="D604" i="1" s="1"/>
  <c r="C605" i="1"/>
  <c r="G604" i="1"/>
  <c r="F604" i="1"/>
  <c r="E604" i="1"/>
  <c r="C604" i="1"/>
  <c r="J603" i="1"/>
  <c r="I603" i="1"/>
  <c r="H603" i="1"/>
  <c r="G603" i="1"/>
  <c r="F603" i="1"/>
  <c r="E603" i="1"/>
  <c r="D603" i="1"/>
  <c r="C603" i="1"/>
  <c r="J602" i="1"/>
  <c r="I602" i="1"/>
  <c r="H602" i="1"/>
  <c r="G602" i="1"/>
  <c r="F602" i="1"/>
  <c r="E602" i="1"/>
  <c r="D602" i="1"/>
  <c r="C602" i="1"/>
  <c r="J601" i="1"/>
  <c r="I601" i="1"/>
  <c r="H601" i="1"/>
  <c r="G601" i="1"/>
  <c r="F601" i="1"/>
  <c r="E601" i="1"/>
  <c r="D601" i="1"/>
  <c r="C601" i="1"/>
  <c r="J595" i="1"/>
  <c r="I595" i="1"/>
  <c r="H595" i="1"/>
  <c r="G595" i="1"/>
  <c r="F595" i="1"/>
  <c r="E595" i="1"/>
  <c r="D595" i="1"/>
  <c r="C595" i="1"/>
  <c r="B595" i="1"/>
  <c r="I637" i="1" s="1"/>
  <c r="J594" i="1"/>
  <c r="I594" i="1"/>
  <c r="I593" i="1" s="1"/>
  <c r="H594" i="1"/>
  <c r="G594" i="1"/>
  <c r="G593" i="1" s="1"/>
  <c r="F594" i="1"/>
  <c r="E594" i="1"/>
  <c r="E593" i="1" s="1"/>
  <c r="D594" i="1"/>
  <c r="C594" i="1"/>
  <c r="C593" i="1" s="1"/>
  <c r="B594" i="1"/>
  <c r="J593" i="1"/>
  <c r="F593" i="1"/>
  <c r="B593" i="1"/>
  <c r="J591" i="1"/>
  <c r="I591" i="1"/>
  <c r="E591" i="1"/>
  <c r="J590" i="1"/>
  <c r="I590" i="1"/>
  <c r="H590" i="1"/>
  <c r="G590" i="1"/>
  <c r="F590" i="1"/>
  <c r="E590" i="1"/>
  <c r="J589" i="1"/>
  <c r="I589" i="1"/>
  <c r="E589" i="1"/>
  <c r="D589" i="1"/>
  <c r="J588" i="1"/>
  <c r="I588" i="1"/>
  <c r="H588" i="1"/>
  <c r="E588" i="1"/>
  <c r="J586" i="1"/>
  <c r="J585" i="1"/>
  <c r="I585" i="1"/>
  <c r="H585" i="1"/>
  <c r="G585" i="1"/>
  <c r="F585" i="1"/>
  <c r="E585" i="1"/>
  <c r="J584" i="1"/>
  <c r="D584" i="1"/>
  <c r="I583" i="1"/>
  <c r="G583" i="1"/>
  <c r="E583" i="1"/>
  <c r="J582" i="1"/>
  <c r="I582" i="1"/>
  <c r="H582" i="1"/>
  <c r="G582" i="1"/>
  <c r="F582" i="1"/>
  <c r="E582" i="1"/>
  <c r="D582" i="1"/>
  <c r="C582" i="1"/>
  <c r="J581" i="1"/>
  <c r="I581" i="1"/>
  <c r="H581" i="1"/>
  <c r="G581" i="1"/>
  <c r="F581" i="1"/>
  <c r="E581" i="1"/>
  <c r="D581" i="1"/>
  <c r="C581" i="1"/>
  <c r="G580" i="1"/>
  <c r="F580" i="1"/>
  <c r="F578" i="1" s="1"/>
  <c r="F575" i="1" s="1"/>
  <c r="J579" i="1"/>
  <c r="I579" i="1"/>
  <c r="H579" i="1"/>
  <c r="G579" i="1"/>
  <c r="F579" i="1"/>
  <c r="E579" i="1"/>
  <c r="E578" i="1" s="1"/>
  <c r="E575" i="1" s="1"/>
  <c r="D579" i="1"/>
  <c r="C579" i="1"/>
  <c r="C578" i="1" s="1"/>
  <c r="C575" i="1" s="1"/>
  <c r="C571" i="1" s="1"/>
  <c r="J578" i="1"/>
  <c r="I578" i="1"/>
  <c r="I575" i="1" s="1"/>
  <c r="H578" i="1"/>
  <c r="G578" i="1"/>
  <c r="G575" i="1" s="1"/>
  <c r="D578" i="1"/>
  <c r="J577" i="1"/>
  <c r="I577" i="1"/>
  <c r="H577" i="1"/>
  <c r="G577" i="1"/>
  <c r="F577" i="1"/>
  <c r="E577" i="1"/>
  <c r="D577" i="1"/>
  <c r="C577" i="1"/>
  <c r="J576" i="1"/>
  <c r="I576" i="1"/>
  <c r="H576" i="1"/>
  <c r="G576" i="1"/>
  <c r="F576" i="1"/>
  <c r="E576" i="1"/>
  <c r="D576" i="1"/>
  <c r="C576" i="1"/>
  <c r="J575" i="1"/>
  <c r="H575" i="1"/>
  <c r="D575" i="1"/>
  <c r="G574" i="1"/>
  <c r="F574" i="1"/>
  <c r="D574" i="1"/>
  <c r="C574" i="1"/>
  <c r="I573" i="1"/>
  <c r="E573" i="1"/>
  <c r="C573" i="1"/>
  <c r="H570" i="1"/>
  <c r="D570" i="1"/>
  <c r="C570" i="1"/>
  <c r="J569" i="1"/>
  <c r="I569" i="1"/>
  <c r="H569" i="1"/>
  <c r="G569" i="1"/>
  <c r="F569" i="1"/>
  <c r="E569" i="1"/>
  <c r="D569" i="1"/>
  <c r="C569" i="1"/>
  <c r="G568" i="1"/>
  <c r="F568" i="1"/>
  <c r="J567" i="1"/>
  <c r="I567" i="1"/>
  <c r="H567" i="1"/>
  <c r="G567" i="1"/>
  <c r="F567" i="1"/>
  <c r="E567" i="1"/>
  <c r="D567" i="1"/>
  <c r="C567" i="1"/>
  <c r="H566" i="1"/>
  <c r="D566" i="1"/>
  <c r="C566" i="1"/>
  <c r="J565" i="1"/>
  <c r="I565" i="1"/>
  <c r="H565" i="1"/>
  <c r="G565" i="1"/>
  <c r="F565" i="1"/>
  <c r="E565" i="1"/>
  <c r="D565" i="1"/>
  <c r="C565" i="1"/>
  <c r="C562" i="1" s="1"/>
  <c r="C552" i="1" s="1"/>
  <c r="J564" i="1"/>
  <c r="I564" i="1"/>
  <c r="H564" i="1"/>
  <c r="D564" i="1"/>
  <c r="C564" i="1"/>
  <c r="H562" i="1"/>
  <c r="D562" i="1"/>
  <c r="C561" i="1"/>
  <c r="I560" i="1"/>
  <c r="G560" i="1"/>
  <c r="E560" i="1"/>
  <c r="C560" i="1"/>
  <c r="F559" i="1"/>
  <c r="I558" i="1"/>
  <c r="G558" i="1"/>
  <c r="E558" i="1"/>
  <c r="C558" i="1"/>
  <c r="C557" i="1"/>
  <c r="I556" i="1"/>
  <c r="G556" i="1"/>
  <c r="E556" i="1"/>
  <c r="C556" i="1"/>
  <c r="I555" i="1"/>
  <c r="G555" i="1"/>
  <c r="E555" i="1"/>
  <c r="C555" i="1"/>
  <c r="C553" i="1"/>
  <c r="J548" i="1"/>
  <c r="I548" i="1"/>
  <c r="H548" i="1"/>
  <c r="G548" i="1"/>
  <c r="F548" i="1"/>
  <c r="E548" i="1"/>
  <c r="D548" i="1"/>
  <c r="C548" i="1"/>
  <c r="J547" i="1"/>
  <c r="I547" i="1"/>
  <c r="H547" i="1"/>
  <c r="G547" i="1"/>
  <c r="F547" i="1"/>
  <c r="E547" i="1"/>
  <c r="D547" i="1"/>
  <c r="C547" i="1"/>
  <c r="G546" i="1"/>
  <c r="F546" i="1"/>
  <c r="J545" i="1"/>
  <c r="I545" i="1"/>
  <c r="H545" i="1"/>
  <c r="G545" i="1"/>
  <c r="F545" i="1"/>
  <c r="E545" i="1"/>
  <c r="D545" i="1"/>
  <c r="C545" i="1"/>
  <c r="J544" i="1"/>
  <c r="I544" i="1"/>
  <c r="H544" i="1"/>
  <c r="G544" i="1"/>
  <c r="F544" i="1"/>
  <c r="E544" i="1"/>
  <c r="D544" i="1"/>
  <c r="C544" i="1"/>
  <c r="J543" i="1"/>
  <c r="I543" i="1"/>
  <c r="H543" i="1"/>
  <c r="G543" i="1"/>
  <c r="F543" i="1"/>
  <c r="E543" i="1"/>
  <c r="D543" i="1"/>
  <c r="C543" i="1"/>
  <c r="J542" i="1"/>
  <c r="I542" i="1"/>
  <c r="H542" i="1"/>
  <c r="G542" i="1"/>
  <c r="F542" i="1"/>
  <c r="E542" i="1"/>
  <c r="D542" i="1"/>
  <c r="C542" i="1"/>
  <c r="J541" i="1"/>
  <c r="I541" i="1"/>
  <c r="H541" i="1"/>
  <c r="G541" i="1"/>
  <c r="F541" i="1"/>
  <c r="E541" i="1"/>
  <c r="D541" i="1"/>
  <c r="C541" i="1"/>
  <c r="G540" i="1"/>
  <c r="F540" i="1"/>
  <c r="D540" i="1"/>
  <c r="C540" i="1"/>
  <c r="J539" i="1"/>
  <c r="I539" i="1"/>
  <c r="H539" i="1"/>
  <c r="G539" i="1"/>
  <c r="F539" i="1"/>
  <c r="E539" i="1"/>
  <c r="D539" i="1"/>
  <c r="C539" i="1"/>
  <c r="C537" i="1" s="1"/>
  <c r="G537" i="1"/>
  <c r="D537" i="1"/>
  <c r="J536" i="1"/>
  <c r="I536" i="1"/>
  <c r="H536" i="1"/>
  <c r="G536" i="1"/>
  <c r="F536" i="1"/>
  <c r="E536" i="1"/>
  <c r="D536" i="1"/>
  <c r="C536" i="1"/>
  <c r="J535" i="1"/>
  <c r="I535" i="1"/>
  <c r="H535" i="1"/>
  <c r="G535" i="1"/>
  <c r="F535" i="1"/>
  <c r="E535" i="1"/>
  <c r="D535" i="1"/>
  <c r="C535" i="1"/>
  <c r="G534" i="1"/>
  <c r="F534" i="1"/>
  <c r="F532" i="1" s="1"/>
  <c r="J533" i="1"/>
  <c r="I533" i="1"/>
  <c r="H533" i="1"/>
  <c r="G533" i="1"/>
  <c r="F533" i="1"/>
  <c r="E533" i="1"/>
  <c r="D533" i="1"/>
  <c r="C533" i="1"/>
  <c r="J532" i="1"/>
  <c r="I532" i="1"/>
  <c r="H532" i="1"/>
  <c r="G532" i="1"/>
  <c r="E532" i="1"/>
  <c r="D532" i="1"/>
  <c r="C532" i="1"/>
  <c r="J531" i="1"/>
  <c r="I531" i="1"/>
  <c r="I527" i="1" s="1"/>
  <c r="H531" i="1"/>
  <c r="G531" i="1"/>
  <c r="G527" i="1" s="1"/>
  <c r="F531" i="1"/>
  <c r="E531" i="1"/>
  <c r="E527" i="1" s="1"/>
  <c r="D531" i="1"/>
  <c r="C531" i="1"/>
  <c r="C527" i="1" s="1"/>
  <c r="F530" i="1"/>
  <c r="F1461" i="1" s="1"/>
  <c r="J529" i="1"/>
  <c r="I529" i="1"/>
  <c r="H529" i="1"/>
  <c r="H527" i="1" s="1"/>
  <c r="G529" i="1"/>
  <c r="F529" i="1"/>
  <c r="E529" i="1"/>
  <c r="D529" i="1"/>
  <c r="D527" i="1" s="1"/>
  <c r="C529" i="1"/>
  <c r="J527" i="1"/>
  <c r="F527" i="1"/>
  <c r="J526" i="1"/>
  <c r="I526" i="1"/>
  <c r="H526" i="1"/>
  <c r="G526" i="1"/>
  <c r="F526" i="1"/>
  <c r="E526" i="1"/>
  <c r="D526" i="1"/>
  <c r="C526" i="1"/>
  <c r="J525" i="1"/>
  <c r="I525" i="1"/>
  <c r="H525" i="1"/>
  <c r="G525" i="1"/>
  <c r="F525" i="1"/>
  <c r="E525" i="1"/>
  <c r="D525" i="1"/>
  <c r="C525" i="1"/>
  <c r="G524" i="1"/>
  <c r="G522" i="1" s="1"/>
  <c r="G517" i="1" s="1"/>
  <c r="G516" i="1" s="1"/>
  <c r="F524" i="1"/>
  <c r="J523" i="1"/>
  <c r="I523" i="1"/>
  <c r="H523" i="1"/>
  <c r="G523" i="1"/>
  <c r="F523" i="1"/>
  <c r="F522" i="1" s="1"/>
  <c r="E523" i="1"/>
  <c r="D523" i="1"/>
  <c r="D522" i="1" s="1"/>
  <c r="C523" i="1"/>
  <c r="J522" i="1"/>
  <c r="I522" i="1"/>
  <c r="H522" i="1"/>
  <c r="E522" i="1"/>
  <c r="C522" i="1"/>
  <c r="J521" i="1"/>
  <c r="I521" i="1"/>
  <c r="H521" i="1"/>
  <c r="G521" i="1"/>
  <c r="F521" i="1"/>
  <c r="E521" i="1"/>
  <c r="D521" i="1"/>
  <c r="C521" i="1"/>
  <c r="F520" i="1"/>
  <c r="F1451" i="1" s="1"/>
  <c r="D520" i="1"/>
  <c r="D1451" i="1" s="1"/>
  <c r="J519" i="1"/>
  <c r="I519" i="1"/>
  <c r="H519" i="1"/>
  <c r="G519" i="1"/>
  <c r="F519" i="1"/>
  <c r="E519" i="1"/>
  <c r="D519" i="1"/>
  <c r="C519" i="1"/>
  <c r="I517" i="1"/>
  <c r="E517" i="1"/>
  <c r="C517" i="1"/>
  <c r="J515" i="1"/>
  <c r="I515" i="1"/>
  <c r="H515" i="1"/>
  <c r="G515" i="1"/>
  <c r="F515" i="1"/>
  <c r="E515" i="1"/>
  <c r="D515" i="1"/>
  <c r="C515" i="1"/>
  <c r="J514" i="1"/>
  <c r="I514" i="1"/>
  <c r="H514" i="1"/>
  <c r="G514" i="1"/>
  <c r="F514" i="1"/>
  <c r="E514" i="1"/>
  <c r="D514" i="1"/>
  <c r="C514" i="1"/>
  <c r="J513" i="1"/>
  <c r="I513" i="1"/>
  <c r="H513" i="1"/>
  <c r="F513" i="1"/>
  <c r="E513" i="1"/>
  <c r="D513" i="1"/>
  <c r="J507" i="1"/>
  <c r="H507" i="1"/>
  <c r="G507" i="1"/>
  <c r="F507" i="1"/>
  <c r="E507" i="1"/>
  <c r="D507" i="1"/>
  <c r="C507" i="1"/>
  <c r="B507" i="1"/>
  <c r="E551" i="1" s="1"/>
  <c r="J506" i="1"/>
  <c r="I506" i="1"/>
  <c r="H506" i="1"/>
  <c r="G506" i="1"/>
  <c r="G505" i="1" s="1"/>
  <c r="E506" i="1"/>
  <c r="E505" i="1" s="1"/>
  <c r="D506" i="1"/>
  <c r="C506" i="1"/>
  <c r="C505" i="1" s="1"/>
  <c r="B506" i="1"/>
  <c r="J505" i="1"/>
  <c r="H505" i="1"/>
  <c r="D505" i="1"/>
  <c r="I503" i="1"/>
  <c r="I1521" i="1" s="1"/>
  <c r="I418" i="1" s="1"/>
  <c r="E503" i="1"/>
  <c r="E1521" i="1" s="1"/>
  <c r="E418" i="1" s="1"/>
  <c r="J502" i="1"/>
  <c r="J1520" i="1" s="1"/>
  <c r="I502" i="1"/>
  <c r="I1520" i="1" s="1"/>
  <c r="I417" i="1" s="1"/>
  <c r="H502" i="1"/>
  <c r="H1520" i="1" s="1"/>
  <c r="G502" i="1"/>
  <c r="G1520" i="1" s="1"/>
  <c r="G417" i="1" s="1"/>
  <c r="F502" i="1"/>
  <c r="F1520" i="1" s="1"/>
  <c r="E502" i="1"/>
  <c r="E1520" i="1" s="1"/>
  <c r="E417" i="1" s="1"/>
  <c r="J501" i="1"/>
  <c r="J1519" i="1" s="1"/>
  <c r="I501" i="1"/>
  <c r="I1519" i="1" s="1"/>
  <c r="I416" i="1" s="1"/>
  <c r="F501" i="1"/>
  <c r="E501" i="1"/>
  <c r="D501" i="1"/>
  <c r="D1519" i="1" s="1"/>
  <c r="J500" i="1"/>
  <c r="I500" i="1"/>
  <c r="I1518" i="1" s="1"/>
  <c r="H500" i="1"/>
  <c r="F500" i="1"/>
  <c r="E500" i="1"/>
  <c r="E1518" i="1" s="1"/>
  <c r="J497" i="1"/>
  <c r="I497" i="1"/>
  <c r="H497" i="1"/>
  <c r="G497" i="1"/>
  <c r="F497" i="1"/>
  <c r="E497" i="1"/>
  <c r="E1515" i="1" s="1"/>
  <c r="J495" i="1"/>
  <c r="I495" i="1"/>
  <c r="I1513" i="1" s="1"/>
  <c r="H495" i="1"/>
  <c r="E495" i="1"/>
  <c r="J494" i="1"/>
  <c r="I494" i="1"/>
  <c r="H494" i="1"/>
  <c r="G494" i="1"/>
  <c r="F494" i="1"/>
  <c r="E494" i="1"/>
  <c r="D494" i="1"/>
  <c r="C494" i="1"/>
  <c r="J493" i="1"/>
  <c r="I493" i="1"/>
  <c r="H493" i="1"/>
  <c r="G493" i="1"/>
  <c r="F493" i="1"/>
  <c r="E493" i="1"/>
  <c r="D493" i="1"/>
  <c r="C493" i="1"/>
  <c r="G492" i="1"/>
  <c r="F492" i="1"/>
  <c r="F490" i="1" s="1"/>
  <c r="F487" i="1" s="1"/>
  <c r="J491" i="1"/>
  <c r="I491" i="1"/>
  <c r="H491" i="1"/>
  <c r="G491" i="1"/>
  <c r="F491" i="1"/>
  <c r="E491" i="1"/>
  <c r="D491" i="1"/>
  <c r="C491" i="1"/>
  <c r="J490" i="1"/>
  <c r="I490" i="1"/>
  <c r="H490" i="1"/>
  <c r="G490" i="1"/>
  <c r="E490" i="1"/>
  <c r="D490" i="1"/>
  <c r="C490" i="1"/>
  <c r="J489" i="1"/>
  <c r="I489" i="1"/>
  <c r="H489" i="1"/>
  <c r="G489" i="1"/>
  <c r="F489" i="1"/>
  <c r="E489" i="1"/>
  <c r="D489" i="1"/>
  <c r="C489" i="1"/>
  <c r="J488" i="1"/>
  <c r="I488" i="1"/>
  <c r="H488" i="1"/>
  <c r="G488" i="1"/>
  <c r="F488" i="1"/>
  <c r="E488" i="1"/>
  <c r="E487" i="1" s="1"/>
  <c r="D488" i="1"/>
  <c r="C488" i="1"/>
  <c r="C487" i="1" s="1"/>
  <c r="C484" i="1" s="1"/>
  <c r="C465" i="1" s="1"/>
  <c r="J487" i="1"/>
  <c r="I487" i="1"/>
  <c r="H487" i="1"/>
  <c r="G487" i="1"/>
  <c r="G484" i="1" s="1"/>
  <c r="D487" i="1"/>
  <c r="G486" i="1"/>
  <c r="F486" i="1"/>
  <c r="D486" i="1"/>
  <c r="C486" i="1"/>
  <c r="I485" i="1"/>
  <c r="G485" i="1"/>
  <c r="E485" i="1"/>
  <c r="C485" i="1"/>
  <c r="C483" i="1"/>
  <c r="J482" i="1"/>
  <c r="I482" i="1"/>
  <c r="H482" i="1"/>
  <c r="G482" i="1"/>
  <c r="F482" i="1"/>
  <c r="E482" i="1"/>
  <c r="D482" i="1"/>
  <c r="C482" i="1"/>
  <c r="G481" i="1"/>
  <c r="F481" i="1"/>
  <c r="J480" i="1"/>
  <c r="I480" i="1"/>
  <c r="H480" i="1"/>
  <c r="G480" i="1"/>
  <c r="F480" i="1"/>
  <c r="E480" i="1"/>
  <c r="D480" i="1"/>
  <c r="C480" i="1"/>
  <c r="C479" i="1"/>
  <c r="J478" i="1"/>
  <c r="I478" i="1"/>
  <c r="H478" i="1"/>
  <c r="G478" i="1"/>
  <c r="F478" i="1"/>
  <c r="E478" i="1"/>
  <c r="D478" i="1"/>
  <c r="C478" i="1"/>
  <c r="I477" i="1"/>
  <c r="C477" i="1"/>
  <c r="C475" i="1"/>
  <c r="I474" i="1"/>
  <c r="G474" i="1"/>
  <c r="F474" i="1"/>
  <c r="E474" i="1"/>
  <c r="D474" i="1"/>
  <c r="C474" i="1"/>
  <c r="J473" i="1"/>
  <c r="I473" i="1"/>
  <c r="H473" i="1"/>
  <c r="G473" i="1"/>
  <c r="F473" i="1"/>
  <c r="E473" i="1"/>
  <c r="D473" i="1"/>
  <c r="C473" i="1"/>
  <c r="G472" i="1"/>
  <c r="F472" i="1"/>
  <c r="F470" i="1" s="1"/>
  <c r="J471" i="1"/>
  <c r="I471" i="1"/>
  <c r="H471" i="1"/>
  <c r="G471" i="1"/>
  <c r="F471" i="1"/>
  <c r="E471" i="1"/>
  <c r="D471" i="1"/>
  <c r="C471" i="1"/>
  <c r="I470" i="1"/>
  <c r="I466" i="1" s="1"/>
  <c r="G470" i="1"/>
  <c r="E470" i="1"/>
  <c r="E466" i="1" s="1"/>
  <c r="D470" i="1"/>
  <c r="C470" i="1"/>
  <c r="I469" i="1"/>
  <c r="G469" i="1"/>
  <c r="E469" i="1"/>
  <c r="C469" i="1"/>
  <c r="I468" i="1"/>
  <c r="G468" i="1"/>
  <c r="E468" i="1"/>
  <c r="C468" i="1"/>
  <c r="G466" i="1"/>
  <c r="C466" i="1"/>
  <c r="J461" i="1"/>
  <c r="I461" i="1"/>
  <c r="H461" i="1"/>
  <c r="G461" i="1"/>
  <c r="F461" i="1"/>
  <c r="E461" i="1"/>
  <c r="D461" i="1"/>
  <c r="C461" i="1"/>
  <c r="J460" i="1"/>
  <c r="I460" i="1"/>
  <c r="H460" i="1"/>
  <c r="G460" i="1"/>
  <c r="F460" i="1"/>
  <c r="E460" i="1"/>
  <c r="D460" i="1"/>
  <c r="C460" i="1"/>
  <c r="G459" i="1"/>
  <c r="F459" i="1"/>
  <c r="J458" i="1"/>
  <c r="I458" i="1"/>
  <c r="H458" i="1"/>
  <c r="G458" i="1"/>
  <c r="F458" i="1"/>
  <c r="E458" i="1"/>
  <c r="D458" i="1"/>
  <c r="C458" i="1"/>
  <c r="J457" i="1"/>
  <c r="I457" i="1"/>
  <c r="H457" i="1"/>
  <c r="G457" i="1"/>
  <c r="D457" i="1"/>
  <c r="J456" i="1"/>
  <c r="I456" i="1"/>
  <c r="H456" i="1"/>
  <c r="G456" i="1"/>
  <c r="F456" i="1"/>
  <c r="E456" i="1"/>
  <c r="D456" i="1"/>
  <c r="C456" i="1"/>
  <c r="J455" i="1"/>
  <c r="I455" i="1"/>
  <c r="H455" i="1"/>
  <c r="G455" i="1"/>
  <c r="F455" i="1"/>
  <c r="E455" i="1"/>
  <c r="D455" i="1"/>
  <c r="C455" i="1"/>
  <c r="J454" i="1"/>
  <c r="H454" i="1"/>
  <c r="D454" i="1"/>
  <c r="G453" i="1"/>
  <c r="F453" i="1"/>
  <c r="D453" i="1"/>
  <c r="C453" i="1"/>
  <c r="J452" i="1"/>
  <c r="I452" i="1"/>
  <c r="H452" i="1"/>
  <c r="G452" i="1"/>
  <c r="F452" i="1"/>
  <c r="E452" i="1"/>
  <c r="D452" i="1"/>
  <c r="C452" i="1"/>
  <c r="D451" i="1"/>
  <c r="J450" i="1"/>
  <c r="I450" i="1"/>
  <c r="H450" i="1"/>
  <c r="G450" i="1"/>
  <c r="F450" i="1"/>
  <c r="E450" i="1"/>
  <c r="D450" i="1"/>
  <c r="C450" i="1"/>
  <c r="J449" i="1"/>
  <c r="I449" i="1"/>
  <c r="H449" i="1"/>
  <c r="G449" i="1"/>
  <c r="F449" i="1"/>
  <c r="E449" i="1"/>
  <c r="D449" i="1"/>
  <c r="C449" i="1"/>
  <c r="G448" i="1"/>
  <c r="F448" i="1"/>
  <c r="J447" i="1"/>
  <c r="I447" i="1"/>
  <c r="H447" i="1"/>
  <c r="G447" i="1"/>
  <c r="F447" i="1"/>
  <c r="E447" i="1"/>
  <c r="D447" i="1"/>
  <c r="C447" i="1"/>
  <c r="J446" i="1"/>
  <c r="I446" i="1"/>
  <c r="H446" i="1"/>
  <c r="G446" i="1"/>
  <c r="E446" i="1"/>
  <c r="D446" i="1"/>
  <c r="C446" i="1"/>
  <c r="J445" i="1"/>
  <c r="I445" i="1"/>
  <c r="I1462" i="1" s="1"/>
  <c r="I358" i="1" s="1"/>
  <c r="H445" i="1"/>
  <c r="G445" i="1"/>
  <c r="G1462" i="1" s="1"/>
  <c r="G358" i="1" s="1"/>
  <c r="F445" i="1"/>
  <c r="E445" i="1"/>
  <c r="E1462" i="1" s="1"/>
  <c r="E358" i="1" s="1"/>
  <c r="D445" i="1"/>
  <c r="C445" i="1"/>
  <c r="C1462" i="1" s="1"/>
  <c r="C358" i="1" s="1"/>
  <c r="J444" i="1"/>
  <c r="I444" i="1"/>
  <c r="I1460" i="1" s="1"/>
  <c r="I356" i="1" s="1"/>
  <c r="H444" i="1"/>
  <c r="G444" i="1"/>
  <c r="G1460" i="1" s="1"/>
  <c r="G356" i="1" s="1"/>
  <c r="F444" i="1"/>
  <c r="E444" i="1"/>
  <c r="E1460" i="1" s="1"/>
  <c r="E356" i="1" s="1"/>
  <c r="D444" i="1"/>
  <c r="C444" i="1"/>
  <c r="C1460" i="1" s="1"/>
  <c r="C356" i="1" s="1"/>
  <c r="J442" i="1"/>
  <c r="I442" i="1"/>
  <c r="H442" i="1"/>
  <c r="G442" i="1"/>
  <c r="D442" i="1"/>
  <c r="I441" i="1"/>
  <c r="G441" i="1"/>
  <c r="F441" i="1"/>
  <c r="F1457" i="1" s="1"/>
  <c r="E441" i="1"/>
  <c r="D441" i="1"/>
  <c r="C441" i="1"/>
  <c r="J440" i="1"/>
  <c r="I440" i="1"/>
  <c r="H440" i="1"/>
  <c r="G440" i="1"/>
  <c r="F440" i="1"/>
  <c r="F1456" i="1" s="1"/>
  <c r="E440" i="1"/>
  <c r="D440" i="1"/>
  <c r="C440" i="1"/>
  <c r="G439" i="1"/>
  <c r="G1455" i="1" s="1"/>
  <c r="F439" i="1"/>
  <c r="J438" i="1"/>
  <c r="I438" i="1"/>
  <c r="H438" i="1"/>
  <c r="G438" i="1"/>
  <c r="F438" i="1"/>
  <c r="F1454" i="1" s="1"/>
  <c r="E438" i="1"/>
  <c r="D438" i="1"/>
  <c r="C438" i="1"/>
  <c r="I437" i="1"/>
  <c r="G437" i="1"/>
  <c r="E437" i="1"/>
  <c r="D437" i="1"/>
  <c r="C437" i="1"/>
  <c r="J436" i="1"/>
  <c r="I436" i="1"/>
  <c r="I1452" i="1" s="1"/>
  <c r="I348" i="1" s="1"/>
  <c r="H436" i="1"/>
  <c r="G436" i="1"/>
  <c r="G1452" i="1" s="1"/>
  <c r="F436" i="1"/>
  <c r="E436" i="1"/>
  <c r="E1452" i="1" s="1"/>
  <c r="E348" i="1" s="1"/>
  <c r="D436" i="1"/>
  <c r="C436" i="1"/>
  <c r="C1452" i="1" s="1"/>
  <c r="C348" i="1" s="1"/>
  <c r="J435" i="1"/>
  <c r="I435" i="1"/>
  <c r="I1450" i="1" s="1"/>
  <c r="H435" i="1"/>
  <c r="G435" i="1"/>
  <c r="G1450" i="1" s="1"/>
  <c r="G346" i="1" s="1"/>
  <c r="E435" i="1"/>
  <c r="E1450" i="1" s="1"/>
  <c r="E346" i="1" s="1"/>
  <c r="D435" i="1"/>
  <c r="D1450" i="1" s="1"/>
  <c r="C435" i="1"/>
  <c r="C1450" i="1" s="1"/>
  <c r="C346" i="1" s="1"/>
  <c r="I433" i="1"/>
  <c r="E433" i="1"/>
  <c r="D433" i="1"/>
  <c r="C433" i="1"/>
  <c r="D432" i="1"/>
  <c r="J431" i="1"/>
  <c r="J1446" i="1" s="1"/>
  <c r="I431" i="1"/>
  <c r="I1446" i="1" s="1"/>
  <c r="I342" i="1" s="1"/>
  <c r="H431" i="1"/>
  <c r="H1446" i="1" s="1"/>
  <c r="G431" i="1"/>
  <c r="G1446" i="1" s="1"/>
  <c r="G342" i="1" s="1"/>
  <c r="F431" i="1"/>
  <c r="F1446" i="1" s="1"/>
  <c r="E431" i="1"/>
  <c r="E1446" i="1" s="1"/>
  <c r="E342" i="1" s="1"/>
  <c r="D431" i="1"/>
  <c r="D1446" i="1" s="1"/>
  <c r="C431" i="1"/>
  <c r="C1446" i="1" s="1"/>
  <c r="C342" i="1" s="1"/>
  <c r="J430" i="1"/>
  <c r="J1445" i="1" s="1"/>
  <c r="I430" i="1"/>
  <c r="I1445" i="1" s="1"/>
  <c r="I341" i="1" s="1"/>
  <c r="H430" i="1"/>
  <c r="H1445" i="1" s="1"/>
  <c r="G430" i="1"/>
  <c r="G1445" i="1" s="1"/>
  <c r="G341" i="1" s="1"/>
  <c r="F430" i="1"/>
  <c r="F1445" i="1" s="1"/>
  <c r="E430" i="1"/>
  <c r="E1445" i="1" s="1"/>
  <c r="E341" i="1" s="1"/>
  <c r="D430" i="1"/>
  <c r="D1445" i="1" s="1"/>
  <c r="C430" i="1"/>
  <c r="C1445" i="1" s="1"/>
  <c r="C341" i="1" s="1"/>
  <c r="J429" i="1"/>
  <c r="J1444" i="1" s="1"/>
  <c r="I429" i="1"/>
  <c r="I1444" i="1" s="1"/>
  <c r="H429" i="1"/>
  <c r="H1444" i="1" s="1"/>
  <c r="G429" i="1"/>
  <c r="F429" i="1"/>
  <c r="F1444" i="1" s="1"/>
  <c r="E429" i="1"/>
  <c r="E1444" i="1" s="1"/>
  <c r="C429" i="1"/>
  <c r="G423" i="1"/>
  <c r="E423" i="1"/>
  <c r="C423" i="1"/>
  <c r="J422" i="1"/>
  <c r="H422" i="1"/>
  <c r="G422" i="1"/>
  <c r="F422" i="1"/>
  <c r="F57" i="1" s="1"/>
  <c r="E422" i="1"/>
  <c r="D422" i="1"/>
  <c r="C422" i="1"/>
  <c r="B422" i="1"/>
  <c r="G421" i="1"/>
  <c r="E421" i="1"/>
  <c r="C421" i="1"/>
  <c r="J418" i="1"/>
  <c r="J417" i="1"/>
  <c r="H417" i="1"/>
  <c r="F417" i="1"/>
  <c r="D417" i="1"/>
  <c r="C417" i="1"/>
  <c r="J416" i="1"/>
  <c r="D416" i="1"/>
  <c r="I415" i="1"/>
  <c r="E415" i="1"/>
  <c r="D415" i="1"/>
  <c r="C415" i="1"/>
  <c r="E412" i="1"/>
  <c r="D412" i="1"/>
  <c r="C412" i="1"/>
  <c r="D410" i="1"/>
  <c r="C410" i="1"/>
  <c r="J409" i="1"/>
  <c r="F409" i="1"/>
  <c r="J408" i="1"/>
  <c r="F408" i="1"/>
  <c r="G407" i="1"/>
  <c r="H404" i="1"/>
  <c r="D404" i="1"/>
  <c r="H403" i="1"/>
  <c r="D403" i="1"/>
  <c r="D401" i="1"/>
  <c r="D400" i="1"/>
  <c r="J394" i="1"/>
  <c r="F394" i="1"/>
  <c r="H385" i="1"/>
  <c r="D385" i="1"/>
  <c r="G357" i="1"/>
  <c r="F357" i="1"/>
  <c r="F353" i="1"/>
  <c r="F352" i="1"/>
  <c r="F350" i="1"/>
  <c r="J347" i="1"/>
  <c r="I347" i="1"/>
  <c r="H347" i="1"/>
  <c r="G347" i="1"/>
  <c r="F347" i="1"/>
  <c r="E347" i="1"/>
  <c r="D347" i="1"/>
  <c r="C347" i="1"/>
  <c r="J342" i="1"/>
  <c r="H342" i="1"/>
  <c r="F342" i="1"/>
  <c r="D342" i="1"/>
  <c r="J341" i="1"/>
  <c r="H341" i="1"/>
  <c r="F341" i="1"/>
  <c r="D341" i="1"/>
  <c r="F340" i="1"/>
  <c r="J336" i="1"/>
  <c r="H336" i="1"/>
  <c r="F336" i="1"/>
  <c r="J335" i="1"/>
  <c r="H335" i="1"/>
  <c r="F335" i="1"/>
  <c r="J334" i="1"/>
  <c r="H334" i="1"/>
  <c r="F334" i="1"/>
  <c r="D334" i="1"/>
  <c r="I333" i="1"/>
  <c r="E333" i="1"/>
  <c r="E330" i="1"/>
  <c r="J328" i="1"/>
  <c r="H328" i="1"/>
  <c r="F328" i="1"/>
  <c r="J327" i="1"/>
  <c r="I327" i="1"/>
  <c r="H327" i="1"/>
  <c r="G327" i="1"/>
  <c r="F327" i="1"/>
  <c r="E327" i="1"/>
  <c r="D327" i="1"/>
  <c r="C327" i="1"/>
  <c r="J326" i="1"/>
  <c r="I326" i="1"/>
  <c r="H326" i="1"/>
  <c r="G326" i="1"/>
  <c r="F326" i="1"/>
  <c r="E326" i="1"/>
  <c r="D326" i="1"/>
  <c r="C326" i="1"/>
  <c r="G325" i="1"/>
  <c r="G323" i="1" s="1"/>
  <c r="G320" i="1" s="1"/>
  <c r="G316" i="1" s="1"/>
  <c r="J324" i="1"/>
  <c r="I324" i="1"/>
  <c r="H324" i="1"/>
  <c r="H406" i="1" s="1"/>
  <c r="G324" i="1"/>
  <c r="F324" i="1"/>
  <c r="E324" i="1"/>
  <c r="D324" i="1"/>
  <c r="D406" i="1" s="1"/>
  <c r="C324" i="1"/>
  <c r="J323" i="1"/>
  <c r="J320" i="1" s="1"/>
  <c r="I323" i="1"/>
  <c r="H323" i="1"/>
  <c r="H320" i="1" s="1"/>
  <c r="E323" i="1"/>
  <c r="C323" i="1"/>
  <c r="J322" i="1"/>
  <c r="I322" i="1"/>
  <c r="H322" i="1"/>
  <c r="G322" i="1"/>
  <c r="F322" i="1"/>
  <c r="E322" i="1"/>
  <c r="D322" i="1"/>
  <c r="C322" i="1"/>
  <c r="J321" i="1"/>
  <c r="I321" i="1"/>
  <c r="H321" i="1"/>
  <c r="G321" i="1"/>
  <c r="F321" i="1"/>
  <c r="E321" i="1"/>
  <c r="D321" i="1"/>
  <c r="C321" i="1"/>
  <c r="I320" i="1"/>
  <c r="E320" i="1"/>
  <c r="C320" i="1"/>
  <c r="J319" i="1"/>
  <c r="J316" i="1" s="1"/>
  <c r="G319" i="1"/>
  <c r="F319" i="1"/>
  <c r="E319" i="1"/>
  <c r="D319" i="1"/>
  <c r="C319" i="1"/>
  <c r="J318" i="1"/>
  <c r="I318" i="1"/>
  <c r="H318" i="1"/>
  <c r="G318" i="1"/>
  <c r="F318" i="1"/>
  <c r="E318" i="1"/>
  <c r="D318" i="1"/>
  <c r="C318" i="1"/>
  <c r="E316" i="1"/>
  <c r="C316" i="1"/>
  <c r="J315" i="1"/>
  <c r="I315" i="1"/>
  <c r="E315" i="1"/>
  <c r="C315" i="1"/>
  <c r="J314" i="1"/>
  <c r="J311" i="1" s="1"/>
  <c r="I314" i="1"/>
  <c r="H314" i="1"/>
  <c r="H396" i="1" s="1"/>
  <c r="G314" i="1"/>
  <c r="F314" i="1"/>
  <c r="E314" i="1"/>
  <c r="D314" i="1"/>
  <c r="D396" i="1" s="1"/>
  <c r="C314" i="1"/>
  <c r="G313" i="1"/>
  <c r="J312" i="1"/>
  <c r="I312" i="1"/>
  <c r="H312" i="1"/>
  <c r="G312" i="1"/>
  <c r="F312" i="1"/>
  <c r="E312" i="1"/>
  <c r="D312" i="1"/>
  <c r="C312" i="1"/>
  <c r="I311" i="1"/>
  <c r="E311" i="1"/>
  <c r="C311" i="1"/>
  <c r="J310" i="1"/>
  <c r="J392" i="1" s="1"/>
  <c r="I310" i="1"/>
  <c r="H310" i="1"/>
  <c r="G310" i="1"/>
  <c r="F310" i="1"/>
  <c r="F392" i="1" s="1"/>
  <c r="E310" i="1"/>
  <c r="D310" i="1"/>
  <c r="C310" i="1"/>
  <c r="I309" i="1"/>
  <c r="E309" i="1"/>
  <c r="C309" i="1"/>
  <c r="I307" i="1"/>
  <c r="E307" i="1"/>
  <c r="C307" i="1"/>
  <c r="I306" i="1"/>
  <c r="H306" i="1"/>
  <c r="G306" i="1"/>
  <c r="F306" i="1"/>
  <c r="E306" i="1"/>
  <c r="D306" i="1"/>
  <c r="C306" i="1"/>
  <c r="J305" i="1"/>
  <c r="J387" i="1" s="1"/>
  <c r="I305" i="1"/>
  <c r="H305" i="1"/>
  <c r="H302" i="1" s="1"/>
  <c r="H298" i="1" s="1"/>
  <c r="G305" i="1"/>
  <c r="F305" i="1"/>
  <c r="F387" i="1" s="1"/>
  <c r="E305" i="1"/>
  <c r="D305" i="1"/>
  <c r="C305" i="1"/>
  <c r="J303" i="1"/>
  <c r="I303" i="1"/>
  <c r="H303" i="1"/>
  <c r="G303" i="1"/>
  <c r="F303" i="1"/>
  <c r="E303" i="1"/>
  <c r="D303" i="1"/>
  <c r="C303" i="1"/>
  <c r="I302" i="1"/>
  <c r="F302" i="1"/>
  <c r="E302" i="1"/>
  <c r="D302" i="1"/>
  <c r="C302" i="1"/>
  <c r="J301" i="1"/>
  <c r="I301" i="1"/>
  <c r="H301" i="1"/>
  <c r="H383" i="1" s="1"/>
  <c r="G301" i="1"/>
  <c r="F301" i="1"/>
  <c r="E301" i="1"/>
  <c r="D301" i="1"/>
  <c r="D383" i="1" s="1"/>
  <c r="C301" i="1"/>
  <c r="J300" i="1"/>
  <c r="I300" i="1"/>
  <c r="H300" i="1"/>
  <c r="G300" i="1"/>
  <c r="F300" i="1"/>
  <c r="F298" i="1" s="1"/>
  <c r="E300" i="1"/>
  <c r="D300" i="1"/>
  <c r="D298" i="1" s="1"/>
  <c r="C300" i="1"/>
  <c r="I298" i="1"/>
  <c r="E298" i="1"/>
  <c r="C298" i="1"/>
  <c r="E297" i="1"/>
  <c r="C297" i="1"/>
  <c r="I293" i="1"/>
  <c r="G293" i="1"/>
  <c r="E293" i="1"/>
  <c r="C293" i="1"/>
  <c r="I292" i="1"/>
  <c r="G292" i="1"/>
  <c r="G289" i="1" s="1"/>
  <c r="G286" i="1" s="1"/>
  <c r="G282" i="1" s="1"/>
  <c r="E292" i="1"/>
  <c r="C292" i="1"/>
  <c r="C289" i="1" s="1"/>
  <c r="F291" i="1"/>
  <c r="I290" i="1"/>
  <c r="I289" i="1" s="1"/>
  <c r="I286" i="1" s="1"/>
  <c r="G290" i="1"/>
  <c r="E290" i="1"/>
  <c r="E289" i="1" s="1"/>
  <c r="E286" i="1" s="1"/>
  <c r="E282" i="1" s="1"/>
  <c r="E263" i="1" s="1"/>
  <c r="C290" i="1"/>
  <c r="J289" i="1"/>
  <c r="H289" i="1"/>
  <c r="F289" i="1"/>
  <c r="D289" i="1"/>
  <c r="J288" i="1"/>
  <c r="I288" i="1"/>
  <c r="H288" i="1"/>
  <c r="G288" i="1"/>
  <c r="F288" i="1"/>
  <c r="E288" i="1"/>
  <c r="D288" i="1"/>
  <c r="C288" i="1"/>
  <c r="J287" i="1"/>
  <c r="I287" i="1"/>
  <c r="H287" i="1"/>
  <c r="G287" i="1"/>
  <c r="F287" i="1"/>
  <c r="E287" i="1"/>
  <c r="D287" i="1"/>
  <c r="C287" i="1"/>
  <c r="J286" i="1"/>
  <c r="H286" i="1"/>
  <c r="F286" i="1"/>
  <c r="D286" i="1"/>
  <c r="J285" i="1"/>
  <c r="H285" i="1"/>
  <c r="G285" i="1"/>
  <c r="F285" i="1"/>
  <c r="E285" i="1"/>
  <c r="C285" i="1"/>
  <c r="J284" i="1"/>
  <c r="I284" i="1"/>
  <c r="H284" i="1"/>
  <c r="G284" i="1"/>
  <c r="F284" i="1"/>
  <c r="E284" i="1"/>
  <c r="D284" i="1"/>
  <c r="C284" i="1"/>
  <c r="J282" i="1"/>
  <c r="H282" i="1"/>
  <c r="F282" i="1"/>
  <c r="J281" i="1"/>
  <c r="I281" i="1"/>
  <c r="H281" i="1"/>
  <c r="G281" i="1"/>
  <c r="F281" i="1"/>
  <c r="E281" i="1"/>
  <c r="D281" i="1"/>
  <c r="C281" i="1"/>
  <c r="J280" i="1"/>
  <c r="I280" i="1"/>
  <c r="H280" i="1"/>
  <c r="G280" i="1"/>
  <c r="F280" i="1"/>
  <c r="E280" i="1"/>
  <c r="D280" i="1"/>
  <c r="C280" i="1"/>
  <c r="G279" i="1"/>
  <c r="G361" i="1" s="1"/>
  <c r="F279" i="1"/>
  <c r="J278" i="1"/>
  <c r="I278" i="1"/>
  <c r="H278" i="1"/>
  <c r="G278" i="1"/>
  <c r="F278" i="1"/>
  <c r="E278" i="1"/>
  <c r="D278" i="1"/>
  <c r="C278" i="1"/>
  <c r="J277" i="1"/>
  <c r="I277" i="1"/>
  <c r="H277" i="1"/>
  <c r="F277" i="1"/>
  <c r="E277" i="1"/>
  <c r="D277" i="1"/>
  <c r="C277" i="1"/>
  <c r="J276" i="1"/>
  <c r="I276" i="1"/>
  <c r="H276" i="1"/>
  <c r="G276" i="1"/>
  <c r="F276" i="1"/>
  <c r="E276" i="1"/>
  <c r="D276" i="1"/>
  <c r="C276" i="1"/>
  <c r="J275" i="1"/>
  <c r="I275" i="1"/>
  <c r="H275" i="1"/>
  <c r="G275" i="1"/>
  <c r="F275" i="1"/>
  <c r="E275" i="1"/>
  <c r="D275" i="1"/>
  <c r="C275" i="1"/>
  <c r="J273" i="1"/>
  <c r="I273" i="1"/>
  <c r="H273" i="1"/>
  <c r="F273" i="1"/>
  <c r="E273" i="1"/>
  <c r="D273" i="1"/>
  <c r="C273" i="1"/>
  <c r="J272" i="1"/>
  <c r="I272" i="1"/>
  <c r="H272" i="1"/>
  <c r="G272" i="1"/>
  <c r="F272" i="1"/>
  <c r="E272" i="1"/>
  <c r="D272" i="1"/>
  <c r="C272" i="1"/>
  <c r="J271" i="1"/>
  <c r="I271" i="1"/>
  <c r="H271" i="1"/>
  <c r="G271" i="1"/>
  <c r="F271" i="1"/>
  <c r="E271" i="1"/>
  <c r="D271" i="1"/>
  <c r="C271" i="1"/>
  <c r="G270" i="1"/>
  <c r="G268" i="1" s="1"/>
  <c r="G264" i="1" s="1"/>
  <c r="F270" i="1"/>
  <c r="J269" i="1"/>
  <c r="I269" i="1"/>
  <c r="H269" i="1"/>
  <c r="G269" i="1"/>
  <c r="F269" i="1"/>
  <c r="E269" i="1"/>
  <c r="D269" i="1"/>
  <c r="C269" i="1"/>
  <c r="J268" i="1"/>
  <c r="I268" i="1"/>
  <c r="H268" i="1"/>
  <c r="F268" i="1"/>
  <c r="E268" i="1"/>
  <c r="D268" i="1"/>
  <c r="C268" i="1"/>
  <c r="J267" i="1"/>
  <c r="I267" i="1"/>
  <c r="H267" i="1"/>
  <c r="G267" i="1"/>
  <c r="F267" i="1"/>
  <c r="E267" i="1"/>
  <c r="D267" i="1"/>
  <c r="C267" i="1"/>
  <c r="J266" i="1"/>
  <c r="I266" i="1"/>
  <c r="H266" i="1"/>
  <c r="G266" i="1"/>
  <c r="F266" i="1"/>
  <c r="E266" i="1"/>
  <c r="D266" i="1"/>
  <c r="C266" i="1"/>
  <c r="J264" i="1"/>
  <c r="I264" i="1"/>
  <c r="H264" i="1"/>
  <c r="F264" i="1"/>
  <c r="E264" i="1"/>
  <c r="D264" i="1"/>
  <c r="C264" i="1"/>
  <c r="J263" i="1"/>
  <c r="H263" i="1"/>
  <c r="F263" i="1"/>
  <c r="J262" i="1"/>
  <c r="I262" i="1"/>
  <c r="H262" i="1"/>
  <c r="G262" i="1"/>
  <c r="F262" i="1"/>
  <c r="E262" i="1"/>
  <c r="D262" i="1"/>
  <c r="C262" i="1"/>
  <c r="J261" i="1"/>
  <c r="I261" i="1"/>
  <c r="H261" i="1"/>
  <c r="G261" i="1"/>
  <c r="F261" i="1"/>
  <c r="E261" i="1"/>
  <c r="D261" i="1"/>
  <c r="C261" i="1"/>
  <c r="J260" i="1"/>
  <c r="I260" i="1"/>
  <c r="H260" i="1"/>
  <c r="G260" i="1"/>
  <c r="F260" i="1"/>
  <c r="E260" i="1"/>
  <c r="D260" i="1"/>
  <c r="C260" i="1"/>
  <c r="J254" i="1"/>
  <c r="I3030" i="1" s="1"/>
  <c r="I254" i="1"/>
  <c r="H254" i="1"/>
  <c r="G3030" i="1" s="1"/>
  <c r="G254" i="1"/>
  <c r="F254" i="1"/>
  <c r="F296" i="1" s="1"/>
  <c r="E254" i="1"/>
  <c r="D254" i="1"/>
  <c r="C3030" i="1" s="1"/>
  <c r="C254" i="1"/>
  <c r="B254" i="1"/>
  <c r="J253" i="1"/>
  <c r="I253" i="1"/>
  <c r="I252" i="1" s="1"/>
  <c r="I29" i="1" s="1"/>
  <c r="H253" i="1"/>
  <c r="G253" i="1"/>
  <c r="G252" i="1" s="1"/>
  <c r="G29" i="1" s="1"/>
  <c r="F253" i="1"/>
  <c r="E253" i="1"/>
  <c r="E252" i="1" s="1"/>
  <c r="E29" i="1" s="1"/>
  <c r="D253" i="1"/>
  <c r="C253" i="1"/>
  <c r="C252" i="1" s="1"/>
  <c r="C29" i="1" s="1"/>
  <c r="B253" i="1"/>
  <c r="J252" i="1"/>
  <c r="J29" i="1" s="1"/>
  <c r="H252" i="1"/>
  <c r="H29" i="1" s="1"/>
  <c r="F252" i="1"/>
  <c r="F29" i="1" s="1"/>
  <c r="D252" i="1"/>
  <c r="D29" i="1" s="1"/>
  <c r="B252" i="1"/>
  <c r="B29" i="1" s="1"/>
  <c r="B30" i="1" s="1"/>
  <c r="J250" i="1"/>
  <c r="I250" i="1"/>
  <c r="E250" i="1"/>
  <c r="J249" i="1"/>
  <c r="I249" i="1"/>
  <c r="H249" i="1"/>
  <c r="G249" i="1"/>
  <c r="F249" i="1"/>
  <c r="E249" i="1"/>
  <c r="J248" i="1"/>
  <c r="I248" i="1"/>
  <c r="E248" i="1"/>
  <c r="D248" i="1"/>
  <c r="J247" i="1"/>
  <c r="I247" i="1"/>
  <c r="H247" i="1"/>
  <c r="G247" i="1"/>
  <c r="E247" i="1"/>
  <c r="G244" i="1"/>
  <c r="F244" i="1"/>
  <c r="E244" i="1"/>
  <c r="D243" i="1"/>
  <c r="I242" i="1"/>
  <c r="G242" i="1"/>
  <c r="F242" i="1"/>
  <c r="E242" i="1"/>
  <c r="J241" i="1"/>
  <c r="I241" i="1"/>
  <c r="H241" i="1"/>
  <c r="G241" i="1"/>
  <c r="F241" i="1"/>
  <c r="E241" i="1"/>
  <c r="D241" i="1"/>
  <c r="C241" i="1"/>
  <c r="J240" i="1"/>
  <c r="I240" i="1"/>
  <c r="H240" i="1"/>
  <c r="G240" i="1"/>
  <c r="F240" i="1"/>
  <c r="E240" i="1"/>
  <c r="D240" i="1"/>
  <c r="C240" i="1"/>
  <c r="G239" i="1"/>
  <c r="F239" i="1"/>
  <c r="F237" i="1" s="1"/>
  <c r="F234" i="1" s="1"/>
  <c r="J238" i="1"/>
  <c r="I238" i="1"/>
  <c r="H238" i="1"/>
  <c r="G238" i="1"/>
  <c r="F238" i="1"/>
  <c r="E238" i="1"/>
  <c r="D238" i="1"/>
  <c r="C238" i="1"/>
  <c r="J237" i="1"/>
  <c r="I237" i="1"/>
  <c r="H237" i="1"/>
  <c r="G237" i="1"/>
  <c r="E237" i="1"/>
  <c r="D237" i="1"/>
  <c r="C237" i="1"/>
  <c r="J236" i="1"/>
  <c r="I236" i="1"/>
  <c r="H236" i="1"/>
  <c r="G236" i="1"/>
  <c r="F236" i="1"/>
  <c r="E236" i="1"/>
  <c r="D236" i="1"/>
  <c r="C236" i="1"/>
  <c r="J235" i="1"/>
  <c r="I235" i="1"/>
  <c r="H235" i="1"/>
  <c r="G235" i="1"/>
  <c r="F235" i="1"/>
  <c r="E235" i="1"/>
  <c r="D235" i="1"/>
  <c r="C235" i="1"/>
  <c r="J234" i="1"/>
  <c r="I234" i="1"/>
  <c r="H234" i="1"/>
  <c r="G234" i="1"/>
  <c r="E234" i="1"/>
  <c r="D234" i="1"/>
  <c r="C234" i="1"/>
  <c r="G233" i="1"/>
  <c r="F233" i="1"/>
  <c r="D233" i="1"/>
  <c r="C233" i="1"/>
  <c r="D232" i="1"/>
  <c r="C232" i="1"/>
  <c r="D230" i="1"/>
  <c r="C230" i="1"/>
  <c r="H229" i="1"/>
  <c r="D229" i="1"/>
  <c r="C229" i="1"/>
  <c r="J228" i="1"/>
  <c r="I228" i="1"/>
  <c r="H228" i="1"/>
  <c r="G228" i="1"/>
  <c r="F228" i="1"/>
  <c r="E228" i="1"/>
  <c r="D228" i="1"/>
  <c r="C228" i="1"/>
  <c r="G227" i="1"/>
  <c r="F227" i="1"/>
  <c r="J226" i="1"/>
  <c r="I226" i="1"/>
  <c r="H226" i="1"/>
  <c r="G226" i="1"/>
  <c r="F226" i="1"/>
  <c r="E226" i="1"/>
  <c r="D226" i="1"/>
  <c r="C226" i="1"/>
  <c r="H225" i="1"/>
  <c r="D225" i="1"/>
  <c r="C225" i="1"/>
  <c r="J224" i="1"/>
  <c r="I224" i="1"/>
  <c r="H224" i="1"/>
  <c r="G224" i="1"/>
  <c r="F224" i="1"/>
  <c r="E224" i="1"/>
  <c r="D224" i="1"/>
  <c r="C224" i="1"/>
  <c r="J223" i="1"/>
  <c r="I223" i="1"/>
  <c r="H223" i="1"/>
  <c r="D223" i="1"/>
  <c r="C223" i="1"/>
  <c r="H221" i="1"/>
  <c r="D221" i="1"/>
  <c r="C221" i="1"/>
  <c r="C220" i="1"/>
  <c r="J219" i="1"/>
  <c r="I219" i="1"/>
  <c r="H219" i="1"/>
  <c r="F219" i="1"/>
  <c r="E219" i="1"/>
  <c r="D219" i="1"/>
  <c r="C219" i="1"/>
  <c r="F218" i="1"/>
  <c r="J217" i="1"/>
  <c r="I217" i="1"/>
  <c r="H217" i="1"/>
  <c r="G217" i="1"/>
  <c r="F217" i="1"/>
  <c r="E217" i="1"/>
  <c r="D217" i="1"/>
  <c r="C217" i="1"/>
  <c r="C216" i="1"/>
  <c r="J215" i="1"/>
  <c r="I215" i="1"/>
  <c r="H215" i="1"/>
  <c r="G215" i="1"/>
  <c r="F215" i="1"/>
  <c r="E215" i="1"/>
  <c r="D215" i="1"/>
  <c r="C215" i="1"/>
  <c r="C214" i="1"/>
  <c r="C212" i="1"/>
  <c r="C211" i="1"/>
  <c r="J206" i="1"/>
  <c r="I206" i="1"/>
  <c r="H206" i="1"/>
  <c r="G206" i="1"/>
  <c r="F206" i="1"/>
  <c r="E206" i="1"/>
  <c r="D206" i="1"/>
  <c r="C206" i="1"/>
  <c r="J205" i="1"/>
  <c r="I205" i="1"/>
  <c r="H205" i="1"/>
  <c r="G205" i="1"/>
  <c r="F205" i="1"/>
  <c r="E205" i="1"/>
  <c r="D205" i="1"/>
  <c r="C205" i="1"/>
  <c r="G204" i="1"/>
  <c r="F204" i="1"/>
  <c r="J203" i="1"/>
  <c r="I203" i="1"/>
  <c r="H203" i="1"/>
  <c r="G203" i="1"/>
  <c r="F203" i="1"/>
  <c r="E203" i="1"/>
  <c r="D203" i="1"/>
  <c r="C203" i="1"/>
  <c r="J202" i="1"/>
  <c r="I202" i="1"/>
  <c r="H202" i="1"/>
  <c r="G202" i="1"/>
  <c r="F202" i="1"/>
  <c r="E202" i="1"/>
  <c r="D202" i="1"/>
  <c r="C202" i="1"/>
  <c r="J201" i="1"/>
  <c r="I201" i="1"/>
  <c r="H201" i="1"/>
  <c r="G201" i="1"/>
  <c r="F201" i="1"/>
  <c r="E201" i="1"/>
  <c r="D201" i="1"/>
  <c r="C201" i="1"/>
  <c r="J200" i="1"/>
  <c r="I200" i="1"/>
  <c r="H200" i="1"/>
  <c r="G200" i="1"/>
  <c r="F200" i="1"/>
  <c r="E200" i="1"/>
  <c r="D200" i="1"/>
  <c r="C200" i="1"/>
  <c r="J199" i="1"/>
  <c r="I199" i="1"/>
  <c r="H199" i="1"/>
  <c r="G199" i="1"/>
  <c r="F199" i="1"/>
  <c r="E199" i="1"/>
  <c r="D199" i="1"/>
  <c r="C199" i="1"/>
  <c r="C198" i="1"/>
  <c r="F197" i="1"/>
  <c r="D197" i="1"/>
  <c r="C197" i="1"/>
  <c r="C195" i="1"/>
  <c r="J194" i="1"/>
  <c r="I194" i="1"/>
  <c r="H194" i="1"/>
  <c r="G194" i="1"/>
  <c r="F194" i="1"/>
  <c r="E194" i="1"/>
  <c r="D194" i="1"/>
  <c r="C194" i="1"/>
  <c r="J193" i="1"/>
  <c r="I193" i="1"/>
  <c r="H193" i="1"/>
  <c r="G193" i="1"/>
  <c r="F193" i="1"/>
  <c r="E193" i="1"/>
  <c r="D193" i="1"/>
  <c r="C193" i="1"/>
  <c r="G192" i="1"/>
  <c r="F192" i="1"/>
  <c r="F190" i="1" s="1"/>
  <c r="F185" i="1" s="1"/>
  <c r="J191" i="1"/>
  <c r="I191" i="1"/>
  <c r="H191" i="1"/>
  <c r="G191" i="1"/>
  <c r="F191" i="1"/>
  <c r="E191" i="1"/>
  <c r="D191" i="1"/>
  <c r="C191" i="1"/>
  <c r="J190" i="1"/>
  <c r="I190" i="1"/>
  <c r="H190" i="1"/>
  <c r="G190" i="1"/>
  <c r="E190" i="1"/>
  <c r="D190" i="1"/>
  <c r="C190" i="1"/>
  <c r="J189" i="1"/>
  <c r="I189" i="1"/>
  <c r="H189" i="1"/>
  <c r="G189" i="1"/>
  <c r="F189" i="1"/>
  <c r="E189" i="1"/>
  <c r="D189" i="1"/>
  <c r="C189" i="1"/>
  <c r="G188" i="1"/>
  <c r="F188" i="1"/>
  <c r="J187" i="1"/>
  <c r="I187" i="1"/>
  <c r="H187" i="1"/>
  <c r="G187" i="1"/>
  <c r="F187" i="1"/>
  <c r="E187" i="1"/>
  <c r="D187" i="1"/>
  <c r="C187" i="1"/>
  <c r="J185" i="1"/>
  <c r="I185" i="1"/>
  <c r="H185" i="1"/>
  <c r="G185" i="1"/>
  <c r="E185" i="1"/>
  <c r="D185" i="1"/>
  <c r="C185" i="1"/>
  <c r="G184" i="1"/>
  <c r="F184" i="1"/>
  <c r="E184" i="1"/>
  <c r="D184" i="1"/>
  <c r="C184" i="1"/>
  <c r="J183" i="1"/>
  <c r="I183" i="1"/>
  <c r="H183" i="1"/>
  <c r="G183" i="1"/>
  <c r="F183" i="1"/>
  <c r="E183" i="1"/>
  <c r="D183" i="1"/>
  <c r="C183" i="1"/>
  <c r="G182" i="1"/>
  <c r="F182" i="1"/>
  <c r="F180" i="1" s="1"/>
  <c r="J181" i="1"/>
  <c r="I181" i="1"/>
  <c r="H181" i="1"/>
  <c r="G181" i="1"/>
  <c r="F181" i="1"/>
  <c r="E181" i="1"/>
  <c r="D181" i="1"/>
  <c r="C181" i="1"/>
  <c r="G180" i="1"/>
  <c r="E180" i="1"/>
  <c r="D180" i="1"/>
  <c r="C180" i="1"/>
  <c r="J179" i="1"/>
  <c r="I179" i="1"/>
  <c r="H179" i="1"/>
  <c r="G179" i="1"/>
  <c r="G175" i="1" s="1"/>
  <c r="F179" i="1"/>
  <c r="E179" i="1"/>
  <c r="E175" i="1" s="1"/>
  <c r="D179" i="1"/>
  <c r="C179" i="1"/>
  <c r="C175" i="1" s="1"/>
  <c r="C174" i="1" s="1"/>
  <c r="G178" i="1"/>
  <c r="F178" i="1"/>
  <c r="D178" i="1"/>
  <c r="J177" i="1"/>
  <c r="I177" i="1"/>
  <c r="H177" i="1"/>
  <c r="G177" i="1"/>
  <c r="F177" i="1"/>
  <c r="E177" i="1"/>
  <c r="C177" i="1"/>
  <c r="J173" i="1"/>
  <c r="I173" i="1"/>
  <c r="H173" i="1"/>
  <c r="G173" i="1"/>
  <c r="F173" i="1"/>
  <c r="E173" i="1"/>
  <c r="D173" i="1"/>
  <c r="C173" i="1"/>
  <c r="J172" i="1"/>
  <c r="I172" i="1"/>
  <c r="H172" i="1"/>
  <c r="G172" i="1"/>
  <c r="F172" i="1"/>
  <c r="E172" i="1"/>
  <c r="D172" i="1"/>
  <c r="C172" i="1"/>
  <c r="J171" i="1"/>
  <c r="I171" i="1"/>
  <c r="H171" i="1"/>
  <c r="F171" i="1"/>
  <c r="E171" i="1"/>
  <c r="D171" i="1"/>
  <c r="J165" i="1"/>
  <c r="I3055" i="1" s="1"/>
  <c r="I3066" i="1" s="1"/>
  <c r="H165" i="1"/>
  <c r="G3055" i="1" s="1"/>
  <c r="G3066" i="1" s="1"/>
  <c r="G165" i="1"/>
  <c r="E3055" i="1" s="1"/>
  <c r="F165" i="1"/>
  <c r="F210" i="1" s="1"/>
  <c r="E165" i="1"/>
  <c r="D3055" i="1" s="1"/>
  <c r="D165" i="1"/>
  <c r="C3055" i="1" s="1"/>
  <c r="C3066" i="1" s="1"/>
  <c r="C165" i="1"/>
  <c r="B165" i="1"/>
  <c r="G210" i="1" s="1"/>
  <c r="J164" i="1"/>
  <c r="I164" i="1"/>
  <c r="H164" i="1"/>
  <c r="G164" i="1"/>
  <c r="G163" i="1" s="1"/>
  <c r="G26" i="1" s="1"/>
  <c r="E164" i="1"/>
  <c r="E163" i="1" s="1"/>
  <c r="E26" i="1" s="1"/>
  <c r="D164" i="1"/>
  <c r="C164" i="1"/>
  <c r="C163" i="1" s="1"/>
  <c r="C26" i="1" s="1"/>
  <c r="B164" i="1"/>
  <c r="J163" i="1"/>
  <c r="J26" i="1" s="1"/>
  <c r="H163" i="1"/>
  <c r="H26" i="1" s="1"/>
  <c r="D163" i="1"/>
  <c r="D26" i="1" s="1"/>
  <c r="B163" i="1"/>
  <c r="B26" i="1" s="1"/>
  <c r="B27" i="1" s="1"/>
  <c r="J161" i="1"/>
  <c r="I161" i="1"/>
  <c r="F161" i="1"/>
  <c r="E161" i="1"/>
  <c r="J160" i="1"/>
  <c r="I160" i="1"/>
  <c r="H160" i="1"/>
  <c r="G160" i="1"/>
  <c r="F160" i="1"/>
  <c r="E160" i="1"/>
  <c r="J159" i="1"/>
  <c r="I159" i="1"/>
  <c r="F159" i="1"/>
  <c r="E159" i="1"/>
  <c r="D159" i="1"/>
  <c r="J158" i="1"/>
  <c r="I158" i="1"/>
  <c r="H158" i="1"/>
  <c r="F158" i="1"/>
  <c r="E158" i="1"/>
  <c r="J155" i="1"/>
  <c r="I155" i="1"/>
  <c r="H155" i="1"/>
  <c r="G155" i="1"/>
  <c r="F155" i="1"/>
  <c r="E155" i="1"/>
  <c r="J153" i="1"/>
  <c r="I153" i="1"/>
  <c r="H153" i="1"/>
  <c r="E153" i="1"/>
  <c r="J152" i="1"/>
  <c r="I152" i="1"/>
  <c r="I409" i="1" s="1"/>
  <c r="H152" i="1"/>
  <c r="H409" i="1" s="1"/>
  <c r="G152" i="1"/>
  <c r="G409" i="1" s="1"/>
  <c r="F152" i="1"/>
  <c r="E152" i="1"/>
  <c r="E409" i="1" s="1"/>
  <c r="D152" i="1"/>
  <c r="D409" i="1" s="1"/>
  <c r="C152" i="1"/>
  <c r="C409" i="1" s="1"/>
  <c r="J151" i="1"/>
  <c r="I151" i="1"/>
  <c r="I408" i="1" s="1"/>
  <c r="H151" i="1"/>
  <c r="H408" i="1" s="1"/>
  <c r="G151" i="1"/>
  <c r="G408" i="1" s="1"/>
  <c r="F151" i="1"/>
  <c r="E151" i="1"/>
  <c r="E408" i="1" s="1"/>
  <c r="D151" i="1"/>
  <c r="D408" i="1" s="1"/>
  <c r="C151" i="1"/>
  <c r="C408" i="1" s="1"/>
  <c r="G150" i="1"/>
  <c r="F150" i="1"/>
  <c r="F148" i="1" s="1"/>
  <c r="F145" i="1" s="1"/>
  <c r="J149" i="1"/>
  <c r="J406" i="1" s="1"/>
  <c r="J405" i="1" s="1"/>
  <c r="I149" i="1"/>
  <c r="I406" i="1" s="1"/>
  <c r="I405" i="1" s="1"/>
  <c r="H149" i="1"/>
  <c r="G149" i="1"/>
  <c r="G406" i="1" s="1"/>
  <c r="G405" i="1" s="1"/>
  <c r="F149" i="1"/>
  <c r="F406" i="1" s="1"/>
  <c r="E149" i="1"/>
  <c r="E406" i="1" s="1"/>
  <c r="E405" i="1" s="1"/>
  <c r="D149" i="1"/>
  <c r="C149" i="1"/>
  <c r="C406" i="1" s="1"/>
  <c r="C405" i="1" s="1"/>
  <c r="J148" i="1"/>
  <c r="I148" i="1"/>
  <c r="H148" i="1"/>
  <c r="G148" i="1"/>
  <c r="E148" i="1"/>
  <c r="D148" i="1"/>
  <c r="C148" i="1"/>
  <c r="J147" i="1"/>
  <c r="J404" i="1" s="1"/>
  <c r="I147" i="1"/>
  <c r="I404" i="1" s="1"/>
  <c r="H147" i="1"/>
  <c r="G147" i="1"/>
  <c r="G404" i="1" s="1"/>
  <c r="F147" i="1"/>
  <c r="F404" i="1" s="1"/>
  <c r="E147" i="1"/>
  <c r="E404" i="1" s="1"/>
  <c r="D147" i="1"/>
  <c r="C147" i="1"/>
  <c r="C404" i="1" s="1"/>
  <c r="J146" i="1"/>
  <c r="J403" i="1" s="1"/>
  <c r="J402" i="1" s="1"/>
  <c r="I146" i="1"/>
  <c r="I403" i="1" s="1"/>
  <c r="I402" i="1" s="1"/>
  <c r="H146" i="1"/>
  <c r="G146" i="1"/>
  <c r="G403" i="1" s="1"/>
  <c r="G402" i="1" s="1"/>
  <c r="F146" i="1"/>
  <c r="F403" i="1" s="1"/>
  <c r="E146" i="1"/>
  <c r="E403" i="1" s="1"/>
  <c r="E402" i="1" s="1"/>
  <c r="D146" i="1"/>
  <c r="C146" i="1"/>
  <c r="C403" i="1" s="1"/>
  <c r="C402" i="1" s="1"/>
  <c r="J145" i="1"/>
  <c r="I145" i="1"/>
  <c r="H145" i="1"/>
  <c r="G145" i="1"/>
  <c r="E145" i="1"/>
  <c r="D145" i="1"/>
  <c r="C145" i="1"/>
  <c r="G144" i="1"/>
  <c r="G401" i="1" s="1"/>
  <c r="F144" i="1"/>
  <c r="F401" i="1" s="1"/>
  <c r="D144" i="1"/>
  <c r="C144" i="1"/>
  <c r="C401" i="1" s="1"/>
  <c r="D143" i="1"/>
  <c r="C143" i="1"/>
  <c r="D142" i="1"/>
  <c r="C142" i="1"/>
  <c r="J141" i="1"/>
  <c r="C141" i="1"/>
  <c r="C397" i="1" s="1"/>
  <c r="J140" i="1"/>
  <c r="J396" i="1" s="1"/>
  <c r="I140" i="1"/>
  <c r="I396" i="1" s="1"/>
  <c r="H140" i="1"/>
  <c r="G140" i="1"/>
  <c r="G396" i="1" s="1"/>
  <c r="F140" i="1"/>
  <c r="F396" i="1" s="1"/>
  <c r="E140" i="1"/>
  <c r="E396" i="1" s="1"/>
  <c r="D140" i="1"/>
  <c r="C140" i="1"/>
  <c r="C396" i="1" s="1"/>
  <c r="G139" i="1"/>
  <c r="G395" i="1" s="1"/>
  <c r="F139" i="1"/>
  <c r="J138" i="1"/>
  <c r="I138" i="1"/>
  <c r="I394" i="1" s="1"/>
  <c r="H138" i="1"/>
  <c r="H394" i="1" s="1"/>
  <c r="G138" i="1"/>
  <c r="G394" i="1" s="1"/>
  <c r="F138" i="1"/>
  <c r="E138" i="1"/>
  <c r="E394" i="1" s="1"/>
  <c r="D138" i="1"/>
  <c r="D394" i="1" s="1"/>
  <c r="C138" i="1"/>
  <c r="C394" i="1" s="1"/>
  <c r="C393" i="1" s="1"/>
  <c r="J137" i="1"/>
  <c r="C137" i="1"/>
  <c r="J136" i="1"/>
  <c r="I136" i="1"/>
  <c r="I392" i="1" s="1"/>
  <c r="H136" i="1"/>
  <c r="H392" i="1" s="1"/>
  <c r="G136" i="1"/>
  <c r="G392" i="1" s="1"/>
  <c r="F136" i="1"/>
  <c r="E136" i="1"/>
  <c r="E392" i="1" s="1"/>
  <c r="D136" i="1"/>
  <c r="D392" i="1" s="1"/>
  <c r="C136" i="1"/>
  <c r="C392" i="1" s="1"/>
  <c r="I135" i="1"/>
  <c r="I391" i="1" s="1"/>
  <c r="C135" i="1"/>
  <c r="C391" i="1" s="1"/>
  <c r="C389" i="1" s="1"/>
  <c r="C133" i="1"/>
  <c r="C132" i="1"/>
  <c r="C388" i="1" s="1"/>
  <c r="J131" i="1"/>
  <c r="I131" i="1"/>
  <c r="I387" i="1" s="1"/>
  <c r="H131" i="1"/>
  <c r="H387" i="1" s="1"/>
  <c r="G131" i="1"/>
  <c r="F131" i="1"/>
  <c r="E131" i="1"/>
  <c r="E387" i="1" s="1"/>
  <c r="D131" i="1"/>
  <c r="D387" i="1" s="1"/>
  <c r="C131" i="1"/>
  <c r="C387" i="1" s="1"/>
  <c r="G130" i="1"/>
  <c r="F130" i="1"/>
  <c r="F386" i="1" s="1"/>
  <c r="J129" i="1"/>
  <c r="J385" i="1" s="1"/>
  <c r="I129" i="1"/>
  <c r="I385" i="1" s="1"/>
  <c r="H129" i="1"/>
  <c r="G129" i="1"/>
  <c r="G385" i="1" s="1"/>
  <c r="F129" i="1"/>
  <c r="F385" i="1" s="1"/>
  <c r="E129" i="1"/>
  <c r="E385" i="1" s="1"/>
  <c r="D129" i="1"/>
  <c r="C129" i="1"/>
  <c r="C385" i="1" s="1"/>
  <c r="C384" i="1" s="1"/>
  <c r="C128" i="1"/>
  <c r="J127" i="1"/>
  <c r="J383" i="1" s="1"/>
  <c r="I127" i="1"/>
  <c r="I383" i="1" s="1"/>
  <c r="H127" i="1"/>
  <c r="G127" i="1"/>
  <c r="G383" i="1" s="1"/>
  <c r="F127" i="1"/>
  <c r="F383" i="1" s="1"/>
  <c r="E127" i="1"/>
  <c r="E383" i="1" s="1"/>
  <c r="D127" i="1"/>
  <c r="C127" i="1"/>
  <c r="C383" i="1" s="1"/>
  <c r="G126" i="1"/>
  <c r="E126" i="1"/>
  <c r="C126" i="1"/>
  <c r="C382" i="1" s="1"/>
  <c r="C380" i="1" s="1"/>
  <c r="C124" i="1"/>
  <c r="C123" i="1"/>
  <c r="J118" i="1"/>
  <c r="J3127" i="1" s="1"/>
  <c r="I118" i="1"/>
  <c r="I3127" i="1" s="1"/>
  <c r="H118" i="1"/>
  <c r="H3127" i="1" s="1"/>
  <c r="G118" i="1"/>
  <c r="G3127" i="1" s="1"/>
  <c r="F118" i="1"/>
  <c r="E118" i="1"/>
  <c r="E3127" i="1" s="1"/>
  <c r="D118" i="1"/>
  <c r="D3127" i="1" s="1"/>
  <c r="C118" i="1"/>
  <c r="C3127" i="1" s="1"/>
  <c r="J117" i="1"/>
  <c r="J3126" i="1" s="1"/>
  <c r="I117" i="1"/>
  <c r="I3126" i="1" s="1"/>
  <c r="H117" i="1"/>
  <c r="H3126" i="1" s="1"/>
  <c r="G117" i="1"/>
  <c r="G3126" i="1" s="1"/>
  <c r="F117" i="1"/>
  <c r="E117" i="1"/>
  <c r="E3126" i="1" s="1"/>
  <c r="D117" i="1"/>
  <c r="D3126" i="1" s="1"/>
  <c r="C117" i="1"/>
  <c r="C3126" i="1" s="1"/>
  <c r="G116" i="1"/>
  <c r="G373" i="1" s="1"/>
  <c r="F116" i="1"/>
  <c r="F373" i="1" s="1"/>
  <c r="J115" i="1"/>
  <c r="J3125" i="1" s="1"/>
  <c r="I115" i="1"/>
  <c r="I3125" i="1" s="1"/>
  <c r="H115" i="1"/>
  <c r="H3125" i="1" s="1"/>
  <c r="G115" i="1"/>
  <c r="G3125" i="1" s="1"/>
  <c r="F115" i="1"/>
  <c r="E115" i="1"/>
  <c r="E3125" i="1" s="1"/>
  <c r="D115" i="1"/>
  <c r="D3125" i="1" s="1"/>
  <c r="C115" i="1"/>
  <c r="C3125" i="1" s="1"/>
  <c r="J114" i="1"/>
  <c r="I114" i="1"/>
  <c r="H114" i="1"/>
  <c r="G114" i="1"/>
  <c r="F114" i="1"/>
  <c r="E114" i="1"/>
  <c r="D114" i="1"/>
  <c r="C114" i="1"/>
  <c r="J113" i="1"/>
  <c r="I113" i="1"/>
  <c r="H113" i="1"/>
  <c r="G113" i="1"/>
  <c r="F113" i="1"/>
  <c r="E113" i="1"/>
  <c r="D113" i="1"/>
  <c r="C113" i="1"/>
  <c r="J112" i="1"/>
  <c r="I112" i="1"/>
  <c r="H112" i="1"/>
  <c r="G112" i="1"/>
  <c r="F112" i="1"/>
  <c r="E112" i="1"/>
  <c r="D112" i="1"/>
  <c r="C112" i="1"/>
  <c r="J111" i="1"/>
  <c r="I111" i="1"/>
  <c r="H111" i="1"/>
  <c r="G111" i="1"/>
  <c r="F111" i="1"/>
  <c r="E111" i="1"/>
  <c r="D111" i="1"/>
  <c r="C111" i="1"/>
  <c r="G110" i="1"/>
  <c r="F110" i="1"/>
  <c r="D110" i="1"/>
  <c r="C110" i="1"/>
  <c r="C3122" i="1" s="1"/>
  <c r="F109" i="1"/>
  <c r="E109" i="1"/>
  <c r="D109" i="1"/>
  <c r="C109" i="1"/>
  <c r="C3116" i="1" s="1"/>
  <c r="F108" i="1"/>
  <c r="D108" i="1"/>
  <c r="C108" i="1"/>
  <c r="J107" i="1"/>
  <c r="I107" i="1"/>
  <c r="I3121" i="1" s="1"/>
  <c r="H107" i="1"/>
  <c r="G107" i="1"/>
  <c r="G3121" i="1" s="1"/>
  <c r="F107" i="1"/>
  <c r="E107" i="1"/>
  <c r="E3121" i="1" s="1"/>
  <c r="D107" i="1"/>
  <c r="C107" i="1"/>
  <c r="C3121" i="1" s="1"/>
  <c r="J106" i="1"/>
  <c r="I106" i="1"/>
  <c r="I3120" i="1" s="1"/>
  <c r="H106" i="1"/>
  <c r="G106" i="1"/>
  <c r="G3120" i="1" s="1"/>
  <c r="F106" i="1"/>
  <c r="E106" i="1"/>
  <c r="E3120" i="1" s="1"/>
  <c r="D106" i="1"/>
  <c r="C106" i="1"/>
  <c r="C3120" i="1" s="1"/>
  <c r="G105" i="1"/>
  <c r="F105" i="1"/>
  <c r="F361" i="1" s="1"/>
  <c r="J104" i="1"/>
  <c r="I104" i="1"/>
  <c r="I3119" i="1" s="1"/>
  <c r="H104" i="1"/>
  <c r="G104" i="1"/>
  <c r="G3119" i="1" s="1"/>
  <c r="F104" i="1"/>
  <c r="E104" i="1"/>
  <c r="E3119" i="1" s="1"/>
  <c r="D104" i="1"/>
  <c r="C104" i="1"/>
  <c r="C3119" i="1" s="1"/>
  <c r="J103" i="1"/>
  <c r="I103" i="1"/>
  <c r="H103" i="1"/>
  <c r="G103" i="1"/>
  <c r="E103" i="1"/>
  <c r="D103" i="1"/>
  <c r="C103" i="1"/>
  <c r="J102" i="1"/>
  <c r="I102" i="1"/>
  <c r="H102" i="1"/>
  <c r="G102" i="1"/>
  <c r="F102" i="1"/>
  <c r="E102" i="1"/>
  <c r="D102" i="1"/>
  <c r="C102" i="1"/>
  <c r="J101" i="1"/>
  <c r="I101" i="1"/>
  <c r="H101" i="1"/>
  <c r="G101" i="1"/>
  <c r="F101" i="1"/>
  <c r="E101" i="1"/>
  <c r="D101" i="1"/>
  <c r="C101" i="1"/>
  <c r="J99" i="1"/>
  <c r="I99" i="1"/>
  <c r="I3117" i="1" s="1"/>
  <c r="H99" i="1"/>
  <c r="G99" i="1"/>
  <c r="E99" i="1"/>
  <c r="E3117" i="1" s="1"/>
  <c r="D99" i="1"/>
  <c r="C99" i="1"/>
  <c r="C3117" i="1" s="1"/>
  <c r="I98" i="1"/>
  <c r="G98" i="1"/>
  <c r="G3115" i="1" s="1"/>
  <c r="F98" i="1"/>
  <c r="E98" i="1"/>
  <c r="E3115" i="1" s="1"/>
  <c r="D98" i="1"/>
  <c r="C98" i="1"/>
  <c r="C3115" i="1" s="1"/>
  <c r="J97" i="1"/>
  <c r="I97" i="1"/>
  <c r="I3114" i="1" s="1"/>
  <c r="H97" i="1"/>
  <c r="G97" i="1"/>
  <c r="G3114" i="1" s="1"/>
  <c r="F97" i="1"/>
  <c r="E97" i="1"/>
  <c r="E3114" i="1" s="1"/>
  <c r="D97" i="1"/>
  <c r="C97" i="1"/>
  <c r="C3114" i="1" s="1"/>
  <c r="G96" i="1"/>
  <c r="G351" i="1" s="1"/>
  <c r="F96" i="1"/>
  <c r="F351" i="1" s="1"/>
  <c r="J95" i="1"/>
  <c r="I95" i="1"/>
  <c r="I3113" i="1" s="1"/>
  <c r="H95" i="1"/>
  <c r="G95" i="1"/>
  <c r="G3113" i="1" s="1"/>
  <c r="F95" i="1"/>
  <c r="E95" i="1"/>
  <c r="E3113" i="1" s="1"/>
  <c r="D95" i="1"/>
  <c r="C95" i="1"/>
  <c r="C3113" i="1" s="1"/>
  <c r="I94" i="1"/>
  <c r="G94" i="1"/>
  <c r="E94" i="1"/>
  <c r="D94" i="1"/>
  <c r="C94" i="1"/>
  <c r="J93" i="1"/>
  <c r="I93" i="1"/>
  <c r="H93" i="1"/>
  <c r="G93" i="1"/>
  <c r="F93" i="1"/>
  <c r="E93" i="1"/>
  <c r="D93" i="1"/>
  <c r="C93" i="1"/>
  <c r="J92" i="1"/>
  <c r="I92" i="1"/>
  <c r="H92" i="1"/>
  <c r="G92" i="1"/>
  <c r="E92" i="1"/>
  <c r="D92" i="1"/>
  <c r="C92" i="1"/>
  <c r="I90" i="1"/>
  <c r="G90" i="1"/>
  <c r="E90" i="1"/>
  <c r="D90" i="1"/>
  <c r="C90" i="1"/>
  <c r="D89" i="1"/>
  <c r="C89" i="1"/>
  <c r="J88" i="1"/>
  <c r="I88" i="1"/>
  <c r="H88" i="1"/>
  <c r="G88" i="1"/>
  <c r="F88" i="1"/>
  <c r="E88" i="1"/>
  <c r="D88" i="1"/>
  <c r="C88" i="1"/>
  <c r="J87" i="1"/>
  <c r="I87" i="1"/>
  <c r="H87" i="1"/>
  <c r="G87" i="1"/>
  <c r="F87" i="1"/>
  <c r="E87" i="1"/>
  <c r="D87" i="1"/>
  <c r="C87" i="1"/>
  <c r="J86" i="1"/>
  <c r="I86" i="1"/>
  <c r="H86" i="1"/>
  <c r="G86" i="1"/>
  <c r="F86" i="1"/>
  <c r="E86" i="1"/>
  <c r="C86" i="1"/>
  <c r="G80" i="1"/>
  <c r="E3082" i="1" s="1"/>
  <c r="E80" i="1"/>
  <c r="D3082" i="1" s="1"/>
  <c r="D3093" i="1" s="1"/>
  <c r="C80" i="1"/>
  <c r="J79" i="1"/>
  <c r="H79" i="1"/>
  <c r="G79" i="1"/>
  <c r="F79" i="1"/>
  <c r="F53" i="1" s="1"/>
  <c r="F49" i="1" s="1"/>
  <c r="E79" i="1"/>
  <c r="D79" i="1"/>
  <c r="C79" i="1"/>
  <c r="B79" i="1"/>
  <c r="G78" i="1"/>
  <c r="E78" i="1"/>
  <c r="C78" i="1"/>
  <c r="J76" i="1"/>
  <c r="I76" i="1"/>
  <c r="H76" i="1"/>
  <c r="G76" i="1"/>
  <c r="E76" i="1"/>
  <c r="G74" i="1"/>
  <c r="F74" i="1"/>
  <c r="E74" i="1"/>
  <c r="G73" i="1"/>
  <c r="F73" i="1"/>
  <c r="G71" i="1"/>
  <c r="F71" i="1"/>
  <c r="E71" i="1"/>
  <c r="J69" i="1"/>
  <c r="I69" i="1"/>
  <c r="H69" i="1"/>
  <c r="G69" i="1"/>
  <c r="F69" i="1"/>
  <c r="E69" i="1"/>
  <c r="D69" i="1"/>
  <c r="B69" i="1"/>
  <c r="G66" i="1"/>
  <c r="F66" i="1"/>
  <c r="G65" i="1"/>
  <c r="F65" i="1"/>
  <c r="E65" i="1"/>
  <c r="G63" i="1"/>
  <c r="E63" i="1"/>
  <c r="J62" i="1"/>
  <c r="I62" i="1"/>
  <c r="H62" i="1"/>
  <c r="G62" i="1"/>
  <c r="E62" i="1"/>
  <c r="D62" i="1"/>
  <c r="B62" i="1"/>
  <c r="G59" i="1"/>
  <c r="F59" i="1"/>
  <c r="E59" i="1"/>
  <c r="G58" i="1"/>
  <c r="F58" i="1"/>
  <c r="G57" i="1"/>
  <c r="G53" i="1"/>
  <c r="E53" i="1"/>
  <c r="J52" i="1"/>
  <c r="I52" i="1"/>
  <c r="H52" i="1"/>
  <c r="G52" i="1"/>
  <c r="F52" i="1"/>
  <c r="E52" i="1"/>
  <c r="D52" i="1"/>
  <c r="J51" i="1"/>
  <c r="I51" i="1"/>
  <c r="H51" i="1"/>
  <c r="G51" i="1"/>
  <c r="F51" i="1"/>
  <c r="E51" i="1"/>
  <c r="D51" i="1"/>
  <c r="J49" i="1"/>
  <c r="I49" i="1"/>
  <c r="H49" i="1"/>
  <c r="G49" i="1"/>
  <c r="E49" i="1"/>
  <c r="D49" i="1"/>
  <c r="B49" i="1"/>
  <c r="I33" i="1"/>
  <c r="J33" i="1" s="1"/>
  <c r="H33" i="1"/>
  <c r="G23" i="1"/>
  <c r="E23" i="1"/>
  <c r="C23" i="1"/>
  <c r="J22" i="1"/>
  <c r="I22" i="1"/>
  <c r="H22" i="1"/>
  <c r="G22" i="1"/>
  <c r="F22" i="1"/>
  <c r="E22" i="1"/>
  <c r="D22" i="1"/>
  <c r="C22" i="1"/>
  <c r="H28" i="1" l="1"/>
  <c r="H27" i="1"/>
  <c r="G27" i="1"/>
  <c r="F175" i="1"/>
  <c r="D31" i="1"/>
  <c r="D30" i="1"/>
  <c r="H31" i="1"/>
  <c r="H30" i="1"/>
  <c r="D517" i="1"/>
  <c r="D516" i="1" s="1"/>
  <c r="F517" i="1"/>
  <c r="F516" i="1" s="1"/>
  <c r="D28" i="1"/>
  <c r="D27" i="1"/>
  <c r="J27" i="1"/>
  <c r="C28" i="1"/>
  <c r="C27" i="1"/>
  <c r="E28" i="1"/>
  <c r="E27" i="1"/>
  <c r="F31" i="1"/>
  <c r="F30" i="1"/>
  <c r="J31" i="1"/>
  <c r="J30" i="1"/>
  <c r="C31" i="1"/>
  <c r="C30" i="1"/>
  <c r="E31" i="1"/>
  <c r="E30" i="1"/>
  <c r="G31" i="1"/>
  <c r="G30" i="1"/>
  <c r="I31" i="1"/>
  <c r="I30" i="1"/>
  <c r="C286" i="1"/>
  <c r="C282" i="1" s="1"/>
  <c r="C263" i="1" s="1"/>
  <c r="D405" i="1"/>
  <c r="D402" i="1" s="1"/>
  <c r="D398" i="1" s="1"/>
  <c r="H405" i="1"/>
  <c r="H402" i="1" s="1"/>
  <c r="E648" i="1"/>
  <c r="E638" i="1" s="1"/>
  <c r="H1030" i="1"/>
  <c r="H1491" i="1" s="1"/>
  <c r="C24" i="1"/>
  <c r="E24" i="1"/>
  <c r="G24" i="1"/>
  <c r="F94" i="1"/>
  <c r="D3113" i="1"/>
  <c r="H3113" i="1"/>
  <c r="J3113" i="1"/>
  <c r="D3114" i="1"/>
  <c r="H3114" i="1"/>
  <c r="J3114" i="1"/>
  <c r="D3115" i="1"/>
  <c r="D3117" i="1"/>
  <c r="H3117" i="1"/>
  <c r="J3117" i="1"/>
  <c r="D3118" i="1"/>
  <c r="F103" i="1"/>
  <c r="F99" i="1" s="1"/>
  <c r="H3118" i="1"/>
  <c r="J3118" i="1"/>
  <c r="D3119" i="1"/>
  <c r="H3119" i="1"/>
  <c r="J3119" i="1"/>
  <c r="D3120" i="1"/>
  <c r="H3120" i="1"/>
  <c r="J3120" i="1"/>
  <c r="D3121" i="1"/>
  <c r="H3121" i="1"/>
  <c r="J3121" i="1"/>
  <c r="D3116" i="1"/>
  <c r="D3123" i="1"/>
  <c r="H3123" i="1"/>
  <c r="J3123" i="1"/>
  <c r="D3124" i="1"/>
  <c r="H3124" i="1"/>
  <c r="J3124" i="1"/>
  <c r="D210" i="1"/>
  <c r="H210" i="1"/>
  <c r="J210" i="1"/>
  <c r="C296" i="1"/>
  <c r="D3030" i="1"/>
  <c r="D3041" i="1" s="1"/>
  <c r="E296" i="1"/>
  <c r="E3030" i="1"/>
  <c r="E3041" i="1" s="1"/>
  <c r="G296" i="1"/>
  <c r="H3030" i="1"/>
  <c r="H3041" i="1" s="1"/>
  <c r="I296" i="1"/>
  <c r="G277" i="1"/>
  <c r="G273" i="1" s="1"/>
  <c r="G263" i="1" s="1"/>
  <c r="J296" i="1"/>
  <c r="D323" i="1"/>
  <c r="D320" i="1" s="1"/>
  <c r="D316" i="1" s="1"/>
  <c r="D1447" i="1"/>
  <c r="C3132" i="1"/>
  <c r="C1448" i="1"/>
  <c r="E3132" i="1"/>
  <c r="E1448" i="1"/>
  <c r="I3132" i="1"/>
  <c r="I1448" i="1"/>
  <c r="C1453" i="1"/>
  <c r="E3133" i="1"/>
  <c r="E1453" i="1"/>
  <c r="I3133" i="1"/>
  <c r="I1453" i="1"/>
  <c r="I3136" i="1"/>
  <c r="I1457" i="1"/>
  <c r="G3138" i="1"/>
  <c r="G1458" i="1"/>
  <c r="I3138" i="1"/>
  <c r="I1458" i="1"/>
  <c r="C3139" i="1"/>
  <c r="C1463" i="1"/>
  <c r="E3139" i="1"/>
  <c r="E1463" i="1"/>
  <c r="C3137" i="1"/>
  <c r="C1470" i="1"/>
  <c r="C366" i="1" s="1"/>
  <c r="E3137" i="1"/>
  <c r="E1470" i="1"/>
  <c r="G3137" i="1"/>
  <c r="G1470" i="1"/>
  <c r="I3137" i="1"/>
  <c r="I1470" i="1"/>
  <c r="C3143" i="1"/>
  <c r="C1471" i="1"/>
  <c r="G3143" i="1"/>
  <c r="G1471" i="1"/>
  <c r="G3145" i="1"/>
  <c r="G1475" i="1"/>
  <c r="I3145" i="1"/>
  <c r="I1475" i="1"/>
  <c r="C3146" i="1"/>
  <c r="C1476" i="1"/>
  <c r="C372" i="1" s="1"/>
  <c r="E3146" i="1"/>
  <c r="E1476" i="1"/>
  <c r="E372" i="1" s="1"/>
  <c r="G3146" i="1"/>
  <c r="G1476" i="1"/>
  <c r="G372" i="1" s="1"/>
  <c r="I3146" i="1"/>
  <c r="I1476" i="1"/>
  <c r="I372" i="1" s="1"/>
  <c r="F1477" i="1"/>
  <c r="F457" i="1"/>
  <c r="C3147" i="1"/>
  <c r="C1478" i="1"/>
  <c r="C374" i="1" s="1"/>
  <c r="E3147" i="1"/>
  <c r="E1478" i="1"/>
  <c r="E374" i="1" s="1"/>
  <c r="G3147" i="1"/>
  <c r="G1478" i="1"/>
  <c r="G374" i="1" s="1"/>
  <c r="I3147" i="1"/>
  <c r="I1478" i="1"/>
  <c r="I374" i="1" s="1"/>
  <c r="C3148" i="1"/>
  <c r="C1479" i="1"/>
  <c r="C375" i="1" s="1"/>
  <c r="E3148" i="1"/>
  <c r="E1479" i="1"/>
  <c r="E375" i="1" s="1"/>
  <c r="G3148" i="1"/>
  <c r="G1479" i="1"/>
  <c r="G375" i="1" s="1"/>
  <c r="I3148" i="1"/>
  <c r="I1479" i="1"/>
  <c r="I375" i="1" s="1"/>
  <c r="D551" i="1"/>
  <c r="F551" i="1"/>
  <c r="H551" i="1"/>
  <c r="C516" i="1"/>
  <c r="C551" i="1"/>
  <c r="G551" i="1"/>
  <c r="D637" i="1"/>
  <c r="F637" i="1"/>
  <c r="H637" i="1"/>
  <c r="J637" i="1"/>
  <c r="C637" i="1"/>
  <c r="G637" i="1"/>
  <c r="F313" i="1"/>
  <c r="F664" i="1"/>
  <c r="F661" i="1" s="1"/>
  <c r="F325" i="1"/>
  <c r="F323" i="1" s="1"/>
  <c r="F320" i="1" s="1"/>
  <c r="F316" i="1" s="1"/>
  <c r="H670" i="1"/>
  <c r="H329" i="1" s="1"/>
  <c r="D680" i="1"/>
  <c r="D686" i="1" s="1"/>
  <c r="F691" i="1" s="1"/>
  <c r="F737" i="1"/>
  <c r="F680" i="1"/>
  <c r="F423" i="1"/>
  <c r="H3153" i="1"/>
  <c r="H737" i="1"/>
  <c r="H691" i="1"/>
  <c r="H423" i="1"/>
  <c r="C691" i="1"/>
  <c r="D692" i="1"/>
  <c r="F702" i="1"/>
  <c r="I983" i="1"/>
  <c r="I698" i="1"/>
  <c r="I746" i="1"/>
  <c r="I741" i="1" s="1"/>
  <c r="D997" i="1"/>
  <c r="D714" i="1"/>
  <c r="F1002" i="1"/>
  <c r="F689" i="1"/>
  <c r="J1002" i="1"/>
  <c r="J689" i="1"/>
  <c r="C723" i="1"/>
  <c r="E723" i="1"/>
  <c r="G1007" i="1"/>
  <c r="G723" i="1"/>
  <c r="I1007" i="1"/>
  <c r="I723" i="1"/>
  <c r="C737" i="1"/>
  <c r="E1485" i="1"/>
  <c r="I1485" i="1"/>
  <c r="D1025" i="1"/>
  <c r="D1486" i="1" s="1"/>
  <c r="D469" i="1"/>
  <c r="F1025" i="1"/>
  <c r="F1486" i="1" s="1"/>
  <c r="F469" i="1"/>
  <c r="H1025" i="1"/>
  <c r="H1486" i="1" s="1"/>
  <c r="H469" i="1"/>
  <c r="J1025" i="1"/>
  <c r="J1486" i="1" s="1"/>
  <c r="J469" i="1"/>
  <c r="D746" i="1"/>
  <c r="H746" i="1"/>
  <c r="C1488" i="1"/>
  <c r="C1487" i="1" s="1"/>
  <c r="C1026" i="1"/>
  <c r="E1488" i="1"/>
  <c r="G1488" i="1"/>
  <c r="I1488" i="1"/>
  <c r="F1030" i="1"/>
  <c r="F1491" i="1" s="1"/>
  <c r="F751" i="1"/>
  <c r="F1031" i="1" s="1"/>
  <c r="C1503" i="1"/>
  <c r="C1501" i="1" s="1"/>
  <c r="E1503" i="1"/>
  <c r="I1503" i="1"/>
  <c r="G835" i="1"/>
  <c r="D835" i="1"/>
  <c r="D1018" i="1" s="1"/>
  <c r="D797" i="1"/>
  <c r="F835" i="1"/>
  <c r="F1018" i="1" s="1"/>
  <c r="J938" i="1"/>
  <c r="J644" i="1"/>
  <c r="J643" i="1" s="1"/>
  <c r="E931" i="1"/>
  <c r="G966" i="1"/>
  <c r="G931" i="1"/>
  <c r="I966" i="1"/>
  <c r="I672" i="1" s="1"/>
  <c r="I331" i="1" s="1"/>
  <c r="I670" i="1"/>
  <c r="I329" i="1" s="1"/>
  <c r="E3086" i="1"/>
  <c r="G1101" i="1"/>
  <c r="G1064" i="1"/>
  <c r="H1088" i="1"/>
  <c r="H1069" i="1" s="1"/>
  <c r="H1062" i="1"/>
  <c r="H1114" i="1"/>
  <c r="H453" i="1"/>
  <c r="C1494" i="1"/>
  <c r="C1492" i="1" s="1"/>
  <c r="C1103" i="1"/>
  <c r="C1102" i="1" s="1"/>
  <c r="J1107" i="1"/>
  <c r="J483" i="1"/>
  <c r="J479" i="1" s="1"/>
  <c r="H1126" i="1"/>
  <c r="H503" i="1" s="1"/>
  <c r="H501" i="1"/>
  <c r="H1198" i="1"/>
  <c r="H591" i="1" s="1"/>
  <c r="H250" i="1" s="1"/>
  <c r="H589" i="1"/>
  <c r="H248" i="1" s="1"/>
  <c r="H1257" i="1"/>
  <c r="H1230" i="1"/>
  <c r="H1204" i="1"/>
  <c r="I1258" i="1"/>
  <c r="E3093" i="1"/>
  <c r="C3111" i="1"/>
  <c r="E3111" i="1"/>
  <c r="G3111" i="1"/>
  <c r="C3112" i="1"/>
  <c r="E3112" i="1"/>
  <c r="G3117" i="1"/>
  <c r="C3118" i="1"/>
  <c r="E3118" i="1"/>
  <c r="E3212" i="1" s="1"/>
  <c r="G3118" i="1"/>
  <c r="I3118" i="1"/>
  <c r="C3123" i="1"/>
  <c r="E3123" i="1"/>
  <c r="G3123" i="1"/>
  <c r="I3123" i="1"/>
  <c r="C3124" i="1"/>
  <c r="E3124" i="1"/>
  <c r="G3124" i="1"/>
  <c r="I3124" i="1"/>
  <c r="F395" i="1"/>
  <c r="F407" i="1"/>
  <c r="F405" i="1" s="1"/>
  <c r="F402" i="1" s="1"/>
  <c r="C210" i="1"/>
  <c r="E210" i="1"/>
  <c r="C400" i="1"/>
  <c r="C398" i="1" s="1"/>
  <c r="C379" i="1" s="1"/>
  <c r="D296" i="1"/>
  <c r="H296" i="1"/>
  <c r="G433" i="1"/>
  <c r="H1450" i="1"/>
  <c r="H346" i="1" s="1"/>
  <c r="J1450" i="1"/>
  <c r="J346" i="1" s="1"/>
  <c r="D1452" i="1"/>
  <c r="D348" i="1" s="1"/>
  <c r="F1452" i="1"/>
  <c r="H1452" i="1"/>
  <c r="H348" i="1" s="1"/>
  <c r="J1452" i="1"/>
  <c r="J348" i="1" s="1"/>
  <c r="G1453" i="1"/>
  <c r="C3134" i="1"/>
  <c r="C1454" i="1"/>
  <c r="C350" i="1" s="1"/>
  <c r="E3134" i="1"/>
  <c r="E1454" i="1"/>
  <c r="E350" i="1" s="1"/>
  <c r="G3134" i="1"/>
  <c r="G1454" i="1"/>
  <c r="G350" i="1" s="1"/>
  <c r="I3134" i="1"/>
  <c r="I1454" i="1"/>
  <c r="I350" i="1" s="1"/>
  <c r="F1455" i="1"/>
  <c r="F437" i="1"/>
  <c r="C3135" i="1"/>
  <c r="C1456" i="1"/>
  <c r="C352" i="1" s="1"/>
  <c r="E3135" i="1"/>
  <c r="E1456" i="1"/>
  <c r="E352" i="1" s="1"/>
  <c r="G3135" i="1"/>
  <c r="G1456" i="1"/>
  <c r="G352" i="1" s="1"/>
  <c r="I3135" i="1"/>
  <c r="I1456" i="1"/>
  <c r="I352" i="1" s="1"/>
  <c r="C3136" i="1"/>
  <c r="C1457" i="1"/>
  <c r="C353" i="1" s="1"/>
  <c r="E3136" i="1"/>
  <c r="E1457" i="1"/>
  <c r="G3136" i="1"/>
  <c r="G1457" i="1"/>
  <c r="C442" i="1"/>
  <c r="E442" i="1"/>
  <c r="D1460" i="1"/>
  <c r="D356" i="1" s="1"/>
  <c r="F1460" i="1"/>
  <c r="F356" i="1" s="1"/>
  <c r="H1460" i="1"/>
  <c r="H356" i="1" s="1"/>
  <c r="J1460" i="1"/>
  <c r="J356" i="1" s="1"/>
  <c r="G3139" i="1"/>
  <c r="G1463" i="1"/>
  <c r="I3139" i="1"/>
  <c r="I1463" i="1"/>
  <c r="C3140" i="1"/>
  <c r="C1464" i="1"/>
  <c r="C360" i="1" s="1"/>
  <c r="E3140" i="1"/>
  <c r="E1464" i="1"/>
  <c r="E360" i="1" s="1"/>
  <c r="G3140" i="1"/>
  <c r="G1464" i="1"/>
  <c r="G360" i="1" s="1"/>
  <c r="I3140" i="1"/>
  <c r="I1464" i="1"/>
  <c r="I360" i="1" s="1"/>
  <c r="F1465" i="1"/>
  <c r="F446" i="1"/>
  <c r="C3141" i="1"/>
  <c r="C1466" i="1"/>
  <c r="C362" i="1" s="1"/>
  <c r="E3141" i="1"/>
  <c r="E1466" i="1"/>
  <c r="E362" i="1" s="1"/>
  <c r="G3141" i="1"/>
  <c r="G1466" i="1"/>
  <c r="G362" i="1" s="1"/>
  <c r="I3141" i="1"/>
  <c r="I1466" i="1"/>
  <c r="I362" i="1" s="1"/>
  <c r="C3142" i="1"/>
  <c r="C1467" i="1"/>
  <c r="C363" i="1" s="1"/>
  <c r="E3142" i="1"/>
  <c r="E1467" i="1"/>
  <c r="E363" i="1" s="1"/>
  <c r="G3142" i="1"/>
  <c r="G1467" i="1"/>
  <c r="G363" i="1" s="1"/>
  <c r="I3142" i="1"/>
  <c r="I1467" i="1"/>
  <c r="I363" i="1" s="1"/>
  <c r="G454" i="1"/>
  <c r="I454" i="1"/>
  <c r="C1473" i="1"/>
  <c r="C369" i="1" s="1"/>
  <c r="E1473" i="1"/>
  <c r="E369" i="1" s="1"/>
  <c r="G1473" i="1"/>
  <c r="G369" i="1" s="1"/>
  <c r="I1473" i="1"/>
  <c r="I369" i="1" s="1"/>
  <c r="C1474" i="1"/>
  <c r="C370" i="1" s="1"/>
  <c r="E1474" i="1"/>
  <c r="E370" i="1" s="1"/>
  <c r="G1474" i="1"/>
  <c r="G370" i="1" s="1"/>
  <c r="I1474" i="1"/>
  <c r="I370" i="1" s="1"/>
  <c r="C457" i="1"/>
  <c r="E457" i="1"/>
  <c r="E1513" i="1"/>
  <c r="F1515" i="1"/>
  <c r="F412" i="1" s="1"/>
  <c r="H1515" i="1"/>
  <c r="J1515" i="1"/>
  <c r="H1518" i="1"/>
  <c r="H415" i="1" s="1"/>
  <c r="J1518" i="1"/>
  <c r="J415" i="1" s="1"/>
  <c r="E1519" i="1"/>
  <c r="E416" i="1" s="1"/>
  <c r="B505" i="1"/>
  <c r="J551" i="1"/>
  <c r="H517" i="1"/>
  <c r="J517" i="1"/>
  <c r="D593" i="1"/>
  <c r="H593" i="1"/>
  <c r="E637" i="1"/>
  <c r="I686" i="1"/>
  <c r="I422" i="1"/>
  <c r="I79" i="1" s="1"/>
  <c r="B3153" i="1"/>
  <c r="B423" i="1"/>
  <c r="J3153" i="1"/>
  <c r="J737" i="1"/>
  <c r="J691" i="1"/>
  <c r="J423" i="1"/>
  <c r="G702" i="1"/>
  <c r="G692" i="1"/>
  <c r="F978" i="1"/>
  <c r="F768" i="1"/>
  <c r="F435" i="1"/>
  <c r="C983" i="1"/>
  <c r="C698" i="1"/>
  <c r="E983" i="1"/>
  <c r="E698" i="1"/>
  <c r="G983" i="1"/>
  <c r="G698" i="1"/>
  <c r="E987" i="1"/>
  <c r="E750" i="1"/>
  <c r="H987" i="1"/>
  <c r="H704" i="1"/>
  <c r="H474" i="1"/>
  <c r="H470" i="1" s="1"/>
  <c r="H441" i="1"/>
  <c r="J987" i="1"/>
  <c r="J704" i="1"/>
  <c r="J474" i="1"/>
  <c r="J470" i="1" s="1"/>
  <c r="J441" i="1"/>
  <c r="H1002" i="1"/>
  <c r="H689" i="1"/>
  <c r="E737" i="1"/>
  <c r="G738" i="1"/>
  <c r="G1018" i="1" s="1"/>
  <c r="C1485" i="1"/>
  <c r="C1483" i="1" s="1"/>
  <c r="C1482" i="1" s="1"/>
  <c r="C1021" i="1"/>
  <c r="G1485" i="1"/>
  <c r="D1488" i="1"/>
  <c r="D1487" i="1" s="1"/>
  <c r="D1026" i="1"/>
  <c r="F1488" i="1"/>
  <c r="F1487" i="1" s="1"/>
  <c r="F1026" i="1"/>
  <c r="H1488" i="1"/>
  <c r="H1487" i="1" s="1"/>
  <c r="H1026" i="1"/>
  <c r="J1488" i="1"/>
  <c r="G1028" i="1"/>
  <c r="G1489" i="1" s="1"/>
  <c r="G746" i="1"/>
  <c r="G741" i="1" s="1"/>
  <c r="J750" i="1"/>
  <c r="D1032" i="1"/>
  <c r="D751" i="1"/>
  <c r="D1031" i="1" s="1"/>
  <c r="G1032" i="1"/>
  <c r="G751" i="1"/>
  <c r="G1031" i="1" s="1"/>
  <c r="D1037" i="1"/>
  <c r="D485" i="1"/>
  <c r="D484" i="1" s="1"/>
  <c r="F1037" i="1"/>
  <c r="F485" i="1"/>
  <c r="F484" i="1" s="1"/>
  <c r="H1037" i="1"/>
  <c r="H485" i="1"/>
  <c r="J1037" i="1"/>
  <c r="J485" i="1"/>
  <c r="C1039" i="1"/>
  <c r="C1036" i="1" s="1"/>
  <c r="C756" i="1"/>
  <c r="C739" i="1" s="1"/>
  <c r="E1039" i="1"/>
  <c r="E1036" i="1" s="1"/>
  <c r="E756" i="1"/>
  <c r="G1039" i="1"/>
  <c r="G756" i="1"/>
  <c r="I1039" i="1"/>
  <c r="I1036" i="1" s="1"/>
  <c r="I756" i="1"/>
  <c r="J838" i="1"/>
  <c r="J836" i="1" s="1"/>
  <c r="J555" i="1"/>
  <c r="J553" i="1" s="1"/>
  <c r="F832" i="1"/>
  <c r="F843" i="1"/>
  <c r="F561" i="1"/>
  <c r="F557" i="1"/>
  <c r="F571" i="1"/>
  <c r="J933" i="1"/>
  <c r="J931" i="1" s="1"/>
  <c r="F657" i="1"/>
  <c r="E966" i="1"/>
  <c r="E672" i="1" s="1"/>
  <c r="E331" i="1" s="1"/>
  <c r="E670" i="1"/>
  <c r="E329" i="1" s="1"/>
  <c r="J1114" i="1"/>
  <c r="J1088" i="1"/>
  <c r="J1069" i="1" s="1"/>
  <c r="J1062" i="1"/>
  <c r="J453" i="1"/>
  <c r="G1099" i="1"/>
  <c r="H1112" i="1"/>
  <c r="D3132" i="1"/>
  <c r="D3134" i="1"/>
  <c r="H3134" i="1"/>
  <c r="J3134" i="1"/>
  <c r="D3135" i="1"/>
  <c r="H3135" i="1"/>
  <c r="J3135" i="1"/>
  <c r="D3136" i="1"/>
  <c r="D3138" i="1"/>
  <c r="H3138" i="1"/>
  <c r="J3138" i="1"/>
  <c r="D1462" i="1"/>
  <c r="D358" i="1" s="1"/>
  <c r="F1462" i="1"/>
  <c r="F358" i="1" s="1"/>
  <c r="H1462" i="1"/>
  <c r="H358" i="1" s="1"/>
  <c r="J1462" i="1"/>
  <c r="J358" i="1" s="1"/>
  <c r="D3139" i="1"/>
  <c r="D1463" i="1"/>
  <c r="D359" i="1" s="1"/>
  <c r="H3139" i="1"/>
  <c r="H1463" i="1"/>
  <c r="H359" i="1" s="1"/>
  <c r="J3139" i="1"/>
  <c r="J1463" i="1"/>
  <c r="J359" i="1" s="1"/>
  <c r="D3140" i="1"/>
  <c r="D1464" i="1"/>
  <c r="D360" i="1" s="1"/>
  <c r="F1464" i="1"/>
  <c r="F360" i="1" s="1"/>
  <c r="H3140" i="1"/>
  <c r="H1464" i="1"/>
  <c r="H360" i="1" s="1"/>
  <c r="J3140" i="1"/>
  <c r="J1464" i="1"/>
  <c r="J360" i="1" s="1"/>
  <c r="G1465" i="1"/>
  <c r="D3141" i="1"/>
  <c r="D1466" i="1"/>
  <c r="D362" i="1" s="1"/>
  <c r="F1466" i="1"/>
  <c r="F362" i="1" s="1"/>
  <c r="H3141" i="1"/>
  <c r="H1466" i="1"/>
  <c r="H362" i="1" s="1"/>
  <c r="J3141" i="1"/>
  <c r="J1466" i="1"/>
  <c r="J362" i="1" s="1"/>
  <c r="D3142" i="1"/>
  <c r="D1467" i="1"/>
  <c r="D363" i="1" s="1"/>
  <c r="F1467" i="1"/>
  <c r="F363" i="1" s="1"/>
  <c r="H3142" i="1"/>
  <c r="H1467" i="1"/>
  <c r="H363" i="1" s="1"/>
  <c r="J3142" i="1"/>
  <c r="J1467" i="1"/>
  <c r="J363" i="1" s="1"/>
  <c r="D1468" i="1"/>
  <c r="D3137" i="1"/>
  <c r="D1470" i="1"/>
  <c r="D366" i="1" s="1"/>
  <c r="F1470" i="1"/>
  <c r="F366" i="1" s="1"/>
  <c r="H3137" i="1"/>
  <c r="H1470" i="1"/>
  <c r="J3137" i="1"/>
  <c r="J1470" i="1"/>
  <c r="D3143" i="1"/>
  <c r="D1471" i="1"/>
  <c r="F1471" i="1"/>
  <c r="D3144" i="1"/>
  <c r="D1472" i="1"/>
  <c r="H3144" i="1"/>
  <c r="H1472" i="1"/>
  <c r="J3144" i="1"/>
  <c r="J1472" i="1"/>
  <c r="D1473" i="1"/>
  <c r="D369" i="1" s="1"/>
  <c r="F1473" i="1"/>
  <c r="F369" i="1" s="1"/>
  <c r="H1473" i="1"/>
  <c r="H369" i="1" s="1"/>
  <c r="J1473" i="1"/>
  <c r="J369" i="1" s="1"/>
  <c r="D1474" i="1"/>
  <c r="F1474" i="1"/>
  <c r="F370" i="1" s="1"/>
  <c r="H1474" i="1"/>
  <c r="H370" i="1" s="1"/>
  <c r="J1474" i="1"/>
  <c r="J370" i="1" s="1"/>
  <c r="D3145" i="1"/>
  <c r="D1475" i="1"/>
  <c r="D371" i="1" s="1"/>
  <c r="H3145" i="1"/>
  <c r="H1475" i="1"/>
  <c r="H371" i="1" s="1"/>
  <c r="J3145" i="1"/>
  <c r="J1475" i="1"/>
  <c r="J371" i="1" s="1"/>
  <c r="D3146" i="1"/>
  <c r="D1476" i="1"/>
  <c r="D372" i="1" s="1"/>
  <c r="F1476" i="1"/>
  <c r="F372" i="1" s="1"/>
  <c r="H3146" i="1"/>
  <c r="H1476" i="1"/>
  <c r="H372" i="1" s="1"/>
  <c r="J3146" i="1"/>
  <c r="J1476" i="1"/>
  <c r="J372" i="1" s="1"/>
  <c r="G1477" i="1"/>
  <c r="D3147" i="1"/>
  <c r="D1478" i="1"/>
  <c r="D374" i="1" s="1"/>
  <c r="F1478" i="1"/>
  <c r="F374" i="1" s="1"/>
  <c r="H3147" i="1"/>
  <c r="H1478" i="1"/>
  <c r="H374" i="1" s="1"/>
  <c r="J3147" i="1"/>
  <c r="J1478" i="1"/>
  <c r="J374" i="1" s="1"/>
  <c r="D3148" i="1"/>
  <c r="D1479" i="1"/>
  <c r="D375" i="1" s="1"/>
  <c r="F1479" i="1"/>
  <c r="F375" i="1" s="1"/>
  <c r="H3148" i="1"/>
  <c r="H1479" i="1"/>
  <c r="H375" i="1" s="1"/>
  <c r="J3148" i="1"/>
  <c r="J1479" i="1"/>
  <c r="J375" i="1" s="1"/>
  <c r="J1513" i="1"/>
  <c r="I1515" i="1"/>
  <c r="F506" i="1"/>
  <c r="F164" i="1" s="1"/>
  <c r="I507" i="1"/>
  <c r="C513" i="1"/>
  <c r="C171" i="1" s="1"/>
  <c r="G513" i="1"/>
  <c r="G171" i="1" s="1"/>
  <c r="G559" i="1"/>
  <c r="H583" i="1"/>
  <c r="H242" i="1" s="1"/>
  <c r="J583" i="1"/>
  <c r="J242" i="1" s="1"/>
  <c r="E597" i="1"/>
  <c r="D642" i="1"/>
  <c r="D639" i="1" s="1"/>
  <c r="F642" i="1"/>
  <c r="F639" i="1" s="1"/>
  <c r="H642" i="1"/>
  <c r="H639" i="1" s="1"/>
  <c r="J642" i="1"/>
  <c r="J639" i="1" s="1"/>
  <c r="G645" i="1"/>
  <c r="G671" i="1"/>
  <c r="G330" i="1" s="1"/>
  <c r="I671" i="1"/>
  <c r="I330" i="1" s="1"/>
  <c r="F692" i="1"/>
  <c r="D743" i="1"/>
  <c r="F743" i="1"/>
  <c r="H743" i="1"/>
  <c r="J743" i="1"/>
  <c r="D770" i="1"/>
  <c r="H3158" i="1"/>
  <c r="J3158" i="1"/>
  <c r="G784" i="1"/>
  <c r="E785" i="1"/>
  <c r="I785" i="1"/>
  <c r="C786" i="1"/>
  <c r="E786" i="1"/>
  <c r="G786" i="1"/>
  <c r="I786" i="1"/>
  <c r="G819" i="1"/>
  <c r="G792" i="1" s="1"/>
  <c r="C824" i="1"/>
  <c r="C819" i="1" s="1"/>
  <c r="C792" i="1" s="1"/>
  <c r="E824" i="1"/>
  <c r="E819" i="1" s="1"/>
  <c r="E792" i="1" s="1"/>
  <c r="D834" i="1"/>
  <c r="F834" i="1"/>
  <c r="H834" i="1"/>
  <c r="J834" i="1"/>
  <c r="D840" i="1"/>
  <c r="F840" i="1"/>
  <c r="H840" i="1"/>
  <c r="E847" i="1"/>
  <c r="G847" i="1"/>
  <c r="G1030" i="1" s="1"/>
  <c r="G1491" i="1" s="1"/>
  <c r="I847" i="1"/>
  <c r="G854" i="1"/>
  <c r="G1037" i="1" s="1"/>
  <c r="E867" i="1"/>
  <c r="G867" i="1"/>
  <c r="I867" i="1"/>
  <c r="E3161" i="1"/>
  <c r="G3161" i="1"/>
  <c r="I3161" i="1"/>
  <c r="H882" i="1"/>
  <c r="J882" i="1"/>
  <c r="D883" i="1"/>
  <c r="F883" i="1"/>
  <c r="F927" i="1" s="1"/>
  <c r="F635" i="1" s="1"/>
  <c r="H883" i="1"/>
  <c r="J883" i="1"/>
  <c r="F884" i="1"/>
  <c r="F893" i="1" s="1"/>
  <c r="E3346" i="1"/>
  <c r="E3345" i="1" s="1"/>
  <c r="E3344" i="1" s="1"/>
  <c r="E3231" i="1"/>
  <c r="E3230" i="1" s="1"/>
  <c r="G3346" i="1"/>
  <c r="G3345" i="1" s="1"/>
  <c r="G3344" i="1" s="1"/>
  <c r="G3231" i="1"/>
  <c r="G3230" i="1" s="1"/>
  <c r="I3346" i="1"/>
  <c r="I3345" i="1" s="1"/>
  <c r="I3344" i="1" s="1"/>
  <c r="I3231" i="1"/>
  <c r="I3230" i="1" s="1"/>
  <c r="C890" i="1"/>
  <c r="C889" i="1" s="1"/>
  <c r="J895" i="1"/>
  <c r="J890" i="1" s="1"/>
  <c r="J889" i="1" s="1"/>
  <c r="D929" i="1"/>
  <c r="H929" i="1"/>
  <c r="J929" i="1"/>
  <c r="H972" i="1"/>
  <c r="J972" i="1"/>
  <c r="J984" i="1"/>
  <c r="E3088" i="1"/>
  <c r="G1063" i="1"/>
  <c r="C1064" i="1"/>
  <c r="C1099" i="1" s="1"/>
  <c r="E1064" i="1"/>
  <c r="E1090" i="1" s="1"/>
  <c r="I1064" i="1"/>
  <c r="I1090" i="1" s="1"/>
  <c r="D1083" i="1"/>
  <c r="D1079" i="1" s="1"/>
  <c r="D1069" i="1" s="1"/>
  <c r="E1101" i="1"/>
  <c r="I1101" i="1"/>
  <c r="E1105" i="1"/>
  <c r="G1105" i="1"/>
  <c r="J1105" i="1"/>
  <c r="F1111" i="1"/>
  <c r="D3059" i="1"/>
  <c r="D3061" i="1" s="1"/>
  <c r="E1173" i="1"/>
  <c r="E3059" i="1"/>
  <c r="E3061" i="1" s="1"/>
  <c r="G1173" i="1"/>
  <c r="H3059" i="1"/>
  <c r="H3061" i="1" s="1"/>
  <c r="I1173" i="1"/>
  <c r="E1134" i="1"/>
  <c r="E1162" i="1" s="1"/>
  <c r="I1134" i="1"/>
  <c r="I1162" i="1" s="1"/>
  <c r="I1183" i="1"/>
  <c r="G1183" i="1"/>
  <c r="E1183" i="1"/>
  <c r="D1154" i="1"/>
  <c r="I1189" i="1"/>
  <c r="I1187" i="1" s="1"/>
  <c r="G1189" i="1"/>
  <c r="G1187" i="1" s="1"/>
  <c r="G1184" i="1" s="1"/>
  <c r="E1189" i="1"/>
  <c r="E1187" i="1" s="1"/>
  <c r="D1163" i="1"/>
  <c r="F1177" i="1"/>
  <c r="F1183" i="1"/>
  <c r="J1183" i="1"/>
  <c r="J1500" i="1" s="1"/>
  <c r="J1496" i="1" s="1"/>
  <c r="D1189" i="1"/>
  <c r="D1187" i="1" s="1"/>
  <c r="D1184" i="1" s="1"/>
  <c r="D1174" i="1" s="1"/>
  <c r="H1189" i="1"/>
  <c r="H1187" i="1" s="1"/>
  <c r="F1195" i="1"/>
  <c r="C1206" i="1"/>
  <c r="C1242" i="1" s="1"/>
  <c r="D1242" i="1"/>
  <c r="J1248" i="1"/>
  <c r="H1248" i="1"/>
  <c r="F1248" i="1"/>
  <c r="D1248" i="1"/>
  <c r="C1244" i="1"/>
  <c r="G1244" i="1"/>
  <c r="G1248" i="1"/>
  <c r="G1254" i="1"/>
  <c r="E1260" i="1"/>
  <c r="E1258" i="1" s="1"/>
  <c r="E1255" i="1" s="1"/>
  <c r="E1245" i="1" s="1"/>
  <c r="E1276" i="1"/>
  <c r="I1276" i="1"/>
  <c r="C1278" i="1"/>
  <c r="C1313" i="1" s="1"/>
  <c r="G1278" i="1"/>
  <c r="H1284" i="1"/>
  <c r="H1283" i="1" s="1"/>
  <c r="J1284" i="1"/>
  <c r="J1283" i="1" s="1"/>
  <c r="E1314" i="1"/>
  <c r="I1314" i="1"/>
  <c r="D1506" i="1"/>
  <c r="F1506" i="1"/>
  <c r="H1506" i="1"/>
  <c r="J1506" i="1"/>
  <c r="D1507" i="1"/>
  <c r="F1507" i="1"/>
  <c r="H1507" i="1"/>
  <c r="J1507" i="1"/>
  <c r="D1509" i="1"/>
  <c r="D1508" i="1" s="1"/>
  <c r="F1509" i="1"/>
  <c r="H1509" i="1"/>
  <c r="H1508" i="1" s="1"/>
  <c r="J1509" i="1"/>
  <c r="G1510" i="1"/>
  <c r="D1511" i="1"/>
  <c r="F1511" i="1"/>
  <c r="H1511" i="1"/>
  <c r="J1511" i="1"/>
  <c r="D1512" i="1"/>
  <c r="F1512" i="1"/>
  <c r="H1512" i="1"/>
  <c r="J1512" i="1"/>
  <c r="C1371" i="1"/>
  <c r="D1332" i="1"/>
  <c r="D509" i="1" s="1"/>
  <c r="D167" i="1" s="1"/>
  <c r="C3056" i="1" s="1"/>
  <c r="H1332" i="1"/>
  <c r="F1334" i="1"/>
  <c r="F511" i="1" s="1"/>
  <c r="J1334" i="1"/>
  <c r="J1370" i="1" s="1"/>
  <c r="H1339" i="1"/>
  <c r="D1371" i="1"/>
  <c r="H1371" i="1"/>
  <c r="C1391" i="1"/>
  <c r="C1427" i="1" s="1"/>
  <c r="D1448" i="1"/>
  <c r="D1453" i="1"/>
  <c r="D1454" i="1"/>
  <c r="D350" i="1" s="1"/>
  <c r="H1454" i="1"/>
  <c r="H350" i="1" s="1"/>
  <c r="J1456" i="1"/>
  <c r="J352" i="1" s="1"/>
  <c r="J1458" i="1"/>
  <c r="I1585" i="1"/>
  <c r="I1778" i="1"/>
  <c r="I410" i="1" s="1"/>
  <c r="H1769" i="1"/>
  <c r="H1574" i="1"/>
  <c r="H1565" i="1" s="1"/>
  <c r="J1769" i="1"/>
  <c r="J1574" i="1"/>
  <c r="J1565" i="1" s="1"/>
  <c r="C1760" i="1"/>
  <c r="G1767" i="1"/>
  <c r="F1587" i="1"/>
  <c r="H1587" i="1"/>
  <c r="F1760" i="1"/>
  <c r="J2020" i="1"/>
  <c r="H2003" i="1"/>
  <c r="H2007" i="1"/>
  <c r="H785" i="1"/>
  <c r="J785" i="1"/>
  <c r="D786" i="1"/>
  <c r="D832" i="1" s="1"/>
  <c r="H786" i="1"/>
  <c r="J786" i="1"/>
  <c r="G3340" i="1"/>
  <c r="G3339" i="1" s="1"/>
  <c r="G3338" i="1" s="1"/>
  <c r="G3225" i="1"/>
  <c r="G3224" i="1" s="1"/>
  <c r="C834" i="1"/>
  <c r="E834" i="1"/>
  <c r="G834" i="1"/>
  <c r="G1017" i="1" s="1"/>
  <c r="I834" i="1"/>
  <c r="F867" i="1"/>
  <c r="H867" i="1"/>
  <c r="E882" i="1"/>
  <c r="G882" i="1"/>
  <c r="I882" i="1"/>
  <c r="C883" i="1"/>
  <c r="C599" i="1" s="1"/>
  <c r="E883" i="1"/>
  <c r="G883" i="1"/>
  <c r="I883" i="1"/>
  <c r="D884" i="1"/>
  <c r="D893" i="1" s="1"/>
  <c r="G884" i="1"/>
  <c r="G893" i="1" s="1"/>
  <c r="H3346" i="1"/>
  <c r="H3345" i="1" s="1"/>
  <c r="H3344" i="1" s="1"/>
  <c r="H3231" i="1"/>
  <c r="H3230" i="1" s="1"/>
  <c r="J3346" i="1"/>
  <c r="J3345" i="1" s="1"/>
  <c r="J3344" i="1" s="1"/>
  <c r="J3231" i="1"/>
  <c r="J3230" i="1" s="1"/>
  <c r="C929" i="1"/>
  <c r="E929" i="1"/>
  <c r="G929" i="1"/>
  <c r="I929" i="1"/>
  <c r="G972" i="1"/>
  <c r="I1111" i="1"/>
  <c r="G1111" i="1"/>
  <c r="E1111" i="1"/>
  <c r="D1105" i="1"/>
  <c r="F1105" i="1"/>
  <c r="H1105" i="1"/>
  <c r="G1498" i="1"/>
  <c r="G1107" i="1"/>
  <c r="D1111" i="1"/>
  <c r="D1107" i="1" s="1"/>
  <c r="H1111" i="1"/>
  <c r="C1171" i="1"/>
  <c r="E1171" i="1"/>
  <c r="G1171" i="1"/>
  <c r="I1171" i="1"/>
  <c r="G1179" i="1"/>
  <c r="C3034" i="1"/>
  <c r="C3041" i="1" s="1"/>
  <c r="C3049" i="1" s="1"/>
  <c r="D1244" i="1"/>
  <c r="F1244" i="1"/>
  <c r="G3034" i="1"/>
  <c r="G3036" i="1" s="1"/>
  <c r="H1244" i="1"/>
  <c r="I3034" i="1"/>
  <c r="I3036" i="1" s="1"/>
  <c r="J1244" i="1"/>
  <c r="F1206" i="1"/>
  <c r="J1206" i="1"/>
  <c r="H1211" i="1"/>
  <c r="J1211" i="1"/>
  <c r="J1260" i="1"/>
  <c r="J1258" i="1" s="1"/>
  <c r="J1255" i="1" s="1"/>
  <c r="H1260" i="1"/>
  <c r="H1258" i="1" s="1"/>
  <c r="F1260" i="1"/>
  <c r="F1258" i="1" s="1"/>
  <c r="F1255" i="1" s="1"/>
  <c r="D1260" i="1"/>
  <c r="D1258" i="1" s="1"/>
  <c r="D1255" i="1" s="1"/>
  <c r="D1234" i="1"/>
  <c r="E1244" i="1"/>
  <c r="G1260" i="1"/>
  <c r="G1258" i="1" s="1"/>
  <c r="G1255" i="1" s="1"/>
  <c r="C1276" i="1"/>
  <c r="G1276" i="1"/>
  <c r="E1278" i="1"/>
  <c r="E1313" i="1" s="1"/>
  <c r="I1278" i="1"/>
  <c r="I1313" i="1" s="1"/>
  <c r="D1313" i="1"/>
  <c r="G1314" i="1"/>
  <c r="G1505" i="1"/>
  <c r="G1508" i="1"/>
  <c r="F1332" i="1"/>
  <c r="J1332" i="1"/>
  <c r="D1334" i="1"/>
  <c r="D1370" i="1" s="1"/>
  <c r="H1334" i="1"/>
  <c r="H1370" i="1" s="1"/>
  <c r="I1370" i="1"/>
  <c r="J1371" i="1"/>
  <c r="D3038" i="1"/>
  <c r="E1428" i="1"/>
  <c r="E3038" i="1"/>
  <c r="G1428" i="1"/>
  <c r="H3038" i="1"/>
  <c r="I1428" i="1"/>
  <c r="C1389" i="1"/>
  <c r="C597" i="1" s="1"/>
  <c r="C256" i="1" s="1"/>
  <c r="G1389" i="1"/>
  <c r="E1391" i="1"/>
  <c r="E1427" i="1" s="1"/>
  <c r="I1391" i="1"/>
  <c r="I1427" i="1" s="1"/>
  <c r="J1454" i="1"/>
  <c r="J350" i="1" s="1"/>
  <c r="D1456" i="1"/>
  <c r="D352" i="1" s="1"/>
  <c r="H1456" i="1"/>
  <c r="H352" i="1" s="1"/>
  <c r="D1457" i="1"/>
  <c r="D353" i="1" s="1"/>
  <c r="D1458" i="1"/>
  <c r="D354" i="1" s="1"/>
  <c r="H1458" i="1"/>
  <c r="I1570" i="1"/>
  <c r="I1767" i="1"/>
  <c r="I1764" i="1" s="1"/>
  <c r="I1574" i="1"/>
  <c r="I1769" i="1"/>
  <c r="E1779" i="1"/>
  <c r="E1781" i="1" s="1"/>
  <c r="E1587" i="1"/>
  <c r="G1779" i="1"/>
  <c r="G1781" i="1" s="1"/>
  <c r="G1587" i="1"/>
  <c r="J1587" i="1"/>
  <c r="F1695" i="1"/>
  <c r="F2037" i="1"/>
  <c r="F1847" i="1"/>
  <c r="F2039" i="1" s="1"/>
  <c r="J2037" i="1"/>
  <c r="J1847" i="1"/>
  <c r="J2039" i="1" s="1"/>
  <c r="D1134" i="1"/>
  <c r="H1134" i="1"/>
  <c r="J1134" i="1"/>
  <c r="J1162" i="1" s="1"/>
  <c r="E1177" i="1"/>
  <c r="G1177" i="1"/>
  <c r="E1206" i="1"/>
  <c r="G1206" i="1"/>
  <c r="I1206" i="1"/>
  <c r="I1233" i="1" s="1"/>
  <c r="D1254" i="1"/>
  <c r="F1254" i="1"/>
  <c r="F1250" i="1" s="1"/>
  <c r="H1254" i="1"/>
  <c r="D1276" i="1"/>
  <c r="D425" i="1" s="1"/>
  <c r="D82" i="1" s="1"/>
  <c r="C3083" i="1" s="1"/>
  <c r="F1276" i="1"/>
  <c r="F1277" i="1" s="1"/>
  <c r="H1276" i="1"/>
  <c r="H1277" i="1" s="1"/>
  <c r="J1276" i="1"/>
  <c r="J1277" i="1" s="1"/>
  <c r="D1278" i="1"/>
  <c r="F1278" i="1"/>
  <c r="H1278" i="1"/>
  <c r="H1313" i="1" s="1"/>
  <c r="J1278" i="1"/>
  <c r="J1313" i="1" s="1"/>
  <c r="D1314" i="1"/>
  <c r="H1314" i="1"/>
  <c r="J1314" i="1"/>
  <c r="C1332" i="1"/>
  <c r="C509" i="1" s="1"/>
  <c r="C167" i="1" s="1"/>
  <c r="E1332" i="1"/>
  <c r="E1333" i="1" s="1"/>
  <c r="G1332" i="1"/>
  <c r="G1333" i="1" s="1"/>
  <c r="I1332" i="1"/>
  <c r="I1333" i="1" s="1"/>
  <c r="C1334" i="1"/>
  <c r="C1370" i="1" s="1"/>
  <c r="E1334" i="1"/>
  <c r="E1370" i="1" s="1"/>
  <c r="G1334" i="1"/>
  <c r="I1334" i="1"/>
  <c r="E1371" i="1"/>
  <c r="G1371" i="1"/>
  <c r="I1371" i="1"/>
  <c r="D1389" i="1"/>
  <c r="D597" i="1" s="1"/>
  <c r="D256" i="1" s="1"/>
  <c r="C3031" i="1" s="1"/>
  <c r="F1389" i="1"/>
  <c r="H1389" i="1"/>
  <c r="H1390" i="1" s="1"/>
  <c r="J1389" i="1"/>
  <c r="D1391" i="1"/>
  <c r="H1391" i="1"/>
  <c r="H1427" i="1" s="1"/>
  <c r="J1391" i="1"/>
  <c r="J1427" i="1" s="1"/>
  <c r="E3163" i="1"/>
  <c r="E3165" i="1" s="1"/>
  <c r="D3097" i="1"/>
  <c r="D3101" i="1" s="1"/>
  <c r="D3103" i="1" s="1"/>
  <c r="G3163" i="1"/>
  <c r="E3097" i="1"/>
  <c r="I3163" i="1"/>
  <c r="I3165" i="1" s="1"/>
  <c r="H3097" i="1"/>
  <c r="C1530" i="1"/>
  <c r="E1530" i="1"/>
  <c r="G1530" i="1"/>
  <c r="I1530" i="1"/>
  <c r="H3257" i="1"/>
  <c r="J3257" i="1"/>
  <c r="D1536" i="1"/>
  <c r="F1536" i="1"/>
  <c r="H1536" i="1"/>
  <c r="J1536" i="1"/>
  <c r="I1540" i="1"/>
  <c r="C1552" i="1"/>
  <c r="E1552" i="1"/>
  <c r="G1552" i="1"/>
  <c r="I1552" i="1"/>
  <c r="F1562" i="1"/>
  <c r="F1564" i="1"/>
  <c r="F1758" i="1" s="1"/>
  <c r="F1575" i="1"/>
  <c r="E3166" i="1"/>
  <c r="E3168" i="1" s="1"/>
  <c r="D3070" i="1"/>
  <c r="G3166" i="1"/>
  <c r="E3070" i="1"/>
  <c r="I3166" i="1"/>
  <c r="I3168" i="1" s="1"/>
  <c r="H3070" i="1"/>
  <c r="C1595" i="1"/>
  <c r="C1629" i="1" s="1"/>
  <c r="E1595" i="1"/>
  <c r="E1629" i="1" s="1"/>
  <c r="G1595" i="1"/>
  <c r="G1629" i="1" s="1"/>
  <c r="I1595" i="1"/>
  <c r="I1629" i="1" s="1"/>
  <c r="C1601" i="1"/>
  <c r="C1728" i="1" s="1"/>
  <c r="E1601" i="1"/>
  <c r="G1601" i="1"/>
  <c r="I1601" i="1"/>
  <c r="H1610" i="1"/>
  <c r="H1737" i="1" s="1"/>
  <c r="J1610" i="1"/>
  <c r="C1618" i="1"/>
  <c r="E1618" i="1"/>
  <c r="G1618" i="1"/>
  <c r="I1618" i="1"/>
  <c r="D1622" i="1"/>
  <c r="F1622" i="1"/>
  <c r="H1622" i="1"/>
  <c r="J1622" i="1"/>
  <c r="C1631" i="1"/>
  <c r="E1631" i="1"/>
  <c r="G1631" i="1"/>
  <c r="I1631" i="1"/>
  <c r="E1635" i="1"/>
  <c r="G1635" i="1"/>
  <c r="G1639" i="1"/>
  <c r="E1640" i="1"/>
  <c r="E1637" i="1" s="1"/>
  <c r="E1642" i="1"/>
  <c r="C1643" i="1"/>
  <c r="C1641" i="1" s="1"/>
  <c r="C1632" i="1" s="1"/>
  <c r="E1646" i="1"/>
  <c r="E1644" i="1" s="1"/>
  <c r="G1646" i="1"/>
  <c r="G1644" i="1" s="1"/>
  <c r="I1646" i="1"/>
  <c r="I1644" i="1" s="1"/>
  <c r="D3169" i="1"/>
  <c r="C3045" i="1"/>
  <c r="H3169" i="1"/>
  <c r="H3171" i="1" s="1"/>
  <c r="G3045" i="1"/>
  <c r="J3169" i="1"/>
  <c r="J3171" i="1" s="1"/>
  <c r="I3045" i="1"/>
  <c r="G3170" i="1"/>
  <c r="E3046" i="1"/>
  <c r="H1661" i="1"/>
  <c r="D1662" i="1"/>
  <c r="D1695" i="1" s="1"/>
  <c r="H1662" i="1"/>
  <c r="H1695" i="1" s="1"/>
  <c r="J1662" i="1"/>
  <c r="J1672" i="1"/>
  <c r="C1684" i="1"/>
  <c r="C1667" i="1" s="1"/>
  <c r="I1684" i="1"/>
  <c r="I1667" i="1" s="1"/>
  <c r="D1688" i="1"/>
  <c r="D1687" i="1" s="1"/>
  <c r="C1697" i="1"/>
  <c r="E1712" i="1"/>
  <c r="E1710" i="1" s="1"/>
  <c r="G1712" i="1"/>
  <c r="G1710" i="1" s="1"/>
  <c r="I1712" i="1"/>
  <c r="I1710" i="1" s="1"/>
  <c r="E1724" i="1"/>
  <c r="E340" i="1" s="1"/>
  <c r="G1724" i="1"/>
  <c r="I1724" i="1"/>
  <c r="I340" i="1" s="1"/>
  <c r="I1730" i="1"/>
  <c r="I346" i="1" s="1"/>
  <c r="I1736" i="1"/>
  <c r="I1747" i="1"/>
  <c r="C1752" i="1"/>
  <c r="E1752" i="1"/>
  <c r="G1752" i="1"/>
  <c r="E1778" i="1"/>
  <c r="G1778" i="1"/>
  <c r="E3279" i="1"/>
  <c r="G3279" i="1"/>
  <c r="I3279" i="1"/>
  <c r="D1790" i="1"/>
  <c r="F1790" i="1"/>
  <c r="H1790" i="1"/>
  <c r="J1790" i="1"/>
  <c r="G3278" i="1"/>
  <c r="I3278" i="1"/>
  <c r="C1796" i="1"/>
  <c r="E1796" i="1"/>
  <c r="G1796" i="1"/>
  <c r="I1796" i="1"/>
  <c r="D1800" i="1"/>
  <c r="E1995" i="1"/>
  <c r="G1995" i="1"/>
  <c r="I1995" i="1"/>
  <c r="C1999" i="1"/>
  <c r="E1999" i="1"/>
  <c r="E2014" i="1" s="1"/>
  <c r="G1999" i="1"/>
  <c r="I1999" i="1"/>
  <c r="C2003" i="1"/>
  <c r="E2003" i="1"/>
  <c r="G2003" i="1"/>
  <c r="I2003" i="1"/>
  <c r="C2007" i="1"/>
  <c r="E2007" i="1"/>
  <c r="I2007" i="1"/>
  <c r="C2010" i="1"/>
  <c r="E2010" i="1"/>
  <c r="G2010" i="1"/>
  <c r="I2010" i="1"/>
  <c r="D1824" i="1"/>
  <c r="H1824" i="1"/>
  <c r="J1824" i="1"/>
  <c r="D1828" i="1"/>
  <c r="F1828" i="1"/>
  <c r="H1828" i="1"/>
  <c r="D1833" i="1"/>
  <c r="F1833" i="1"/>
  <c r="H1833" i="1"/>
  <c r="J1833" i="1"/>
  <c r="G2036" i="1"/>
  <c r="I2036" i="1"/>
  <c r="G1845" i="1"/>
  <c r="I1845" i="1"/>
  <c r="E1847" i="1"/>
  <c r="D1855" i="1"/>
  <c r="D1888" i="1" s="1"/>
  <c r="F1855" i="1"/>
  <c r="F1888" i="1" s="1"/>
  <c r="H1855" i="1"/>
  <c r="J1855" i="1"/>
  <c r="H1865" i="1"/>
  <c r="J1865" i="1"/>
  <c r="E1881" i="1"/>
  <c r="G1881" i="1"/>
  <c r="G2007" i="1" s="1"/>
  <c r="I1881" i="1"/>
  <c r="D1890" i="1"/>
  <c r="H1890" i="1"/>
  <c r="J1890" i="1"/>
  <c r="H1899" i="1"/>
  <c r="J1899" i="1"/>
  <c r="D1905" i="1"/>
  <c r="D1903" i="1" s="1"/>
  <c r="D1900" i="1" s="1"/>
  <c r="D1891" i="1" s="1"/>
  <c r="F1905" i="1"/>
  <c r="H1905" i="1"/>
  <c r="H1903" i="1" s="1"/>
  <c r="H1900" i="1" s="1"/>
  <c r="J1905" i="1"/>
  <c r="C1921" i="1"/>
  <c r="C1954" i="1" s="1"/>
  <c r="E1921" i="1"/>
  <c r="E1954" i="1" s="1"/>
  <c r="G1921" i="1"/>
  <c r="G1954" i="1" s="1"/>
  <c r="I1921" i="1"/>
  <c r="I1954" i="1" s="1"/>
  <c r="D1947" i="1"/>
  <c r="D1943" i="1" s="1"/>
  <c r="D1926" i="1" s="1"/>
  <c r="F1947" i="1"/>
  <c r="F1943" i="1" s="1"/>
  <c r="F1926" i="1" s="1"/>
  <c r="F1986" i="1" s="1"/>
  <c r="J1947" i="1"/>
  <c r="J1943" i="1" s="1"/>
  <c r="J1926" i="1" s="1"/>
  <c r="C1956" i="1"/>
  <c r="E1956" i="1"/>
  <c r="G1956" i="1"/>
  <c r="I1956" i="1"/>
  <c r="E1971" i="1"/>
  <c r="E1969" i="1" s="1"/>
  <c r="E1966" i="1" s="1"/>
  <c r="E1957" i="1" s="1"/>
  <c r="G1971" i="1"/>
  <c r="G1969" i="1" s="1"/>
  <c r="G1966" i="1" s="1"/>
  <c r="G1957" i="1" s="1"/>
  <c r="I1971" i="1"/>
  <c r="I1969" i="1" s="1"/>
  <c r="I1966" i="1" s="1"/>
  <c r="I1957" i="1" s="1"/>
  <c r="E1983" i="1"/>
  <c r="G1983" i="1"/>
  <c r="I1983" i="1"/>
  <c r="I1991" i="1"/>
  <c r="E1994" i="1"/>
  <c r="F2036" i="1"/>
  <c r="J2036" i="1"/>
  <c r="D3183" i="1"/>
  <c r="D2048" i="1"/>
  <c r="F2048" i="1"/>
  <c r="H3183" i="1"/>
  <c r="H3185" i="1" s="1"/>
  <c r="H2048" i="1"/>
  <c r="J3183" i="1"/>
  <c r="J3185" i="1" s="1"/>
  <c r="J2048" i="1"/>
  <c r="C2048" i="1"/>
  <c r="G2048" i="1"/>
  <c r="G3283" i="1"/>
  <c r="G3282" i="1" s="1"/>
  <c r="G3281" i="1" s="1"/>
  <c r="G3299" i="1" s="1"/>
  <c r="G2240" i="1"/>
  <c r="D2244" i="1"/>
  <c r="F2244" i="1"/>
  <c r="J2244" i="1"/>
  <c r="D2248" i="1"/>
  <c r="F2248" i="1"/>
  <c r="J2248" i="1"/>
  <c r="H2262" i="1"/>
  <c r="J2262" i="1"/>
  <c r="F2080" i="1"/>
  <c r="F2082" i="1"/>
  <c r="F2273" i="1" s="1"/>
  <c r="J2082" i="1"/>
  <c r="J2273" i="1" s="1"/>
  <c r="F2092" i="1"/>
  <c r="F2083" i="1" s="1"/>
  <c r="J2092" i="1"/>
  <c r="J2083" i="1" s="1"/>
  <c r="H2093" i="1"/>
  <c r="F2103" i="1"/>
  <c r="J2103" i="1"/>
  <c r="H2146" i="1"/>
  <c r="E2135" i="1"/>
  <c r="C2498" i="1"/>
  <c r="C2418" i="1"/>
  <c r="C2416" i="1" s="1"/>
  <c r="C2407" i="1" s="1"/>
  <c r="C2393" i="1"/>
  <c r="C2495" i="1" s="1"/>
  <c r="D2716" i="1"/>
  <c r="D2545" i="1"/>
  <c r="D3163" i="1"/>
  <c r="C3097" i="1"/>
  <c r="H3163" i="1"/>
  <c r="H3165" i="1" s="1"/>
  <c r="G3097" i="1"/>
  <c r="J3163" i="1"/>
  <c r="J3165" i="1" s="1"/>
  <c r="I3097" i="1"/>
  <c r="D1530" i="1"/>
  <c r="H1530" i="1"/>
  <c r="J1530" i="1"/>
  <c r="J1562" i="1" s="1"/>
  <c r="C1564" i="1"/>
  <c r="C1758" i="1" s="1"/>
  <c r="E1564" i="1"/>
  <c r="E1758" i="1" s="1"/>
  <c r="G1564" i="1"/>
  <c r="G1758" i="1" s="1"/>
  <c r="I1564" i="1"/>
  <c r="I1758" i="1" s="1"/>
  <c r="I1568" i="1"/>
  <c r="D3166" i="1"/>
  <c r="C3070" i="1"/>
  <c r="C3074" i="1" s="1"/>
  <c r="C3076" i="1" s="1"/>
  <c r="H3166" i="1"/>
  <c r="H3168" i="1" s="1"/>
  <c r="G3070" i="1"/>
  <c r="G3074" i="1" s="1"/>
  <c r="G3076" i="1" s="1"/>
  <c r="J3166" i="1"/>
  <c r="J3168" i="1" s="1"/>
  <c r="I3070" i="1"/>
  <c r="I3074" i="1" s="1"/>
  <c r="I3076" i="1" s="1"/>
  <c r="G3167" i="1"/>
  <c r="E3071" i="1"/>
  <c r="H1594" i="1"/>
  <c r="D1595" i="1"/>
  <c r="D1629" i="1" s="1"/>
  <c r="F1595" i="1"/>
  <c r="F1722" i="1" s="1"/>
  <c r="F1756" i="1" s="1"/>
  <c r="H1595" i="1"/>
  <c r="H1629" i="1" s="1"/>
  <c r="J1595" i="1"/>
  <c r="J1629" i="1" s="1"/>
  <c r="F1629" i="1"/>
  <c r="D1631" i="1"/>
  <c r="D1758" i="1" s="1"/>
  <c r="H1631" i="1"/>
  <c r="H1758" i="1" s="1"/>
  <c r="J1631" i="1"/>
  <c r="J1758" i="1" s="1"/>
  <c r="D1646" i="1"/>
  <c r="F1646" i="1"/>
  <c r="H1646" i="1"/>
  <c r="J1646" i="1"/>
  <c r="F1652" i="1"/>
  <c r="F1654" i="1" s="1"/>
  <c r="H1652" i="1"/>
  <c r="H1654" i="1" s="1"/>
  <c r="J1652" i="1"/>
  <c r="E3169" i="1"/>
  <c r="E3171" i="1" s="1"/>
  <c r="D3045" i="1"/>
  <c r="G3169" i="1"/>
  <c r="G3171" i="1" s="1"/>
  <c r="E3045" i="1"/>
  <c r="I3169" i="1"/>
  <c r="I3171" i="1" s="1"/>
  <c r="H3045" i="1"/>
  <c r="C1662" i="1"/>
  <c r="C1695" i="1" s="1"/>
  <c r="E1662" i="1"/>
  <c r="E1695" i="1" s="1"/>
  <c r="G1662" i="1"/>
  <c r="G1695" i="1" s="1"/>
  <c r="I1662" i="1"/>
  <c r="I1695" i="1" s="1"/>
  <c r="J1706" i="1"/>
  <c r="D1712" i="1"/>
  <c r="D1710" i="1" s="1"/>
  <c r="F1712" i="1"/>
  <c r="F1710" i="1" s="1"/>
  <c r="H1712" i="1"/>
  <c r="H1710" i="1" s="1"/>
  <c r="H1724" i="1"/>
  <c r="J1724" i="1"/>
  <c r="C1790" i="1"/>
  <c r="E1790" i="1"/>
  <c r="E1981" i="1" s="1"/>
  <c r="G1790" i="1"/>
  <c r="I1790" i="1"/>
  <c r="I1981" i="1" s="1"/>
  <c r="C1824" i="1"/>
  <c r="E1824" i="1"/>
  <c r="E2016" i="1" s="1"/>
  <c r="G1824" i="1"/>
  <c r="I1824" i="1"/>
  <c r="E1833" i="1"/>
  <c r="G1833" i="1"/>
  <c r="I1833" i="1"/>
  <c r="H1845" i="1"/>
  <c r="C1855" i="1"/>
  <c r="C1888" i="1" s="1"/>
  <c r="E1855" i="1"/>
  <c r="E1888" i="1" s="1"/>
  <c r="G1855" i="1"/>
  <c r="G1888" i="1" s="1"/>
  <c r="I1855" i="1"/>
  <c r="I1888" i="1" s="1"/>
  <c r="C1890" i="1"/>
  <c r="E1890" i="1"/>
  <c r="G1890" i="1"/>
  <c r="I1890" i="1"/>
  <c r="E1905" i="1"/>
  <c r="E1903" i="1" s="1"/>
  <c r="E1900" i="1" s="1"/>
  <c r="E1891" i="1" s="1"/>
  <c r="G1905" i="1"/>
  <c r="G1903" i="1" s="1"/>
  <c r="G1900" i="1" s="1"/>
  <c r="G1891" i="1" s="1"/>
  <c r="I1905" i="1"/>
  <c r="I1903" i="1" s="1"/>
  <c r="I1900" i="1" s="1"/>
  <c r="I1891" i="1" s="1"/>
  <c r="E1911" i="1"/>
  <c r="E1913" i="1" s="1"/>
  <c r="D1921" i="1"/>
  <c r="D1954" i="1" s="1"/>
  <c r="F1921" i="1"/>
  <c r="H1921" i="1"/>
  <c r="H1954" i="1" s="1"/>
  <c r="J1921" i="1"/>
  <c r="J1954" i="1" s="1"/>
  <c r="F1954" i="1"/>
  <c r="D1956" i="1"/>
  <c r="H1956" i="1"/>
  <c r="J1956" i="1"/>
  <c r="D1971" i="1"/>
  <c r="D1969" i="1" s="1"/>
  <c r="D1966" i="1" s="1"/>
  <c r="D1957" i="1" s="1"/>
  <c r="F1971" i="1"/>
  <c r="F1969" i="1" s="1"/>
  <c r="F1966" i="1" s="1"/>
  <c r="F1957" i="1" s="1"/>
  <c r="H1971" i="1"/>
  <c r="H1969" i="1" s="1"/>
  <c r="H1966" i="1" s="1"/>
  <c r="H1957" i="1" s="1"/>
  <c r="H1983" i="1"/>
  <c r="J1983" i="1"/>
  <c r="I2238" i="1"/>
  <c r="E2260" i="1"/>
  <c r="H2103" i="1"/>
  <c r="C3186" i="1"/>
  <c r="C2148" i="1"/>
  <c r="C2113" i="1"/>
  <c r="C2146" i="1" s="1"/>
  <c r="E3186" i="1"/>
  <c r="E3188" i="1" s="1"/>
  <c r="E2148" i="1"/>
  <c r="E2113" i="1"/>
  <c r="E2238" i="1" s="1"/>
  <c r="E2271" i="1" s="1"/>
  <c r="G3186" i="1"/>
  <c r="G3188" i="1" s="1"/>
  <c r="G2148" i="1"/>
  <c r="G2113" i="1"/>
  <c r="I3186" i="1"/>
  <c r="I3188" i="1" s="1"/>
  <c r="I2148" i="1"/>
  <c r="I2113" i="1"/>
  <c r="H3289" i="1"/>
  <c r="H3288" i="1" s="1"/>
  <c r="H3287" i="1" s="1"/>
  <c r="H2240" i="1"/>
  <c r="J3289" i="1"/>
  <c r="J3288" i="1" s="1"/>
  <c r="J3287" i="1" s="1"/>
  <c r="J2240" i="1"/>
  <c r="D2146" i="1"/>
  <c r="F2146" i="1"/>
  <c r="J2146" i="1"/>
  <c r="G2251" i="1"/>
  <c r="G2157" i="1"/>
  <c r="G2154" i="1" s="1"/>
  <c r="G2150" i="1" s="1"/>
  <c r="G2123" i="1"/>
  <c r="I2251" i="1"/>
  <c r="I2157" i="1"/>
  <c r="I2154" i="1" s="1"/>
  <c r="I2150" i="1" s="1"/>
  <c r="I2123" i="1"/>
  <c r="E2118" i="1"/>
  <c r="E2243" i="1" s="1"/>
  <c r="E2350" i="1"/>
  <c r="E2327" i="1"/>
  <c r="F2477" i="1"/>
  <c r="D2520" i="1"/>
  <c r="H2520" i="1"/>
  <c r="F2417" i="1"/>
  <c r="F2393" i="1"/>
  <c r="F2375" i="1" s="1"/>
  <c r="C2375" i="1"/>
  <c r="C2477" i="1" s="1"/>
  <c r="I2418" i="1"/>
  <c r="E2418" i="1"/>
  <c r="D2498" i="1"/>
  <c r="J2418" i="1"/>
  <c r="J2520" i="1" s="1"/>
  <c r="H2418" i="1"/>
  <c r="F2418" i="1"/>
  <c r="F2520" i="1" s="1"/>
  <c r="D2418" i="1"/>
  <c r="D2393" i="1"/>
  <c r="D2495" i="1" s="1"/>
  <c r="G3300" i="1"/>
  <c r="I3300" i="1"/>
  <c r="E3357" i="1"/>
  <c r="I3357" i="1"/>
  <c r="C2080" i="1"/>
  <c r="E2080" i="1"/>
  <c r="G2080" i="1"/>
  <c r="I2080" i="1"/>
  <c r="C2082" i="1"/>
  <c r="C2273" i="1" s="1"/>
  <c r="E2082" i="1"/>
  <c r="E2273" i="1" s="1"/>
  <c r="G2082" i="1"/>
  <c r="G2273" i="1" s="1"/>
  <c r="I2082" i="1"/>
  <c r="I2273" i="1" s="1"/>
  <c r="E2093" i="1"/>
  <c r="G2093" i="1"/>
  <c r="I2093" i="1"/>
  <c r="C2097" i="1"/>
  <c r="E2103" i="1"/>
  <c r="G2103" i="1"/>
  <c r="I2103" i="1"/>
  <c r="D2139" i="1"/>
  <c r="D2138" i="1" s="1"/>
  <c r="F2139" i="1"/>
  <c r="F2138" i="1" s="1"/>
  <c r="H2139" i="1"/>
  <c r="H2138" i="1" s="1"/>
  <c r="J2139" i="1"/>
  <c r="J2138" i="1" s="1"/>
  <c r="C2160" i="1"/>
  <c r="C2158" i="1" s="1"/>
  <c r="C2149" i="1" s="1"/>
  <c r="E2163" i="1"/>
  <c r="E2161" i="1" s="1"/>
  <c r="G2163" i="1"/>
  <c r="G2161" i="1" s="1"/>
  <c r="I2163" i="1"/>
  <c r="I2161" i="1" s="1"/>
  <c r="D2179" i="1"/>
  <c r="D2212" i="1" s="1"/>
  <c r="F2179" i="1"/>
  <c r="H2179" i="1"/>
  <c r="J2179" i="1"/>
  <c r="G2189" i="1"/>
  <c r="G2185" i="1" s="1"/>
  <c r="G2184" i="1" s="1"/>
  <c r="I2189" i="1"/>
  <c r="I2185" i="1" s="1"/>
  <c r="I2184" i="1" s="1"/>
  <c r="D2205" i="1"/>
  <c r="D2204" i="1" s="1"/>
  <c r="D2213" i="1"/>
  <c r="D2273" i="1" s="1"/>
  <c r="D2228" i="1"/>
  <c r="D2226" i="1" s="1"/>
  <c r="F2228" i="1"/>
  <c r="F2226" i="1" s="1"/>
  <c r="H2228" i="1"/>
  <c r="H2226" i="1" s="1"/>
  <c r="J2228" i="1"/>
  <c r="J2226" i="1" s="1"/>
  <c r="D2266" i="1"/>
  <c r="D3194" i="1"/>
  <c r="C3098" i="1"/>
  <c r="I3194" i="1"/>
  <c r="H3098" i="1"/>
  <c r="H3099" i="1" s="1"/>
  <c r="E2304" i="1"/>
  <c r="G2304" i="1"/>
  <c r="I2304" i="1"/>
  <c r="C2305" i="1"/>
  <c r="E2305" i="1"/>
  <c r="G2305" i="1"/>
  <c r="I2305" i="1"/>
  <c r="G2328" i="1"/>
  <c r="I2328" i="1"/>
  <c r="C2502" i="1"/>
  <c r="E2502" i="1"/>
  <c r="G2502" i="1"/>
  <c r="I2502" i="1"/>
  <c r="C2337" i="1"/>
  <c r="F2337" i="1"/>
  <c r="H2337" i="1"/>
  <c r="J2337" i="1"/>
  <c r="D2339" i="1"/>
  <c r="H2339" i="1"/>
  <c r="J2339" i="1"/>
  <c r="F2350" i="1"/>
  <c r="F2360" i="1"/>
  <c r="H2360" i="1"/>
  <c r="J2360" i="1"/>
  <c r="G3198" i="1"/>
  <c r="G3315" i="1" s="1"/>
  <c r="C2368" i="1"/>
  <c r="C3197" i="1" s="1"/>
  <c r="E3197" i="1"/>
  <c r="E3198" i="1" s="1"/>
  <c r="D3071" i="1"/>
  <c r="H3197" i="1"/>
  <c r="G3071" i="1"/>
  <c r="J3197" i="1"/>
  <c r="I3071" i="1"/>
  <c r="F2369" i="1"/>
  <c r="H2369" i="1"/>
  <c r="J2369" i="1"/>
  <c r="D2370" i="1"/>
  <c r="D2472" i="1" s="1"/>
  <c r="D2506" i="1" s="1"/>
  <c r="F2370" i="1"/>
  <c r="F2404" i="1" s="1"/>
  <c r="H2370" i="1"/>
  <c r="H2472" i="1" s="1"/>
  <c r="J2370" i="1"/>
  <c r="J2472" i="1" s="1"/>
  <c r="D2378" i="1"/>
  <c r="H2395" i="1"/>
  <c r="H3358" i="1" s="1"/>
  <c r="J2395" i="1"/>
  <c r="E2397" i="1"/>
  <c r="E2396" i="1" s="1"/>
  <c r="E2498" i="1" s="1"/>
  <c r="G2397" i="1"/>
  <c r="G2396" i="1" s="1"/>
  <c r="I2397" i="1"/>
  <c r="I2396" i="1" s="1"/>
  <c r="I2498" i="1" s="1"/>
  <c r="D2406" i="1"/>
  <c r="H2406" i="1"/>
  <c r="J2406" i="1"/>
  <c r="D2415" i="1"/>
  <c r="F2415" i="1"/>
  <c r="H2415" i="1"/>
  <c r="H2412" i="1" s="1"/>
  <c r="J2415" i="1"/>
  <c r="J2412" i="1" s="1"/>
  <c r="D2421" i="1"/>
  <c r="D2419" i="1" s="1"/>
  <c r="F2421" i="1"/>
  <c r="F2419" i="1" s="1"/>
  <c r="H2421" i="1"/>
  <c r="H2419" i="1" s="1"/>
  <c r="J2421" i="1"/>
  <c r="J2419" i="1" s="1"/>
  <c r="H2474" i="1"/>
  <c r="H2506" i="1" s="1"/>
  <c r="J2474" i="1"/>
  <c r="D3200" i="1"/>
  <c r="D2576" i="1"/>
  <c r="D2745" i="1" s="1"/>
  <c r="F2576" i="1"/>
  <c r="F2745" i="1" s="1"/>
  <c r="H3200" i="1"/>
  <c r="H3202" i="1" s="1"/>
  <c r="H3330" i="1" s="1"/>
  <c r="H2576" i="1"/>
  <c r="H2745" i="1" s="1"/>
  <c r="H2553" i="1"/>
  <c r="J3200" i="1"/>
  <c r="J3202" i="1" s="1"/>
  <c r="J3330" i="1" s="1"/>
  <c r="J2576" i="1"/>
  <c r="J2745" i="1" s="1"/>
  <c r="J2553" i="1"/>
  <c r="F2540" i="1"/>
  <c r="F2710" i="1" s="1"/>
  <c r="J2540" i="1"/>
  <c r="J2710" i="1" s="1"/>
  <c r="H3319" i="1"/>
  <c r="H3318" i="1" s="1"/>
  <c r="H3317" i="1" s="1"/>
  <c r="H3329" i="1" s="1"/>
  <c r="H2712" i="1"/>
  <c r="J3319" i="1"/>
  <c r="J3318" i="1" s="1"/>
  <c r="J3317" i="1" s="1"/>
  <c r="J3329" i="1" s="1"/>
  <c r="J2712" i="1"/>
  <c r="F2546" i="1"/>
  <c r="C2724" i="1"/>
  <c r="C2545" i="1"/>
  <c r="C2715" i="1" s="1"/>
  <c r="E2724" i="1"/>
  <c r="E2545" i="1"/>
  <c r="E2715" i="1" s="1"/>
  <c r="G2724" i="1"/>
  <c r="G2545" i="1"/>
  <c r="G2715" i="1" s="1"/>
  <c r="E2576" i="1"/>
  <c r="I2576" i="1"/>
  <c r="C2747" i="1"/>
  <c r="E2747" i="1"/>
  <c r="G2749" i="1"/>
  <c r="G2766" i="1" s="1"/>
  <c r="G2597" i="1"/>
  <c r="G2599" i="1" s="1"/>
  <c r="G2768" i="1" s="1"/>
  <c r="C2586" i="1"/>
  <c r="C2577" i="1" s="1"/>
  <c r="E2586" i="1"/>
  <c r="E2577" i="1" s="1"/>
  <c r="I2586" i="1"/>
  <c r="G2587" i="1"/>
  <c r="F2766" i="1"/>
  <c r="F2599" i="1"/>
  <c r="F2768" i="1" s="1"/>
  <c r="C2640" i="1"/>
  <c r="D2163" i="1"/>
  <c r="D2161" i="1" s="1"/>
  <c r="F2163" i="1"/>
  <c r="F2161" i="1" s="1"/>
  <c r="H2163" i="1"/>
  <c r="H2161" i="1" s="1"/>
  <c r="E2228" i="1"/>
  <c r="E2226" i="1" s="1"/>
  <c r="G2228" i="1"/>
  <c r="G2226" i="1" s="1"/>
  <c r="E2262" i="1"/>
  <c r="G2262" i="1"/>
  <c r="I2262" i="1"/>
  <c r="E3195" i="1"/>
  <c r="I3195" i="1"/>
  <c r="E3194" i="1"/>
  <c r="D3098" i="1"/>
  <c r="D3099" i="1" s="1"/>
  <c r="H3194" i="1"/>
  <c r="H3195" i="1" s="1"/>
  <c r="H3315" i="1" s="1"/>
  <c r="G3098" i="1"/>
  <c r="G3099" i="1" s="1"/>
  <c r="J3194" i="1"/>
  <c r="J3195" i="1" s="1"/>
  <c r="J3315" i="1" s="1"/>
  <c r="I3098" i="1"/>
  <c r="I3099" i="1" s="1"/>
  <c r="H2304" i="1"/>
  <c r="J2304" i="1"/>
  <c r="H2328" i="1"/>
  <c r="H3357" i="1" s="1"/>
  <c r="J2328" i="1"/>
  <c r="C2339" i="1"/>
  <c r="C2508" i="1" s="1"/>
  <c r="E2339" i="1"/>
  <c r="G2339" i="1"/>
  <c r="G2508" i="1" s="1"/>
  <c r="I2339" i="1"/>
  <c r="C2520" i="1"/>
  <c r="C2518" i="1" s="1"/>
  <c r="C2509" i="1" s="1"/>
  <c r="E2520" i="1"/>
  <c r="I2520" i="1"/>
  <c r="E2360" i="1"/>
  <c r="G2360" i="1"/>
  <c r="I2360" i="1"/>
  <c r="H3198" i="1"/>
  <c r="J3198" i="1"/>
  <c r="D3197" i="1"/>
  <c r="C3071" i="1"/>
  <c r="I3197" i="1"/>
  <c r="I3198" i="1" s="1"/>
  <c r="H3071" i="1"/>
  <c r="E2369" i="1"/>
  <c r="G2369" i="1"/>
  <c r="I2369" i="1"/>
  <c r="C2370" i="1"/>
  <c r="C2404" i="1" s="1"/>
  <c r="E2370" i="1"/>
  <c r="E2404" i="1" s="1"/>
  <c r="G2370" i="1"/>
  <c r="G2404" i="1" s="1"/>
  <c r="I2370" i="1"/>
  <c r="I2404" i="1" s="1"/>
  <c r="E2395" i="1"/>
  <c r="G2395" i="1"/>
  <c r="I2395" i="1"/>
  <c r="C2406" i="1"/>
  <c r="E2406" i="1"/>
  <c r="G2406" i="1"/>
  <c r="I2406" i="1"/>
  <c r="E2421" i="1"/>
  <c r="E2419" i="1" s="1"/>
  <c r="G2421" i="1"/>
  <c r="G2419" i="1" s="1"/>
  <c r="I2421" i="1"/>
  <c r="I2419" i="1" s="1"/>
  <c r="G2474" i="1"/>
  <c r="D2720" i="1"/>
  <c r="D2743" i="1" s="1"/>
  <c r="D2572" i="1"/>
  <c r="I2550" i="1"/>
  <c r="G2745" i="1"/>
  <c r="F2747" i="1"/>
  <c r="I2585" i="1"/>
  <c r="E3330" i="1"/>
  <c r="G3330" i="1"/>
  <c r="I3330" i="1"/>
  <c r="C2540" i="1"/>
  <c r="C2710" i="1" s="1"/>
  <c r="C2743" i="1" s="1"/>
  <c r="E2540" i="1"/>
  <c r="G2540" i="1"/>
  <c r="G2710" i="1" s="1"/>
  <c r="I2540" i="1"/>
  <c r="F2587" i="1"/>
  <c r="H2587" i="1"/>
  <c r="J2587" i="1"/>
  <c r="E2599" i="1"/>
  <c r="E2768" i="1" s="1"/>
  <c r="F2606" i="1"/>
  <c r="C2607" i="1"/>
  <c r="E2607" i="1"/>
  <c r="G2607" i="1"/>
  <c r="I2607" i="1"/>
  <c r="H2620" i="1"/>
  <c r="J2620" i="1"/>
  <c r="D2633" i="1"/>
  <c r="D2632" i="1" s="1"/>
  <c r="F2633" i="1"/>
  <c r="F2632" i="1" s="1"/>
  <c r="H2633" i="1"/>
  <c r="H2632" i="1" s="1"/>
  <c r="J2633" i="1"/>
  <c r="J2632" i="1" s="1"/>
  <c r="C2644" i="1"/>
  <c r="C2745" i="1" s="1"/>
  <c r="E2644" i="1"/>
  <c r="G2644" i="1"/>
  <c r="I2644" i="1"/>
  <c r="E2646" i="1"/>
  <c r="G2646" i="1"/>
  <c r="C2656" i="1"/>
  <c r="C2654" i="1" s="1"/>
  <c r="C2645" i="1" s="1"/>
  <c r="E2659" i="1"/>
  <c r="E2657" i="1" s="1"/>
  <c r="G2659" i="1"/>
  <c r="G2657" i="1" s="1"/>
  <c r="I2659" i="1"/>
  <c r="I2657" i="1" s="1"/>
  <c r="E2712" i="1"/>
  <c r="G2712" i="1"/>
  <c r="I2712" i="1"/>
  <c r="F2765" i="1"/>
  <c r="C2811" i="1"/>
  <c r="C3003" i="1" s="1"/>
  <c r="E2811" i="1"/>
  <c r="E3003" i="1" s="1"/>
  <c r="F2777" i="1"/>
  <c r="G2821" i="1"/>
  <c r="G3014" i="1"/>
  <c r="C3013" i="1"/>
  <c r="G3024" i="1"/>
  <c r="G2834" i="1"/>
  <c r="G3026" i="1" s="1"/>
  <c r="I3024" i="1"/>
  <c r="I2834" i="1"/>
  <c r="I3026" i="1" s="1"/>
  <c r="F3024" i="1"/>
  <c r="J3024" i="1"/>
  <c r="G2875" i="1"/>
  <c r="C3047" i="1"/>
  <c r="G3047" i="1"/>
  <c r="I3047" i="1"/>
  <c r="I2620" i="1"/>
  <c r="D2646" i="1"/>
  <c r="F2646" i="1"/>
  <c r="D2659" i="1"/>
  <c r="D2657" i="1" s="1"/>
  <c r="F2659" i="1"/>
  <c r="F2657" i="1" s="1"/>
  <c r="H2659" i="1"/>
  <c r="H2657" i="1" s="1"/>
  <c r="J2659" i="1"/>
  <c r="J2657" i="1" s="1"/>
  <c r="J2811" i="1"/>
  <c r="J3003" i="1" s="1"/>
  <c r="H2811" i="1"/>
  <c r="H3003" i="1" s="1"/>
  <c r="F2811" i="1"/>
  <c r="F3003" i="1" s="1"/>
  <c r="D2777" i="1"/>
  <c r="D2968" i="1" s="1"/>
  <c r="D2811" i="1"/>
  <c r="D3003" i="1" s="1"/>
  <c r="G2811" i="1"/>
  <c r="G2777" i="1"/>
  <c r="I2811" i="1"/>
  <c r="I2777" i="1"/>
  <c r="I2968" i="1" s="1"/>
  <c r="C2777" i="1"/>
  <c r="C2968" i="1" s="1"/>
  <c r="H2777" i="1"/>
  <c r="C3004" i="1"/>
  <c r="G2877" i="1"/>
  <c r="G2842" i="1"/>
  <c r="G2908" i="1"/>
  <c r="G2943" i="1"/>
  <c r="G2941" i="1"/>
  <c r="C3036" i="1"/>
  <c r="D3047" i="1"/>
  <c r="H3047" i="1"/>
  <c r="D2813" i="1"/>
  <c r="D2812" i="1" s="1"/>
  <c r="F2813" i="1"/>
  <c r="F2812" i="1" s="1"/>
  <c r="H2813" i="1"/>
  <c r="H2812" i="1" s="1"/>
  <c r="J2813" i="1"/>
  <c r="J2812" i="1" s="1"/>
  <c r="F2834" i="1"/>
  <c r="F3026" i="1" s="1"/>
  <c r="H2834" i="1"/>
  <c r="H3026" i="1" s="1"/>
  <c r="J2834" i="1"/>
  <c r="J3026" i="1" s="1"/>
  <c r="C2877" i="1"/>
  <c r="I2877" i="1"/>
  <c r="E2892" i="1"/>
  <c r="E2890" i="1" s="1"/>
  <c r="E2887" i="1" s="1"/>
  <c r="E2878" i="1" s="1"/>
  <c r="G2892" i="1"/>
  <c r="G2890" i="1" s="1"/>
  <c r="G2887" i="1" s="1"/>
  <c r="G2878" i="1" s="1"/>
  <c r="I2892" i="1"/>
  <c r="I2890" i="1" s="1"/>
  <c r="I2887" i="1" s="1"/>
  <c r="I2878" i="1" s="1"/>
  <c r="E2898" i="1"/>
  <c r="C2908" i="1"/>
  <c r="F2908" i="1"/>
  <c r="F2941" i="1" s="1"/>
  <c r="H2908" i="1"/>
  <c r="J2908" i="1"/>
  <c r="J2968" i="1" s="1"/>
  <c r="I2943" i="1"/>
  <c r="E2958" i="1"/>
  <c r="E2956" i="1" s="1"/>
  <c r="E2953" i="1" s="1"/>
  <c r="E2944" i="1" s="1"/>
  <c r="G2958" i="1"/>
  <c r="G2956" i="1" s="1"/>
  <c r="G2953" i="1" s="1"/>
  <c r="G2944" i="1" s="1"/>
  <c r="I2958" i="1"/>
  <c r="I2956" i="1" s="1"/>
  <c r="I2953" i="1" s="1"/>
  <c r="I2944" i="1" s="1"/>
  <c r="C2974" i="1"/>
  <c r="G2992" i="1"/>
  <c r="E2996" i="1"/>
  <c r="G2996" i="1"/>
  <c r="I2996" i="1"/>
  <c r="G3023" i="1"/>
  <c r="I3023" i="1"/>
  <c r="G2799" i="1"/>
  <c r="E2813" i="1"/>
  <c r="E2812" i="1" s="1"/>
  <c r="G2813" i="1"/>
  <c r="G2812" i="1" s="1"/>
  <c r="I2813" i="1"/>
  <c r="I2812" i="1" s="1"/>
  <c r="F2842" i="1"/>
  <c r="F2875" i="1" s="1"/>
  <c r="F2864" i="1"/>
  <c r="F2847" i="1" s="1"/>
  <c r="F2973" i="1" s="1"/>
  <c r="D2879" i="1"/>
  <c r="D2878" i="1" s="1"/>
  <c r="F2879" i="1"/>
  <c r="H2879" i="1"/>
  <c r="H2878" i="1" s="1"/>
  <c r="D2892" i="1"/>
  <c r="D2890" i="1" s="1"/>
  <c r="D2887" i="1" s="1"/>
  <c r="F2892" i="1"/>
  <c r="F2890" i="1" s="1"/>
  <c r="F2887" i="1" s="1"/>
  <c r="H2892" i="1"/>
  <c r="H2890" i="1" s="1"/>
  <c r="H2887" i="1" s="1"/>
  <c r="J2892" i="1"/>
  <c r="J2890" i="1" s="1"/>
  <c r="J2887" i="1" s="1"/>
  <c r="J2878" i="1" s="1"/>
  <c r="D2908" i="1"/>
  <c r="D2958" i="1"/>
  <c r="D2956" i="1" s="1"/>
  <c r="D2953" i="1" s="1"/>
  <c r="D2944" i="1" s="1"/>
  <c r="F2958" i="1"/>
  <c r="F2956" i="1" s="1"/>
  <c r="F2953" i="1" s="1"/>
  <c r="F2944" i="1" s="1"/>
  <c r="H2958" i="1"/>
  <c r="H2956" i="1" s="1"/>
  <c r="H2953" i="1" s="1"/>
  <c r="H2944" i="1" s="1"/>
  <c r="E3191" i="1"/>
  <c r="E3300" i="1" s="1"/>
  <c r="H3191" i="1"/>
  <c r="J3191" i="1"/>
  <c r="G3334" i="1"/>
  <c r="G3219" i="1"/>
  <c r="G3218" i="1" s="1"/>
  <c r="G3236" i="1" s="1"/>
  <c r="I3334" i="1"/>
  <c r="I3219" i="1"/>
  <c r="I3218" i="1" s="1"/>
  <c r="I3236" i="1" s="1"/>
  <c r="H3340" i="1"/>
  <c r="H3339" i="1" s="1"/>
  <c r="H3338" i="1" s="1"/>
  <c r="H3225" i="1"/>
  <c r="H3224" i="1" s="1"/>
  <c r="J3340" i="1"/>
  <c r="J3339" i="1" s="1"/>
  <c r="J3338" i="1" s="1"/>
  <c r="J3225" i="1"/>
  <c r="J3224" i="1" s="1"/>
  <c r="J3236" i="1" s="1"/>
  <c r="E3299" i="1"/>
  <c r="H3236" i="1"/>
  <c r="E3340" i="1"/>
  <c r="E3339" i="1" s="1"/>
  <c r="E3338" i="1" s="1"/>
  <c r="E3225" i="1"/>
  <c r="E3224" i="1" s="1"/>
  <c r="E3236" i="1" s="1"/>
  <c r="I3299" i="1"/>
  <c r="H3299" i="1"/>
  <c r="J3299" i="1"/>
  <c r="I3314" i="1"/>
  <c r="E3334" i="1"/>
  <c r="H3334" i="1"/>
  <c r="J3334" i="1"/>
  <c r="I3340" i="1"/>
  <c r="I3339" i="1" s="1"/>
  <c r="I3338" i="1" s="1"/>
  <c r="H3314" i="1"/>
  <c r="J3314" i="1"/>
  <c r="F969" i="1" l="1"/>
  <c r="F1015" i="1" s="1"/>
  <c r="F427" i="1"/>
  <c r="F735" i="1"/>
  <c r="J2506" i="1"/>
  <c r="G1503" i="1"/>
  <c r="G1501" i="1" s="1"/>
  <c r="G1036" i="1"/>
  <c r="H3333" i="1"/>
  <c r="H3332" i="1" s="1"/>
  <c r="H3350" i="1" s="1"/>
  <c r="H3352" i="1"/>
  <c r="H3351" i="1" s="1"/>
  <c r="E3024" i="1"/>
  <c r="E2900" i="1"/>
  <c r="E3026" i="1" s="1"/>
  <c r="I3018" i="1"/>
  <c r="I3016" i="1" s="1"/>
  <c r="I3013" i="1" s="1"/>
  <c r="I3004" i="1" s="1"/>
  <c r="F2968" i="1"/>
  <c r="F3001" i="1" s="1"/>
  <c r="J2735" i="1"/>
  <c r="J2629" i="1"/>
  <c r="J2732" i="1" s="1"/>
  <c r="F2735" i="1"/>
  <c r="F2629" i="1"/>
  <c r="J2653" i="1"/>
  <c r="J2650" i="1" s="1"/>
  <c r="J2617" i="1"/>
  <c r="J184" i="1"/>
  <c r="J180" i="1" s="1"/>
  <c r="J2756" i="1"/>
  <c r="J2586" i="1"/>
  <c r="F2756" i="1"/>
  <c r="F2586" i="1"/>
  <c r="F2577" i="1" s="1"/>
  <c r="J2760" i="1"/>
  <c r="J2758" i="1" s="1"/>
  <c r="F2760" i="1"/>
  <c r="F2758" i="1" s="1"/>
  <c r="J2736" i="1"/>
  <c r="F2736" i="1"/>
  <c r="I2546" i="1"/>
  <c r="I2417" i="1"/>
  <c r="I2393" i="1"/>
  <c r="I2375" i="1" s="1"/>
  <c r="I197" i="1"/>
  <c r="E2417" i="1"/>
  <c r="E2416" i="1" s="1"/>
  <c r="E2393" i="1"/>
  <c r="E2375" i="1" s="1"/>
  <c r="E197" i="1"/>
  <c r="H3079" i="1"/>
  <c r="H3072" i="1"/>
  <c r="C3079" i="1"/>
  <c r="C3072" i="1"/>
  <c r="I2362" i="1"/>
  <c r="I2531" i="1" s="1"/>
  <c r="I2529" i="1"/>
  <c r="E2362" i="1"/>
  <c r="E2531" i="1" s="1"/>
  <c r="E2529" i="1"/>
  <c r="G2523" i="1"/>
  <c r="G2521" i="1" s="1"/>
  <c r="J2327" i="1"/>
  <c r="J2497" i="1"/>
  <c r="J2350" i="1"/>
  <c r="J109" i="1"/>
  <c r="I3315" i="1"/>
  <c r="E3315" i="1"/>
  <c r="G2760" i="1"/>
  <c r="G2758" i="1" s="1"/>
  <c r="C2757" i="1"/>
  <c r="C2755" i="1" s="1"/>
  <c r="I2745" i="1"/>
  <c r="C2572" i="1"/>
  <c r="F2716" i="1"/>
  <c r="F2545" i="1"/>
  <c r="H2723" i="1"/>
  <c r="H2585" i="1"/>
  <c r="H2550" i="1"/>
  <c r="F2412" i="1"/>
  <c r="F220" i="1"/>
  <c r="F216" i="1" s="1"/>
  <c r="G2498" i="1"/>
  <c r="G198" i="1"/>
  <c r="G3122" i="1" s="1"/>
  <c r="J2417" i="1"/>
  <c r="J2393" i="1"/>
  <c r="J2375" i="1" s="1"/>
  <c r="J197" i="1"/>
  <c r="I2410" i="1"/>
  <c r="G2410" i="1"/>
  <c r="E2410" i="1"/>
  <c r="D2376" i="1"/>
  <c r="D2480" i="1"/>
  <c r="D346" i="1" s="1"/>
  <c r="J2410" i="1"/>
  <c r="H2410" i="1"/>
  <c r="F2410" i="1"/>
  <c r="D2410" i="1"/>
  <c r="D177" i="1"/>
  <c r="D175" i="1" s="1"/>
  <c r="I3079" i="1"/>
  <c r="I3072" i="1"/>
  <c r="G3079" i="1"/>
  <c r="G3072" i="1"/>
  <c r="D3079" i="1"/>
  <c r="D3072" i="1"/>
  <c r="J2529" i="1"/>
  <c r="J2362" i="1"/>
  <c r="J2531" i="1" s="1"/>
  <c r="F2529" i="1"/>
  <c r="F2362" i="1"/>
  <c r="F2531" i="1" s="1"/>
  <c r="J2508" i="1"/>
  <c r="D2508" i="1"/>
  <c r="G2499" i="1"/>
  <c r="G2497" i="1"/>
  <c r="G2350" i="1"/>
  <c r="G2327" i="1"/>
  <c r="G109" i="1"/>
  <c r="G2472" i="1"/>
  <c r="G2506" i="1" s="1"/>
  <c r="C2472" i="1"/>
  <c r="C2506" i="1" s="1"/>
  <c r="C3106" i="1"/>
  <c r="C3099" i="1"/>
  <c r="I2225" i="1"/>
  <c r="I2223" i="1" s="1"/>
  <c r="I2214" i="1" s="1"/>
  <c r="G2225" i="1"/>
  <c r="G2223" i="1" s="1"/>
  <c r="G2214" i="1" s="1"/>
  <c r="E2225" i="1"/>
  <c r="E2223" i="1" s="1"/>
  <c r="E2214" i="1" s="1"/>
  <c r="J2225" i="1"/>
  <c r="J2223" i="1" s="1"/>
  <c r="J2214" i="1" s="1"/>
  <c r="H2225" i="1"/>
  <c r="H2223" i="1" s="1"/>
  <c r="H2214" i="1" s="1"/>
  <c r="F2225" i="1"/>
  <c r="F2223" i="1" s="1"/>
  <c r="F2214" i="1" s="1"/>
  <c r="D2225" i="1"/>
  <c r="D2223" i="1" s="1"/>
  <c r="D2214" i="1" s="1"/>
  <c r="D2201" i="1"/>
  <c r="D2184" i="1" s="1"/>
  <c r="H2263" i="1"/>
  <c r="H2135" i="1"/>
  <c r="J2160" i="1"/>
  <c r="H2160" i="1"/>
  <c r="F2160" i="1"/>
  <c r="D2160" i="1"/>
  <c r="D2263" i="1"/>
  <c r="I2160" i="1"/>
  <c r="G2160" i="1"/>
  <c r="E2160" i="1"/>
  <c r="D2135" i="1"/>
  <c r="G2294" i="1"/>
  <c r="G2105" i="1"/>
  <c r="G2296" i="1" s="1"/>
  <c r="C2288" i="1"/>
  <c r="C2286" i="1" s="1"/>
  <c r="C2095" i="1"/>
  <c r="C2092" i="1" s="1"/>
  <c r="C2083" i="1" s="1"/>
  <c r="G2284" i="1"/>
  <c r="G2092" i="1"/>
  <c r="G2083" i="1" s="1"/>
  <c r="G143" i="1"/>
  <c r="G142" i="1" s="1"/>
  <c r="H2404" i="1"/>
  <c r="D2404" i="1"/>
  <c r="F2416" i="1"/>
  <c r="F232" i="1"/>
  <c r="H2523" i="1"/>
  <c r="H2521" i="1" s="1"/>
  <c r="D2523" i="1"/>
  <c r="D2521" i="1" s="1"/>
  <c r="D2518" i="1" s="1"/>
  <c r="J2517" i="1"/>
  <c r="J2514" i="1" s="1"/>
  <c r="F2517" i="1"/>
  <c r="F2514" i="1" s="1"/>
  <c r="E2310" i="1"/>
  <c r="E2477" i="1" s="1"/>
  <c r="E2497" i="1"/>
  <c r="I2146" i="1"/>
  <c r="I2119" i="1"/>
  <c r="J2288" i="1"/>
  <c r="J2286" i="1" s="1"/>
  <c r="F2288" i="1"/>
  <c r="F2286" i="1" s="1"/>
  <c r="G2282" i="1"/>
  <c r="G2279" i="1" s="1"/>
  <c r="G2275" i="1"/>
  <c r="G2248" i="1"/>
  <c r="I2031" i="1"/>
  <c r="I2029" i="1" s="1"/>
  <c r="I2026" i="1" s="1"/>
  <c r="E2031" i="1"/>
  <c r="E2029" i="1" s="1"/>
  <c r="E2026" i="1" s="1"/>
  <c r="G2025" i="1"/>
  <c r="G2022" i="1" s="1"/>
  <c r="G2018" i="1" s="1"/>
  <c r="G1830" i="1"/>
  <c r="G1826" i="1" s="1"/>
  <c r="G1825" i="1" s="1"/>
  <c r="G132" i="1"/>
  <c r="J340" i="1"/>
  <c r="J1654" i="1"/>
  <c r="J243" i="1"/>
  <c r="H1773" i="1"/>
  <c r="H1771" i="1" s="1"/>
  <c r="H1644" i="1"/>
  <c r="D1773" i="1"/>
  <c r="D1771" i="1" s="1"/>
  <c r="D1644" i="1"/>
  <c r="I3358" i="1"/>
  <c r="E3079" i="1"/>
  <c r="E3072" i="1"/>
  <c r="I1566" i="1"/>
  <c r="I1565" i="1" s="1"/>
  <c r="I1762" i="1"/>
  <c r="I1760" i="1" s="1"/>
  <c r="I126" i="1"/>
  <c r="H1722" i="1"/>
  <c r="H1756" i="1" s="1"/>
  <c r="F2495" i="1"/>
  <c r="F2472" i="1"/>
  <c r="F2506" i="1" s="1"/>
  <c r="E2146" i="1"/>
  <c r="J2294" i="1"/>
  <c r="J2105" i="1"/>
  <c r="J2296" i="1" s="1"/>
  <c r="I2288" i="1"/>
  <c r="I2286" i="1" s="1"/>
  <c r="E2288" i="1"/>
  <c r="E2286" i="1" s="1"/>
  <c r="C2285" i="1"/>
  <c r="H2264" i="1"/>
  <c r="D2264" i="1"/>
  <c r="J3357" i="1"/>
  <c r="G2238" i="1"/>
  <c r="J2238" i="1"/>
  <c r="H2238" i="1"/>
  <c r="H2271" i="1" s="1"/>
  <c r="H2080" i="1"/>
  <c r="F2238" i="1"/>
  <c r="I2014" i="1"/>
  <c r="J2031" i="1"/>
  <c r="J2029" i="1" s="1"/>
  <c r="J2026" i="1" s="1"/>
  <c r="J1903" i="1"/>
  <c r="J1900" i="1" s="1"/>
  <c r="F2031" i="1"/>
  <c r="F2029" i="1" s="1"/>
  <c r="F2026" i="1" s="1"/>
  <c r="F1903" i="1"/>
  <c r="F1900" i="1" s="1"/>
  <c r="F1891" i="1" s="1"/>
  <c r="J1896" i="1"/>
  <c r="J1892" i="1" s="1"/>
  <c r="J1891" i="1" s="1"/>
  <c r="J220" i="1"/>
  <c r="J216" i="1" s="1"/>
  <c r="J1991" i="1"/>
  <c r="J1888" i="1"/>
  <c r="J1861" i="1"/>
  <c r="E2039" i="1"/>
  <c r="G2037" i="1"/>
  <c r="G1847" i="1"/>
  <c r="G2039" i="1" s="1"/>
  <c r="H2025" i="1"/>
  <c r="H2022" i="1" s="1"/>
  <c r="H1830" i="1"/>
  <c r="D2025" i="1"/>
  <c r="D2022" i="1" s="1"/>
  <c r="D1830" i="1"/>
  <c r="D132" i="1"/>
  <c r="F2020" i="1"/>
  <c r="D2016" i="1"/>
  <c r="I1987" i="1"/>
  <c r="I1795" i="1"/>
  <c r="I1986" i="1" s="1"/>
  <c r="E1987" i="1"/>
  <c r="E1795" i="1"/>
  <c r="E1986" i="1" s="1"/>
  <c r="J1981" i="1"/>
  <c r="F1981" i="1"/>
  <c r="F2014" i="1" s="1"/>
  <c r="J1709" i="1"/>
  <c r="J1707" i="1" s="1"/>
  <c r="H1709" i="1"/>
  <c r="H1707" i="1" s="1"/>
  <c r="H1698" i="1" s="1"/>
  <c r="F1709" i="1"/>
  <c r="F1707" i="1" s="1"/>
  <c r="F1698" i="1" s="1"/>
  <c r="D1709" i="1"/>
  <c r="D1707" i="1" s="1"/>
  <c r="D1698" i="1" s="1"/>
  <c r="D1684" i="1"/>
  <c r="D1667" i="1" s="1"/>
  <c r="I1709" i="1"/>
  <c r="I1707" i="1" s="1"/>
  <c r="I1698" i="1" s="1"/>
  <c r="G1709" i="1"/>
  <c r="G1707" i="1" s="1"/>
  <c r="G1698" i="1" s="1"/>
  <c r="E1709" i="1"/>
  <c r="E1707" i="1" s="1"/>
  <c r="E1698" i="1" s="1"/>
  <c r="D285" i="1"/>
  <c r="D282" i="1" s="1"/>
  <c r="D263" i="1" s="1"/>
  <c r="E3047" i="1"/>
  <c r="E232" i="1"/>
  <c r="G1637" i="1"/>
  <c r="G219" i="1"/>
  <c r="G387" i="1" s="1"/>
  <c r="E1633" i="1"/>
  <c r="H1749" i="1"/>
  <c r="H1621" i="1"/>
  <c r="D1749" i="1"/>
  <c r="D1621" i="1"/>
  <c r="I1600" i="1"/>
  <c r="E1600" i="1"/>
  <c r="F1769" i="1"/>
  <c r="F1574" i="1"/>
  <c r="F1565" i="1" s="1"/>
  <c r="F143" i="1"/>
  <c r="F142" i="1" s="1"/>
  <c r="I1745" i="1"/>
  <c r="E1535" i="1"/>
  <c r="E1745" i="1"/>
  <c r="I1562" i="1"/>
  <c r="I1536" i="1"/>
  <c r="I1733" i="1"/>
  <c r="H1728" i="1"/>
  <c r="H1535" i="1"/>
  <c r="D1728" i="1"/>
  <c r="D1535" i="1"/>
  <c r="G1722" i="1"/>
  <c r="G1756" i="1" s="1"/>
  <c r="C1722" i="1"/>
  <c r="C1756" i="1" s="1"/>
  <c r="I3258" i="1"/>
  <c r="E3258" i="1"/>
  <c r="J1390" i="1"/>
  <c r="J597" i="1"/>
  <c r="F1390" i="1"/>
  <c r="F597" i="1"/>
  <c r="H1250" i="1"/>
  <c r="H656" i="1"/>
  <c r="H652" i="1" s="1"/>
  <c r="H315" i="1"/>
  <c r="H311" i="1" s="1"/>
  <c r="D1250" i="1"/>
  <c r="D656" i="1"/>
  <c r="D652" i="1" s="1"/>
  <c r="D315" i="1"/>
  <c r="D311" i="1" s="1"/>
  <c r="G1175" i="1"/>
  <c r="G1174" i="1" s="1"/>
  <c r="G223" i="1"/>
  <c r="G564" i="1"/>
  <c r="J1159" i="1"/>
  <c r="J1139" i="1" s="1"/>
  <c r="J1132" i="1"/>
  <c r="J1186" i="1"/>
  <c r="J540" i="1"/>
  <c r="J1822" i="1"/>
  <c r="I1773" i="1"/>
  <c r="I1771" i="1" s="1"/>
  <c r="E1773" i="1"/>
  <c r="E1771" i="1" s="1"/>
  <c r="E1769" i="1"/>
  <c r="G1562" i="1"/>
  <c r="C1562" i="1"/>
  <c r="F1333" i="1"/>
  <c r="F509" i="1"/>
  <c r="H1500" i="1"/>
  <c r="H1496" i="1" s="1"/>
  <c r="H483" i="1"/>
  <c r="H479" i="1" s="1"/>
  <c r="H141" i="1"/>
  <c r="H1494" i="1"/>
  <c r="H477" i="1"/>
  <c r="H475" i="1" s="1"/>
  <c r="H135" i="1"/>
  <c r="D1494" i="1"/>
  <c r="D1103" i="1"/>
  <c r="D1102" i="1" s="1"/>
  <c r="D477" i="1"/>
  <c r="D135" i="1"/>
  <c r="G1500" i="1"/>
  <c r="G1496" i="1" s="1"/>
  <c r="G483" i="1"/>
  <c r="G479" i="1" s="1"/>
  <c r="G141" i="1"/>
  <c r="G960" i="1"/>
  <c r="G961" i="1"/>
  <c r="G674" i="1" s="1"/>
  <c r="G333" i="1" s="1"/>
  <c r="I599" i="1"/>
  <c r="I258" i="1" s="1"/>
  <c r="E599" i="1"/>
  <c r="E258" i="1" s="1"/>
  <c r="F871" i="1"/>
  <c r="F586" i="1" s="1"/>
  <c r="F245" i="1" s="1"/>
  <c r="F584" i="1"/>
  <c r="F243" i="1" s="1"/>
  <c r="H511" i="1"/>
  <c r="E2037" i="1"/>
  <c r="D2031" i="1"/>
  <c r="D2029" i="1" s="1"/>
  <c r="D2026" i="1" s="1"/>
  <c r="D2007" i="1"/>
  <c r="D2003" i="1"/>
  <c r="E1767" i="1"/>
  <c r="E1764" i="1" s="1"/>
  <c r="E1762" i="1"/>
  <c r="E1760" i="1" s="1"/>
  <c r="I1779" i="1"/>
  <c r="I1781" i="1" s="1"/>
  <c r="I1587" i="1"/>
  <c r="F169" i="1"/>
  <c r="F207" i="1" s="1"/>
  <c r="F68" i="1" s="1"/>
  <c r="C3067" i="1"/>
  <c r="C3068" i="1" s="1"/>
  <c r="C3057" i="1"/>
  <c r="H1505" i="1"/>
  <c r="D1505" i="1"/>
  <c r="I1277" i="1"/>
  <c r="D1246" i="1"/>
  <c r="D1245" i="1" s="1"/>
  <c r="D650" i="1"/>
  <c r="D648" i="1" s="1"/>
  <c r="D309" i="1"/>
  <c r="D307" i="1" s="1"/>
  <c r="D297" i="1" s="1"/>
  <c r="H1246" i="1"/>
  <c r="H650" i="1"/>
  <c r="H648" i="1" s="1"/>
  <c r="H309" i="1"/>
  <c r="H307" i="1" s="1"/>
  <c r="F1196" i="1"/>
  <c r="F588" i="1"/>
  <c r="F1179" i="1"/>
  <c r="F570" i="1"/>
  <c r="F566" i="1" s="1"/>
  <c r="F229" i="1"/>
  <c r="F225" i="1" s="1"/>
  <c r="D1149" i="1"/>
  <c r="D1139" i="1" s="1"/>
  <c r="D1171" i="1"/>
  <c r="G570" i="1"/>
  <c r="G566" i="1" s="1"/>
  <c r="G229" i="1"/>
  <c r="G225" i="1" s="1"/>
  <c r="E1186" i="1"/>
  <c r="E1132" i="1"/>
  <c r="E1159" i="1"/>
  <c r="E1139" i="1" s="1"/>
  <c r="E540" i="1"/>
  <c r="G1494" i="1"/>
  <c r="G1103" i="1"/>
  <c r="G1102" i="1" s="1"/>
  <c r="G477" i="1"/>
  <c r="G135" i="1"/>
  <c r="I1114" i="1"/>
  <c r="I1088" i="1"/>
  <c r="I1069" i="1" s="1"/>
  <c r="I1062" i="1"/>
  <c r="I453" i="1"/>
  <c r="H599" i="1"/>
  <c r="H258" i="1" s="1"/>
  <c r="D599" i="1"/>
  <c r="I871" i="1"/>
  <c r="I586" i="1" s="1"/>
  <c r="I584" i="1"/>
  <c r="I243" i="1" s="1"/>
  <c r="E871" i="1"/>
  <c r="E586" i="1" s="1"/>
  <c r="E245" i="1" s="1"/>
  <c r="E584" i="1"/>
  <c r="E243" i="1" s="1"/>
  <c r="I843" i="1"/>
  <c r="I838" i="1" s="1"/>
  <c r="I836" i="1" s="1"/>
  <c r="I561" i="1"/>
  <c r="I557" i="1" s="1"/>
  <c r="I553" i="1" s="1"/>
  <c r="E843" i="1"/>
  <c r="E838" i="1" s="1"/>
  <c r="E836" i="1" s="1"/>
  <c r="E220" i="1"/>
  <c r="E216" i="1" s="1"/>
  <c r="E561" i="1"/>
  <c r="E557" i="1" s="1"/>
  <c r="E553" i="1" s="1"/>
  <c r="F838" i="1"/>
  <c r="F836" i="1" s="1"/>
  <c r="F555" i="1"/>
  <c r="F553" i="1" s="1"/>
  <c r="F214" i="1"/>
  <c r="F212" i="1" s="1"/>
  <c r="G511" i="1"/>
  <c r="G169" i="1" s="1"/>
  <c r="G207" i="1" s="1"/>
  <c r="G68" i="1" s="1"/>
  <c r="C511" i="1"/>
  <c r="C169" i="1" s="1"/>
  <c r="C207" i="1" s="1"/>
  <c r="D1050" i="1"/>
  <c r="I770" i="1"/>
  <c r="G770" i="1"/>
  <c r="E770" i="1"/>
  <c r="J770" i="1"/>
  <c r="H770" i="1"/>
  <c r="F770" i="1"/>
  <c r="D496" i="1"/>
  <c r="H1023" i="1"/>
  <c r="H741" i="1"/>
  <c r="H739" i="1" s="1"/>
  <c r="H468" i="1"/>
  <c r="H466" i="1" s="1"/>
  <c r="H126" i="1"/>
  <c r="D1023" i="1"/>
  <c r="D741" i="1"/>
  <c r="D739" i="1" s="1"/>
  <c r="D468" i="1"/>
  <c r="D466" i="1" s="1"/>
  <c r="D126" i="1"/>
  <c r="E598" i="1"/>
  <c r="E256" i="1"/>
  <c r="F163" i="1"/>
  <c r="F26" i="1" s="1"/>
  <c r="F63" i="1"/>
  <c r="F62" i="1" s="1"/>
  <c r="J410" i="1"/>
  <c r="D370" i="1"/>
  <c r="J366" i="1"/>
  <c r="I3087" i="1"/>
  <c r="J1063" i="1"/>
  <c r="J1504" i="1"/>
  <c r="J1112" i="1"/>
  <c r="J486" i="1"/>
  <c r="J144" i="1"/>
  <c r="G832" i="1"/>
  <c r="C832" i="1"/>
  <c r="H832" i="1"/>
  <c r="J1503" i="1"/>
  <c r="J1036" i="1"/>
  <c r="H1503" i="1"/>
  <c r="H1036" i="1"/>
  <c r="F1503" i="1"/>
  <c r="F1036" i="1"/>
  <c r="D1503" i="1"/>
  <c r="D1036" i="1"/>
  <c r="G1483" i="1"/>
  <c r="F1048" i="1"/>
  <c r="F495" i="1"/>
  <c r="G970" i="1"/>
  <c r="J464" i="1"/>
  <c r="J421" i="1"/>
  <c r="J80" i="1"/>
  <c r="J1017" i="1"/>
  <c r="B421" i="1"/>
  <c r="B80" i="1"/>
  <c r="C3145" i="1"/>
  <c r="C1475" i="1"/>
  <c r="C371" i="1" s="1"/>
  <c r="C454" i="1"/>
  <c r="G3144" i="1"/>
  <c r="G1472" i="1"/>
  <c r="G368" i="1" s="1"/>
  <c r="G451" i="1"/>
  <c r="G1468" i="1" s="1"/>
  <c r="F1463" i="1"/>
  <c r="F359" i="1" s="1"/>
  <c r="F442" i="1"/>
  <c r="F1458" i="1" s="1"/>
  <c r="F354" i="1" s="1"/>
  <c r="I359" i="1"/>
  <c r="G359" i="1"/>
  <c r="E3138" i="1"/>
  <c r="E1458" i="1"/>
  <c r="E354" i="1" s="1"/>
  <c r="G353" i="1"/>
  <c r="E353" i="1"/>
  <c r="F1453" i="1"/>
  <c r="F462" i="1"/>
  <c r="G349" i="1"/>
  <c r="F348" i="1"/>
  <c r="G3132" i="1"/>
  <c r="G1448" i="1"/>
  <c r="G432" i="1"/>
  <c r="G1447" i="1" s="1"/>
  <c r="G3041" i="1"/>
  <c r="G3049" i="1" s="1"/>
  <c r="G3051" i="1" s="1"/>
  <c r="G3112" i="1"/>
  <c r="E1390" i="1"/>
  <c r="H1205" i="1"/>
  <c r="H597" i="1"/>
  <c r="H1255" i="1"/>
  <c r="H660" i="1"/>
  <c r="H657" i="1" s="1"/>
  <c r="H319" i="1"/>
  <c r="H316" i="1" s="1"/>
  <c r="H1519" i="1"/>
  <c r="H416" i="1" s="1"/>
  <c r="H159" i="1"/>
  <c r="H451" i="1"/>
  <c r="H110" i="1"/>
  <c r="G3087" i="1"/>
  <c r="H1063" i="1"/>
  <c r="D927" i="1"/>
  <c r="G841" i="1"/>
  <c r="G837" i="1" s="1"/>
  <c r="D841" i="1"/>
  <c r="D837" i="1" s="1"/>
  <c r="G868" i="1"/>
  <c r="F841" i="1"/>
  <c r="F837" i="1" s="1"/>
  <c r="G1487" i="1"/>
  <c r="I1002" i="1"/>
  <c r="I689" i="1"/>
  <c r="G1002" i="1"/>
  <c r="G689" i="1"/>
  <c r="E1002" i="1"/>
  <c r="E689" i="1"/>
  <c r="C1002" i="1"/>
  <c r="C689" i="1"/>
  <c r="J3154" i="1"/>
  <c r="J690" i="1"/>
  <c r="J425" i="1"/>
  <c r="F690" i="1"/>
  <c r="F425" i="1"/>
  <c r="D993" i="1"/>
  <c r="D697" i="1"/>
  <c r="D975" i="1" s="1"/>
  <c r="I739" i="1"/>
  <c r="I976" i="1"/>
  <c r="I697" i="1"/>
  <c r="I975" i="1" s="1"/>
  <c r="F980" i="1"/>
  <c r="C969" i="1"/>
  <c r="C1015" i="1" s="1"/>
  <c r="C427" i="1"/>
  <c r="H464" i="1"/>
  <c r="H421" i="1"/>
  <c r="H80" i="1"/>
  <c r="H1017" i="1"/>
  <c r="F464" i="1"/>
  <c r="F421" i="1"/>
  <c r="F80" i="1"/>
  <c r="C462" i="1"/>
  <c r="C3133" i="1"/>
  <c r="C1444" i="1"/>
  <c r="C340" i="1" s="1"/>
  <c r="E3066" i="1"/>
  <c r="E3074" i="1" s="1"/>
  <c r="E3076" i="1" s="1"/>
  <c r="C735" i="1"/>
  <c r="D694" i="1"/>
  <c r="G464" i="1"/>
  <c r="G2782" i="1"/>
  <c r="G2973" i="1" s="1"/>
  <c r="G2990" i="1"/>
  <c r="E3018" i="1"/>
  <c r="E3016" i="1" s="1"/>
  <c r="E3013" i="1" s="1"/>
  <c r="E3004" i="1" s="1"/>
  <c r="I3003" i="1"/>
  <c r="G3003" i="1"/>
  <c r="J3018" i="1"/>
  <c r="J3016" i="1" s="1"/>
  <c r="J3013" i="1" s="1"/>
  <c r="J3004" i="1" s="1"/>
  <c r="F3018" i="1"/>
  <c r="F3016" i="1" s="1"/>
  <c r="F3013" i="1" s="1"/>
  <c r="F3004" i="1" s="1"/>
  <c r="J3333" i="1"/>
  <c r="J3332" i="1" s="1"/>
  <c r="J3350" i="1" s="1"/>
  <c r="J3352" i="1"/>
  <c r="J3351" i="1" s="1"/>
  <c r="E3333" i="1"/>
  <c r="E3332" i="1" s="1"/>
  <c r="E3350" i="1" s="1"/>
  <c r="E3352" i="1"/>
  <c r="E3351" i="1" s="1"/>
  <c r="I3352" i="1"/>
  <c r="I3351" i="1" s="1"/>
  <c r="I3333" i="1"/>
  <c r="I3332" i="1" s="1"/>
  <c r="I3350" i="1" s="1"/>
  <c r="G3352" i="1"/>
  <c r="G3351" i="1" s="1"/>
  <c r="G3333" i="1"/>
  <c r="G3332" i="1" s="1"/>
  <c r="G3350" i="1" s="1"/>
  <c r="F2878" i="1"/>
  <c r="G3018" i="1"/>
  <c r="G3016" i="1" s="1"/>
  <c r="G3013" i="1" s="1"/>
  <c r="G3004" i="1" s="1"/>
  <c r="F2990" i="1"/>
  <c r="H2968" i="1"/>
  <c r="G2968" i="1"/>
  <c r="G3001" i="1" s="1"/>
  <c r="I2653" i="1"/>
  <c r="I2650" i="1" s="1"/>
  <c r="I2617" i="1"/>
  <c r="I2720" i="1" s="1"/>
  <c r="I349" i="1" s="1"/>
  <c r="I184" i="1"/>
  <c r="H3018" i="1"/>
  <c r="H3016" i="1" s="1"/>
  <c r="H3013" i="1" s="1"/>
  <c r="H3004" i="1" s="1"/>
  <c r="D3018" i="1"/>
  <c r="D3016" i="1" s="1"/>
  <c r="D3013" i="1" s="1"/>
  <c r="D3004" i="1" s="1"/>
  <c r="H2735" i="1"/>
  <c r="H2629" i="1"/>
  <c r="H2732" i="1" s="1"/>
  <c r="D2735" i="1"/>
  <c r="J2656" i="1"/>
  <c r="H2656" i="1"/>
  <c r="F2656" i="1"/>
  <c r="D2656" i="1"/>
  <c r="I2656" i="1"/>
  <c r="G2656" i="1"/>
  <c r="E2656" i="1"/>
  <c r="D2629" i="1"/>
  <c r="H2653" i="1"/>
  <c r="H2650" i="1" s="1"/>
  <c r="H2617" i="1"/>
  <c r="H184" i="1"/>
  <c r="H180" i="1" s="1"/>
  <c r="H2756" i="1"/>
  <c r="H2586" i="1"/>
  <c r="I2710" i="1"/>
  <c r="E2710" i="1"/>
  <c r="H2760" i="1"/>
  <c r="H2758" i="1" s="1"/>
  <c r="D2760" i="1"/>
  <c r="D2758" i="1" s="1"/>
  <c r="I2754" i="1"/>
  <c r="I2751" i="1" s="1"/>
  <c r="I2582" i="1"/>
  <c r="I2578" i="1" s="1"/>
  <c r="D2747" i="1"/>
  <c r="H2736" i="1"/>
  <c r="D2736" i="1"/>
  <c r="I2723" i="1"/>
  <c r="G2417" i="1"/>
  <c r="G2393" i="1"/>
  <c r="G2375" i="1" s="1"/>
  <c r="G197" i="1"/>
  <c r="G195" i="1" s="1"/>
  <c r="G174" i="1" s="1"/>
  <c r="G2529" i="1"/>
  <c r="G2362" i="1"/>
  <c r="G2531" i="1" s="1"/>
  <c r="I2523" i="1"/>
  <c r="I2521" i="1" s="1"/>
  <c r="E2523" i="1"/>
  <c r="E2521" i="1" s="1"/>
  <c r="I2508" i="1"/>
  <c r="E2508" i="1"/>
  <c r="G2337" i="1"/>
  <c r="H2327" i="1"/>
  <c r="H2497" i="1"/>
  <c r="H366" i="1" s="1"/>
  <c r="H2350" i="1"/>
  <c r="H109" i="1"/>
  <c r="G3358" i="1"/>
  <c r="I2760" i="1"/>
  <c r="I2758" i="1" s="1"/>
  <c r="E2760" i="1"/>
  <c r="E2758" i="1" s="1"/>
  <c r="G2756" i="1"/>
  <c r="G2586" i="1"/>
  <c r="G2577" i="1" s="1"/>
  <c r="G2747" i="1"/>
  <c r="C2746" i="1"/>
  <c r="E2745" i="1"/>
  <c r="J2723" i="1"/>
  <c r="J2585" i="1"/>
  <c r="J2550" i="1"/>
  <c r="D2412" i="1"/>
  <c r="D220" i="1"/>
  <c r="D216" i="1" s="1"/>
  <c r="H2417" i="1"/>
  <c r="H2393" i="1"/>
  <c r="H2375" i="1" s="1"/>
  <c r="H197" i="1"/>
  <c r="H2529" i="1"/>
  <c r="H2362" i="1"/>
  <c r="H2531" i="1" s="1"/>
  <c r="F2519" i="1"/>
  <c r="F2518" i="1" s="1"/>
  <c r="F2349" i="1"/>
  <c r="F2340" i="1" s="1"/>
  <c r="H2508" i="1"/>
  <c r="I2499" i="1"/>
  <c r="I2497" i="1"/>
  <c r="I366" i="1" s="1"/>
  <c r="I2350" i="1"/>
  <c r="I2327" i="1"/>
  <c r="I109" i="1"/>
  <c r="I2472" i="1"/>
  <c r="I2506" i="1" s="1"/>
  <c r="I2337" i="1"/>
  <c r="E2472" i="1"/>
  <c r="E2506" i="1" s="1"/>
  <c r="E2337" i="1"/>
  <c r="J2263" i="1"/>
  <c r="J2135" i="1"/>
  <c r="F2263" i="1"/>
  <c r="F2135" i="1"/>
  <c r="I2294" i="1"/>
  <c r="I2105" i="1"/>
  <c r="I2296" i="1" s="1"/>
  <c r="E2294" i="1"/>
  <c r="E2105" i="1"/>
  <c r="E2296" i="1" s="1"/>
  <c r="I2284" i="1"/>
  <c r="I2092" i="1"/>
  <c r="I2083" i="1" s="1"/>
  <c r="I143" i="1"/>
  <c r="E2284" i="1"/>
  <c r="E2092" i="1"/>
  <c r="E2083" i="1" s="1"/>
  <c r="E143" i="1"/>
  <c r="G3357" i="1"/>
  <c r="D2416" i="1"/>
  <c r="G2418" i="1"/>
  <c r="G2520" i="1" s="1"/>
  <c r="J2404" i="1"/>
  <c r="J2523" i="1"/>
  <c r="J2521" i="1" s="1"/>
  <c r="F2523" i="1"/>
  <c r="F2521" i="1" s="1"/>
  <c r="H2517" i="1"/>
  <c r="H2514" i="1" s="1"/>
  <c r="D2517" i="1"/>
  <c r="D2514" i="1" s="1"/>
  <c r="E2519" i="1"/>
  <c r="E2518" i="1" s="1"/>
  <c r="E2349" i="1"/>
  <c r="E2340" i="1" s="1"/>
  <c r="G2146" i="1"/>
  <c r="G2119" i="1"/>
  <c r="H2294" i="1"/>
  <c r="H2105" i="1"/>
  <c r="H2296" i="1" s="1"/>
  <c r="H2288" i="1"/>
  <c r="H2286" i="1" s="1"/>
  <c r="D2288" i="1"/>
  <c r="D2286" i="1" s="1"/>
  <c r="I2282" i="1"/>
  <c r="I2279" i="1" s="1"/>
  <c r="I2275" i="1"/>
  <c r="I2248" i="1"/>
  <c r="I2271" i="1" s="1"/>
  <c r="H2037" i="1"/>
  <c r="H1847" i="1"/>
  <c r="H2039" i="1" s="1"/>
  <c r="G2031" i="1"/>
  <c r="G2029" i="1" s="1"/>
  <c r="G2026" i="1" s="1"/>
  <c r="I2025" i="1"/>
  <c r="I2022" i="1" s="1"/>
  <c r="I2018" i="1" s="1"/>
  <c r="I2017" i="1" s="1"/>
  <c r="I1830" i="1"/>
  <c r="I1826" i="1" s="1"/>
  <c r="I1825" i="1" s="1"/>
  <c r="I2016" i="1" s="1"/>
  <c r="I132" i="1"/>
  <c r="E2025" i="1"/>
  <c r="E2022" i="1" s="1"/>
  <c r="E2018" i="1" s="1"/>
  <c r="E2017" i="1" s="1"/>
  <c r="E1830" i="1"/>
  <c r="E1826" i="1" s="1"/>
  <c r="E1825" i="1" s="1"/>
  <c r="G2016" i="1"/>
  <c r="C2016" i="1"/>
  <c r="G1981" i="1"/>
  <c r="G2014" i="1" s="1"/>
  <c r="C1981" i="1"/>
  <c r="C2014" i="1" s="1"/>
  <c r="H340" i="1"/>
  <c r="J1703" i="1"/>
  <c r="J1699" i="1" s="1"/>
  <c r="J1698" i="1" s="1"/>
  <c r="J306" i="1"/>
  <c r="J302" i="1" s="1"/>
  <c r="J298" i="1" s="1"/>
  <c r="J297" i="1" s="1"/>
  <c r="J1773" i="1"/>
  <c r="J1771" i="1" s="1"/>
  <c r="J1644" i="1"/>
  <c r="F1773" i="1"/>
  <c r="F1771" i="1" s="1"/>
  <c r="F1644" i="1"/>
  <c r="J1722" i="1"/>
  <c r="D1722" i="1"/>
  <c r="D1756" i="1" s="1"/>
  <c r="J3258" i="1"/>
  <c r="H3258" i="1"/>
  <c r="E2499" i="1"/>
  <c r="F2294" i="1"/>
  <c r="F2105" i="1"/>
  <c r="F2296" i="1" s="1"/>
  <c r="G2288" i="1"/>
  <c r="G2286" i="1" s="1"/>
  <c r="H2284" i="1"/>
  <c r="H2092" i="1"/>
  <c r="H2083" i="1" s="1"/>
  <c r="J2080" i="1"/>
  <c r="J2264" i="1"/>
  <c r="F2264" i="1"/>
  <c r="J2271" i="1"/>
  <c r="F2271" i="1"/>
  <c r="C2238" i="1"/>
  <c r="C2271" i="1" s="1"/>
  <c r="J3300" i="1"/>
  <c r="H3300" i="1"/>
  <c r="D2238" i="1"/>
  <c r="D2271" i="1" s="1"/>
  <c r="D2080" i="1"/>
  <c r="H1896" i="1"/>
  <c r="H1892" i="1" s="1"/>
  <c r="H1891" i="1" s="1"/>
  <c r="H220" i="1"/>
  <c r="H216" i="1" s="1"/>
  <c r="H1991" i="1"/>
  <c r="H2014" i="1" s="1"/>
  <c r="H1888" i="1"/>
  <c r="H1861" i="1"/>
  <c r="I2037" i="1"/>
  <c r="I1847" i="1"/>
  <c r="I2039" i="1" s="1"/>
  <c r="J2025" i="1"/>
  <c r="J2022" i="1" s="1"/>
  <c r="J1830" i="1"/>
  <c r="J1826" i="1" s="1"/>
  <c r="J1825" i="1" s="1"/>
  <c r="J2016" i="1" s="1"/>
  <c r="F2025" i="1"/>
  <c r="F2022" i="1" s="1"/>
  <c r="F1830" i="1"/>
  <c r="F1826" i="1" s="1"/>
  <c r="F1825" i="1" s="1"/>
  <c r="F132" i="1"/>
  <c r="H2020" i="1"/>
  <c r="H2018" i="1" s="1"/>
  <c r="H2017" i="1" s="1"/>
  <c r="H1826" i="1"/>
  <c r="H1825" i="1" s="1"/>
  <c r="D2020" i="1"/>
  <c r="D2018" i="1" s="1"/>
  <c r="D2017" i="1" s="1"/>
  <c r="D1826" i="1"/>
  <c r="D1825" i="1" s="1"/>
  <c r="H2016" i="1"/>
  <c r="C1822" i="1"/>
  <c r="D1991" i="1"/>
  <c r="D1822" i="1"/>
  <c r="D1796" i="1"/>
  <c r="G1987" i="1"/>
  <c r="G1795" i="1"/>
  <c r="G1986" i="1" s="1"/>
  <c r="C1987" i="1"/>
  <c r="C1795" i="1"/>
  <c r="C1986" i="1" s="1"/>
  <c r="H1981" i="1"/>
  <c r="D1981" i="1"/>
  <c r="J1695" i="1"/>
  <c r="J1668" i="1"/>
  <c r="J1667" i="1" s="1"/>
  <c r="G1633" i="1"/>
  <c r="G214" i="1"/>
  <c r="J1749" i="1"/>
  <c r="J1621" i="1"/>
  <c r="F1749" i="1"/>
  <c r="F1621" i="1"/>
  <c r="J3358" i="1"/>
  <c r="E3358" i="1"/>
  <c r="G1600" i="1"/>
  <c r="C1600" i="1"/>
  <c r="G3168" i="1"/>
  <c r="H1562" i="1"/>
  <c r="D1562" i="1"/>
  <c r="G1535" i="1"/>
  <c r="G1528" i="1"/>
  <c r="G1745" i="1"/>
  <c r="C1535" i="1"/>
  <c r="C1727" i="1" s="1"/>
  <c r="C1745" i="1"/>
  <c r="J1728" i="1"/>
  <c r="J1535" i="1"/>
  <c r="F1728" i="1"/>
  <c r="F1535" i="1"/>
  <c r="I1722" i="1"/>
  <c r="E1722" i="1"/>
  <c r="E1756" i="1" s="1"/>
  <c r="C3032" i="1"/>
  <c r="C3050" i="1"/>
  <c r="C3051" i="1" s="1"/>
  <c r="C3042" i="1"/>
  <c r="C3043" i="1" s="1"/>
  <c r="C3094" i="1"/>
  <c r="F656" i="1"/>
  <c r="F652" i="1" s="1"/>
  <c r="F315" i="1"/>
  <c r="I1204" i="1"/>
  <c r="I1257" i="1"/>
  <c r="I1230" i="1"/>
  <c r="I1211" i="1" s="1"/>
  <c r="I626" i="1"/>
  <c r="E564" i="1"/>
  <c r="E223" i="1"/>
  <c r="H1162" i="1"/>
  <c r="H1171" i="1"/>
  <c r="H1822" i="1"/>
  <c r="J1767" i="1"/>
  <c r="J1764" i="1" s="1"/>
  <c r="J1760" i="1" s="1"/>
  <c r="J1779" i="1"/>
  <c r="J1781" i="1" s="1"/>
  <c r="G1773" i="1"/>
  <c r="G1771" i="1" s="1"/>
  <c r="C1770" i="1"/>
  <c r="C1768" i="1" s="1"/>
  <c r="C1759" i="1" s="1"/>
  <c r="E1562" i="1"/>
  <c r="J1737" i="1"/>
  <c r="J354" i="1" s="1"/>
  <c r="J1733" i="1"/>
  <c r="J1756" i="1" s="1"/>
  <c r="G1728" i="1"/>
  <c r="H354" i="1"/>
  <c r="G1390" i="1"/>
  <c r="J1333" i="1"/>
  <c r="G1277" i="1"/>
  <c r="D1500" i="1"/>
  <c r="D1496" i="1" s="1"/>
  <c r="D483" i="1"/>
  <c r="D479" i="1" s="1"/>
  <c r="D141" i="1"/>
  <c r="F1494" i="1"/>
  <c r="F1103" i="1"/>
  <c r="F1102" i="1" s="1"/>
  <c r="F477" i="1"/>
  <c r="F135" i="1"/>
  <c r="E1500" i="1"/>
  <c r="E1496" i="1" s="1"/>
  <c r="E1107" i="1"/>
  <c r="E141" i="1"/>
  <c r="E483" i="1"/>
  <c r="E479" i="1" s="1"/>
  <c r="I1500" i="1"/>
  <c r="I1496" i="1" s="1"/>
  <c r="I1492" i="1" s="1"/>
  <c r="I1107" i="1"/>
  <c r="I1103" i="1" s="1"/>
  <c r="I141" i="1"/>
  <c r="I483" i="1"/>
  <c r="I479" i="1" s="1"/>
  <c r="I475" i="1" s="1"/>
  <c r="G963" i="1"/>
  <c r="G936" i="1"/>
  <c r="G932" i="1" s="1"/>
  <c r="D936" i="1"/>
  <c r="D932" i="1" s="1"/>
  <c r="F936" i="1"/>
  <c r="F932" i="1" s="1"/>
  <c r="G599" i="1"/>
  <c r="G258" i="1" s="1"/>
  <c r="C258" i="1"/>
  <c r="C294" i="1" s="1"/>
  <c r="H871" i="1"/>
  <c r="H586" i="1" s="1"/>
  <c r="H584" i="1"/>
  <c r="H243" i="1" s="1"/>
  <c r="J511" i="1"/>
  <c r="D511" i="1"/>
  <c r="H2031" i="1"/>
  <c r="H2029" i="1" s="1"/>
  <c r="H2026" i="1" s="1"/>
  <c r="J2007" i="1"/>
  <c r="F2007" i="1"/>
  <c r="J2003" i="1"/>
  <c r="F2003" i="1"/>
  <c r="I1822" i="1"/>
  <c r="J2018" i="1"/>
  <c r="J2017" i="1" s="1"/>
  <c r="H1779" i="1"/>
  <c r="H1781" i="1" s="1"/>
  <c r="F1779" i="1"/>
  <c r="F1781" i="1" s="1"/>
  <c r="G1766" i="1"/>
  <c r="G1764" i="1" s="1"/>
  <c r="G1762" i="1"/>
  <c r="G1760" i="1" s="1"/>
  <c r="E1728" i="1"/>
  <c r="H1333" i="1"/>
  <c r="J1508" i="1"/>
  <c r="F1508" i="1"/>
  <c r="J1505" i="1"/>
  <c r="F1505" i="1"/>
  <c r="E1277" i="1"/>
  <c r="G1250" i="1"/>
  <c r="G1246" i="1" s="1"/>
  <c r="G1245" i="1" s="1"/>
  <c r="G315" i="1"/>
  <c r="G311" i="1" s="1"/>
  <c r="G656" i="1"/>
  <c r="G652" i="1" s="1"/>
  <c r="G309" i="1"/>
  <c r="G307" i="1" s="1"/>
  <c r="G650" i="1"/>
  <c r="F1246" i="1"/>
  <c r="F1245" i="1" s="1"/>
  <c r="F650" i="1"/>
  <c r="F648" i="1" s="1"/>
  <c r="F638" i="1" s="1"/>
  <c r="F309" i="1"/>
  <c r="J1246" i="1"/>
  <c r="J1245" i="1" s="1"/>
  <c r="J650" i="1"/>
  <c r="J648" i="1" s="1"/>
  <c r="J638" i="1" s="1"/>
  <c r="J309" i="1"/>
  <c r="J307" i="1" s="1"/>
  <c r="J1179" i="1"/>
  <c r="J1175" i="1" s="1"/>
  <c r="J570" i="1"/>
  <c r="J566" i="1" s="1"/>
  <c r="J562" i="1" s="1"/>
  <c r="J229" i="1"/>
  <c r="F1175" i="1"/>
  <c r="F1174" i="1" s="1"/>
  <c r="F564" i="1"/>
  <c r="F562" i="1" s="1"/>
  <c r="F223" i="1"/>
  <c r="F221" i="1" s="1"/>
  <c r="E1179" i="1"/>
  <c r="E1175" i="1" s="1"/>
  <c r="E229" i="1"/>
  <c r="E225" i="1" s="1"/>
  <c r="E570" i="1"/>
  <c r="E566" i="1" s="1"/>
  <c r="I1179" i="1"/>
  <c r="I1175" i="1" s="1"/>
  <c r="I570" i="1"/>
  <c r="I566" i="1" s="1"/>
  <c r="I562" i="1" s="1"/>
  <c r="I229" i="1"/>
  <c r="I225" i="1" s="1"/>
  <c r="I221" i="1" s="1"/>
  <c r="I1186" i="1"/>
  <c r="I1159" i="1"/>
  <c r="I1139" i="1" s="1"/>
  <c r="I1132" i="1"/>
  <c r="I540" i="1"/>
  <c r="F1500" i="1"/>
  <c r="F1496" i="1" s="1"/>
  <c r="F1107" i="1"/>
  <c r="F483" i="1"/>
  <c r="F479" i="1" s="1"/>
  <c r="F141" i="1"/>
  <c r="H1107" i="1"/>
  <c r="H1103" i="1" s="1"/>
  <c r="H1102" i="1" s="1"/>
  <c r="J1494" i="1"/>
  <c r="J1492" i="1" s="1"/>
  <c r="J1103" i="1"/>
  <c r="J1102" i="1" s="1"/>
  <c r="J477" i="1"/>
  <c r="J475" i="1" s="1"/>
  <c r="J135" i="1"/>
  <c r="E1494" i="1"/>
  <c r="E1492" i="1" s="1"/>
  <c r="E1103" i="1"/>
  <c r="E135" i="1"/>
  <c r="E477" i="1"/>
  <c r="E475" i="1" s="1"/>
  <c r="E1114" i="1"/>
  <c r="E1088" i="1"/>
  <c r="E1069" i="1" s="1"/>
  <c r="E1062" i="1"/>
  <c r="E453" i="1"/>
  <c r="J599" i="1"/>
  <c r="J258" i="1" s="1"/>
  <c r="F599" i="1"/>
  <c r="F258" i="1" s="1"/>
  <c r="F294" i="1" s="1"/>
  <c r="F76" i="1" s="1"/>
  <c r="G871" i="1"/>
  <c r="G584" i="1"/>
  <c r="G243" i="1" s="1"/>
  <c r="G853" i="1"/>
  <c r="G232" i="1"/>
  <c r="G573" i="1"/>
  <c r="G571" i="1" s="1"/>
  <c r="G561" i="1"/>
  <c r="G557" i="1" s="1"/>
  <c r="G553" i="1" s="1"/>
  <c r="G220" i="1"/>
  <c r="H838" i="1"/>
  <c r="H836" i="1" s="1"/>
  <c r="H555" i="1"/>
  <c r="H553" i="1" s="1"/>
  <c r="H214" i="1"/>
  <c r="H212" i="1" s="1"/>
  <c r="D838" i="1"/>
  <c r="D836" i="1" s="1"/>
  <c r="D555" i="1"/>
  <c r="D553" i="1" s="1"/>
  <c r="D552" i="1" s="1"/>
  <c r="D214" i="1"/>
  <c r="I511" i="1"/>
  <c r="E511" i="1"/>
  <c r="G3157" i="1"/>
  <c r="G3158" i="1" s="1"/>
  <c r="G785" i="1"/>
  <c r="G509" i="1"/>
  <c r="J1023" i="1"/>
  <c r="J468" i="1"/>
  <c r="J466" i="1" s="1"/>
  <c r="J126" i="1"/>
  <c r="F1023" i="1"/>
  <c r="F741" i="1"/>
  <c r="F739" i="1" s="1"/>
  <c r="F468" i="1"/>
  <c r="F466" i="1" s="1"/>
  <c r="F126" i="1"/>
  <c r="F970" i="1"/>
  <c r="G304" i="1"/>
  <c r="G302" i="1" s="1"/>
  <c r="G298" i="1" s="1"/>
  <c r="G297" i="1" s="1"/>
  <c r="G643" i="1"/>
  <c r="G639" i="1" s="1"/>
  <c r="H638" i="1"/>
  <c r="D638" i="1"/>
  <c r="G597" i="1"/>
  <c r="G218" i="1"/>
  <c r="I505" i="1"/>
  <c r="I551" i="1"/>
  <c r="I165" i="1"/>
  <c r="G1515" i="1"/>
  <c r="G412" i="1" s="1"/>
  <c r="H1513" i="1"/>
  <c r="H410" i="1" s="1"/>
  <c r="J368" i="1"/>
  <c r="H368" i="1"/>
  <c r="D368" i="1"/>
  <c r="I1099" i="1"/>
  <c r="E1099" i="1"/>
  <c r="J3143" i="1"/>
  <c r="J1471" i="1"/>
  <c r="J451" i="1"/>
  <c r="J110" i="1"/>
  <c r="C927" i="1"/>
  <c r="G843" i="1"/>
  <c r="G838" i="1" s="1"/>
  <c r="G836" i="1" s="1"/>
  <c r="I832" i="1"/>
  <c r="E832" i="1"/>
  <c r="J832" i="1"/>
  <c r="J484" i="1"/>
  <c r="H484" i="1"/>
  <c r="J1030" i="1"/>
  <c r="J746" i="1"/>
  <c r="J741" i="1" s="1"/>
  <c r="J739" i="1" s="1"/>
  <c r="J132" i="1"/>
  <c r="G739" i="1"/>
  <c r="C1019" i="1"/>
  <c r="E1017" i="1"/>
  <c r="H3154" i="1"/>
  <c r="H690" i="1"/>
  <c r="H425" i="1"/>
  <c r="J3136" i="1"/>
  <c r="J1457" i="1"/>
  <c r="J437" i="1"/>
  <c r="J98" i="1"/>
  <c r="J983" i="1"/>
  <c r="J735" i="1"/>
  <c r="J698" i="1"/>
  <c r="H3136" i="1"/>
  <c r="H1457" i="1"/>
  <c r="H353" i="1" s="1"/>
  <c r="H437" i="1"/>
  <c r="H98" i="1"/>
  <c r="H983" i="1"/>
  <c r="H735" i="1"/>
  <c r="H698" i="1"/>
  <c r="E1030" i="1"/>
  <c r="E746" i="1"/>
  <c r="E741" i="1" s="1"/>
  <c r="E739" i="1" s="1"/>
  <c r="E132" i="1"/>
  <c r="G976" i="1"/>
  <c r="G697" i="1"/>
  <c r="G975" i="1" s="1"/>
  <c r="E976" i="1"/>
  <c r="E697" i="1"/>
  <c r="E975" i="1" s="1"/>
  <c r="C976" i="1"/>
  <c r="C697" i="1"/>
  <c r="C975" i="1" s="1"/>
  <c r="F1450" i="1"/>
  <c r="F346" i="1" s="1"/>
  <c r="F433" i="1"/>
  <c r="F92" i="1"/>
  <c r="F90" i="1" s="1"/>
  <c r="F89" i="1" s="1"/>
  <c r="G769" i="1"/>
  <c r="G980" i="1"/>
  <c r="J969" i="1"/>
  <c r="J427" i="1"/>
  <c r="J3155" i="1"/>
  <c r="I3153" i="1"/>
  <c r="I737" i="1"/>
  <c r="I1017" i="1" s="1"/>
  <c r="I691" i="1"/>
  <c r="I423" i="1"/>
  <c r="C635" i="1"/>
  <c r="F505" i="1"/>
  <c r="E410" i="1"/>
  <c r="E3145" i="1"/>
  <c r="E1475" i="1"/>
  <c r="E371" i="1" s="1"/>
  <c r="E454" i="1"/>
  <c r="I3144" i="1"/>
  <c r="I1472" i="1"/>
  <c r="I368" i="1" s="1"/>
  <c r="C3138" i="1"/>
  <c r="C1458" i="1"/>
  <c r="C354" i="1" s="1"/>
  <c r="G3133" i="1"/>
  <c r="G1444" i="1"/>
  <c r="G340" i="1" s="1"/>
  <c r="I3041" i="1"/>
  <c r="I3049" i="1" s="1"/>
  <c r="I3051" i="1" s="1"/>
  <c r="E3101" i="1"/>
  <c r="E3103" i="1" s="1"/>
  <c r="I1390" i="1"/>
  <c r="J1171" i="1"/>
  <c r="H1521" i="1"/>
  <c r="H418" i="1" s="1"/>
  <c r="H161" i="1"/>
  <c r="D1099" i="1"/>
  <c r="H486" i="1"/>
  <c r="H144" i="1"/>
  <c r="H927" i="1"/>
  <c r="G1026" i="1"/>
  <c r="G1021" i="1" s="1"/>
  <c r="G1019" i="1" s="1"/>
  <c r="C1017" i="1"/>
  <c r="E1007" i="1"/>
  <c r="C1007" i="1"/>
  <c r="I1030" i="1"/>
  <c r="D970" i="1"/>
  <c r="D702" i="1"/>
  <c r="H969" i="1"/>
  <c r="H427" i="1"/>
  <c r="H3155" i="1"/>
  <c r="F1017" i="1"/>
  <c r="D3153" i="1"/>
  <c r="D737" i="1"/>
  <c r="D1017" i="1" s="1"/>
  <c r="D691" i="1"/>
  <c r="D423" i="1"/>
  <c r="E691" i="1"/>
  <c r="G691" i="1"/>
  <c r="F311" i="1"/>
  <c r="F1475" i="1"/>
  <c r="F371" i="1" s="1"/>
  <c r="F454" i="1"/>
  <c r="I371" i="1"/>
  <c r="G371" i="1"/>
  <c r="G367" i="1"/>
  <c r="C367" i="1"/>
  <c r="G366" i="1"/>
  <c r="E366" i="1"/>
  <c r="E359" i="1"/>
  <c r="C359" i="1"/>
  <c r="I354" i="1"/>
  <c r="G354" i="1"/>
  <c r="I353" i="1"/>
  <c r="E349" i="1"/>
  <c r="C349" i="1"/>
  <c r="E344" i="1"/>
  <c r="C344" i="1"/>
  <c r="H3049" i="1"/>
  <c r="H3051" i="1" s="1"/>
  <c r="E3049" i="1"/>
  <c r="E3051" i="1" s="1"/>
  <c r="D3049" i="1"/>
  <c r="D3051" i="1" s="1"/>
  <c r="D3066" i="1"/>
  <c r="D3074" i="1" s="1"/>
  <c r="D3076" i="1" s="1"/>
  <c r="H132" i="1"/>
  <c r="E464" i="1"/>
  <c r="C549" i="1"/>
  <c r="F549" i="1"/>
  <c r="C464" i="1"/>
  <c r="F1472" i="1" l="1"/>
  <c r="F368" i="1" s="1"/>
  <c r="F451" i="1"/>
  <c r="F1468" i="1" s="1"/>
  <c r="D969" i="1"/>
  <c r="D427" i="1"/>
  <c r="F1448" i="1"/>
  <c r="F344" i="1" s="1"/>
  <c r="H3115" i="1"/>
  <c r="H94" i="1"/>
  <c r="J1015" i="1"/>
  <c r="G598" i="1"/>
  <c r="G256" i="1"/>
  <c r="G400" i="1"/>
  <c r="G398" i="1" s="1"/>
  <c r="G230" i="1"/>
  <c r="J391" i="1"/>
  <c r="J389" i="1" s="1"/>
  <c r="J133" i="1"/>
  <c r="J225" i="1"/>
  <c r="J221" i="1" s="1"/>
  <c r="J397" i="1"/>
  <c r="J393" i="1" s="1"/>
  <c r="F391" i="1"/>
  <c r="D397" i="1"/>
  <c r="D393" i="1" s="1"/>
  <c r="D137" i="1"/>
  <c r="I623" i="1"/>
  <c r="I604" i="1" s="1"/>
  <c r="I285" i="1"/>
  <c r="I282" i="1" s="1"/>
  <c r="I263" i="1" s="1"/>
  <c r="F1748" i="1"/>
  <c r="F367" i="1" s="1"/>
  <c r="F1618" i="1"/>
  <c r="F198" i="1"/>
  <c r="F195" i="1" s="1"/>
  <c r="F174" i="1" s="1"/>
  <c r="G2118" i="1"/>
  <c r="G2243" i="1" s="1"/>
  <c r="G2244" i="1"/>
  <c r="I2495" i="1"/>
  <c r="I2310" i="1"/>
  <c r="I2477" i="1" s="1"/>
  <c r="J2720" i="1"/>
  <c r="J2546" i="1"/>
  <c r="H2519" i="1"/>
  <c r="H2518" i="1" s="1"/>
  <c r="H2349" i="1"/>
  <c r="H2340" i="1" s="1"/>
  <c r="H2310" i="1"/>
  <c r="H2477" i="1" s="1"/>
  <c r="H2495" i="1"/>
  <c r="G2416" i="1"/>
  <c r="H2666" i="1"/>
  <c r="H2613" i="1"/>
  <c r="D2612" i="1"/>
  <c r="D2715" i="1" s="1"/>
  <c r="D2732" i="1"/>
  <c r="G2654" i="1"/>
  <c r="G2645" i="1" s="1"/>
  <c r="G2757" i="1"/>
  <c r="D2654" i="1"/>
  <c r="D2645" i="1" s="1"/>
  <c r="D2757" i="1"/>
  <c r="D2755" i="1" s="1"/>
  <c r="D2746" i="1" s="1"/>
  <c r="H2654" i="1"/>
  <c r="H2757" i="1"/>
  <c r="H2755" i="1" s="1"/>
  <c r="I180" i="1"/>
  <c r="I3115" i="1"/>
  <c r="F122" i="1"/>
  <c r="F78" i="1"/>
  <c r="F23" i="1" s="1"/>
  <c r="G3082" i="1"/>
  <c r="G3093" i="1" s="1"/>
  <c r="G3101" i="1" s="1"/>
  <c r="G3103" i="1" s="1"/>
  <c r="H122" i="1"/>
  <c r="H78" i="1"/>
  <c r="H23" i="1" s="1"/>
  <c r="C3154" i="1"/>
  <c r="C425" i="1"/>
  <c r="C82" i="1" s="1"/>
  <c r="E3154" i="1"/>
  <c r="E3155" i="1" s="1"/>
  <c r="E690" i="1"/>
  <c r="E425" i="1"/>
  <c r="G3154" i="1"/>
  <c r="G3155" i="1" s="1"/>
  <c r="G425" i="1"/>
  <c r="G690" i="1"/>
  <c r="I3154" i="1"/>
  <c r="I690" i="1"/>
  <c r="I425" i="1"/>
  <c r="G3106" i="1"/>
  <c r="G3088" i="1"/>
  <c r="H256" i="1"/>
  <c r="H598" i="1"/>
  <c r="B78" i="1"/>
  <c r="B23" i="1" s="1"/>
  <c r="C122" i="1"/>
  <c r="G122" i="1"/>
  <c r="E122" i="1"/>
  <c r="I3106" i="1"/>
  <c r="I3088" i="1"/>
  <c r="F28" i="1"/>
  <c r="F27" i="1"/>
  <c r="G28" i="1"/>
  <c r="D1485" i="1"/>
  <c r="D1483" i="1" s="1"/>
  <c r="D1021" i="1"/>
  <c r="D1019" i="1" s="1"/>
  <c r="H465" i="1"/>
  <c r="H1485" i="1"/>
  <c r="H1483" i="1" s="1"/>
  <c r="H1021" i="1"/>
  <c r="H1019" i="1" s="1"/>
  <c r="F1050" i="1"/>
  <c r="F774" i="1"/>
  <c r="F496" i="1"/>
  <c r="J1050" i="1"/>
  <c r="J774" i="1"/>
  <c r="J496" i="1"/>
  <c r="G774" i="1"/>
  <c r="G1050" i="1"/>
  <c r="F552" i="1"/>
  <c r="I220" i="1"/>
  <c r="I216" i="1" s="1"/>
  <c r="D258" i="1"/>
  <c r="D294" i="1" s="1"/>
  <c r="D635" i="1"/>
  <c r="I3143" i="1"/>
  <c r="I1471" i="1"/>
  <c r="I367" i="1" s="1"/>
  <c r="I110" i="1"/>
  <c r="I451" i="1"/>
  <c r="G391" i="1"/>
  <c r="E198" i="1"/>
  <c r="E537" i="1"/>
  <c r="E516" i="1" s="1"/>
  <c r="E1133" i="1"/>
  <c r="E509" i="1"/>
  <c r="F1198" i="1"/>
  <c r="F591" i="1" s="1"/>
  <c r="F589" i="1"/>
  <c r="H169" i="1"/>
  <c r="H549" i="1"/>
  <c r="G669" i="1"/>
  <c r="G328" i="1" s="1"/>
  <c r="G1048" i="1"/>
  <c r="D391" i="1"/>
  <c r="D389" i="1" s="1"/>
  <c r="D133" i="1"/>
  <c r="H391" i="1"/>
  <c r="H397" i="1"/>
  <c r="H393" i="1" s="1"/>
  <c r="H137" i="1"/>
  <c r="H133" i="1" s="1"/>
  <c r="J1184" i="1"/>
  <c r="J574" i="1"/>
  <c r="J571" i="1" s="1"/>
  <c r="J552" i="1" s="1"/>
  <c r="J233" i="1"/>
  <c r="G221" i="1"/>
  <c r="F598" i="1"/>
  <c r="F256" i="1"/>
  <c r="J256" i="1"/>
  <c r="I1535" i="1"/>
  <c r="I1727" i="1" s="1"/>
  <c r="I1728" i="1"/>
  <c r="D388" i="1"/>
  <c r="D384" i="1" s="1"/>
  <c r="D128" i="1"/>
  <c r="J1860" i="1"/>
  <c r="J1986" i="1" s="1"/>
  <c r="J1987" i="1"/>
  <c r="J2014" i="1"/>
  <c r="G388" i="1"/>
  <c r="G128" i="1"/>
  <c r="G124" i="1" s="1"/>
  <c r="G2017" i="1"/>
  <c r="F400" i="1"/>
  <c r="F398" i="1" s="1"/>
  <c r="F230" i="1"/>
  <c r="E2285" i="1"/>
  <c r="E2158" i="1"/>
  <c r="E2149" i="1" s="1"/>
  <c r="I2285" i="1"/>
  <c r="I2283" i="1" s="1"/>
  <c r="I2274" i="1" s="1"/>
  <c r="I2158" i="1"/>
  <c r="I2149" i="1" s="1"/>
  <c r="D2158" i="1"/>
  <c r="D2149" i="1" s="1"/>
  <c r="D2285" i="1"/>
  <c r="D2283" i="1" s="1"/>
  <c r="D2274" i="1" s="1"/>
  <c r="H2158" i="1"/>
  <c r="H2149" i="1" s="1"/>
  <c r="H2285" i="1"/>
  <c r="H2118" i="1"/>
  <c r="H2243" i="1" s="1"/>
  <c r="H2260" i="1"/>
  <c r="G3116" i="1"/>
  <c r="G108" i="1"/>
  <c r="G89" i="1" s="1"/>
  <c r="G2519" i="1"/>
  <c r="G2518" i="1" s="1"/>
  <c r="G2349" i="1"/>
  <c r="G2340" i="1" s="1"/>
  <c r="D2408" i="1"/>
  <c r="D2512" i="1"/>
  <c r="H2408" i="1"/>
  <c r="H2512" i="1"/>
  <c r="E2408" i="1"/>
  <c r="E2512" i="1"/>
  <c r="I2408" i="1"/>
  <c r="I214" i="1"/>
  <c r="I212" i="1" s="1"/>
  <c r="I2512" i="1"/>
  <c r="H2720" i="1"/>
  <c r="H2546" i="1"/>
  <c r="J3116" i="1"/>
  <c r="J108" i="1"/>
  <c r="I195" i="1"/>
  <c r="I2416" i="1"/>
  <c r="I232" i="1"/>
  <c r="J175" i="1"/>
  <c r="J207" i="1"/>
  <c r="F1442" i="1"/>
  <c r="F338" i="1" s="1"/>
  <c r="F84" i="1"/>
  <c r="F119" i="1" s="1"/>
  <c r="F61" i="1" s="1"/>
  <c r="H388" i="1"/>
  <c r="H384" i="1" s="1"/>
  <c r="H128" i="1"/>
  <c r="E969" i="1"/>
  <c r="E1015" i="1" s="1"/>
  <c r="E427" i="1"/>
  <c r="E735" i="1"/>
  <c r="H3237" i="1"/>
  <c r="H3207" i="1"/>
  <c r="I1491" i="1"/>
  <c r="I1487" i="1" s="1"/>
  <c r="I1483" i="1" s="1"/>
  <c r="I1026" i="1"/>
  <c r="I1021" i="1" s="1"/>
  <c r="I1019" i="1" s="1"/>
  <c r="E3144" i="1"/>
  <c r="E1472" i="1"/>
  <c r="E368" i="1" s="1"/>
  <c r="I464" i="1"/>
  <c r="I80" i="1"/>
  <c r="I421" i="1"/>
  <c r="J3237" i="1"/>
  <c r="J3207" i="1"/>
  <c r="G1049" i="1"/>
  <c r="G500" i="1"/>
  <c r="G495" i="1"/>
  <c r="E388" i="1"/>
  <c r="E384" i="1" s="1"/>
  <c r="E128" i="1"/>
  <c r="E124" i="1" s="1"/>
  <c r="E1491" i="1"/>
  <c r="E1487" i="1" s="1"/>
  <c r="E1483" i="1" s="1"/>
  <c r="E1026" i="1"/>
  <c r="E1021" i="1" s="1"/>
  <c r="E1019" i="1" s="1"/>
  <c r="J976" i="1"/>
  <c r="J697" i="1"/>
  <c r="J975" i="1" s="1"/>
  <c r="J3133" i="1"/>
  <c r="J1453" i="1"/>
  <c r="J462" i="1"/>
  <c r="J433" i="1"/>
  <c r="J367" i="1"/>
  <c r="G386" i="1"/>
  <c r="G216" i="1"/>
  <c r="G212" i="1" s="1"/>
  <c r="G211" i="1" s="1"/>
  <c r="F382" i="1"/>
  <c r="G510" i="1"/>
  <c r="G167" i="1"/>
  <c r="I169" i="1"/>
  <c r="I549" i="1"/>
  <c r="E3143" i="1"/>
  <c r="E1471" i="1"/>
  <c r="E367" i="1" s="1"/>
  <c r="E110" i="1"/>
  <c r="E451" i="1"/>
  <c r="E465" i="1"/>
  <c r="I509" i="1"/>
  <c r="I1184" i="1"/>
  <c r="I574" i="1"/>
  <c r="I571" i="1" s="1"/>
  <c r="I552" i="1" s="1"/>
  <c r="I233" i="1"/>
  <c r="J1174" i="1"/>
  <c r="F307" i="1"/>
  <c r="F297" i="1" s="1"/>
  <c r="D169" i="1"/>
  <c r="D207" i="1" s="1"/>
  <c r="D549" i="1"/>
  <c r="H1159" i="1"/>
  <c r="H1139" i="1" s="1"/>
  <c r="H1132" i="1"/>
  <c r="H1186" i="1"/>
  <c r="H540" i="1"/>
  <c r="E562" i="1"/>
  <c r="E552" i="1" s="1"/>
  <c r="I1255" i="1"/>
  <c r="I1245" i="1" s="1"/>
  <c r="I319" i="1"/>
  <c r="I316" i="1" s="1"/>
  <c r="I297" i="1" s="1"/>
  <c r="I660" i="1"/>
  <c r="I657" i="1" s="1"/>
  <c r="I638" i="1" s="1"/>
  <c r="G3164" i="1"/>
  <c r="G3165" i="1" s="1"/>
  <c r="G3258" i="1" s="1"/>
  <c r="E3098" i="1"/>
  <c r="H1529" i="1"/>
  <c r="G1529" i="1"/>
  <c r="J1748" i="1"/>
  <c r="J1618" i="1"/>
  <c r="G382" i="1"/>
  <c r="D1987" i="1"/>
  <c r="D1795" i="1"/>
  <c r="D1986" i="1" s="1"/>
  <c r="D2014" i="1"/>
  <c r="H1860" i="1"/>
  <c r="H1986" i="1" s="1"/>
  <c r="H1987" i="1"/>
  <c r="G969" i="1"/>
  <c r="G1015" i="1" s="1"/>
  <c r="G427" i="1"/>
  <c r="G735" i="1"/>
  <c r="D464" i="1"/>
  <c r="D421" i="1"/>
  <c r="D80" i="1"/>
  <c r="H3131" i="1"/>
  <c r="H1442" i="1"/>
  <c r="H338" i="1" s="1"/>
  <c r="H84" i="1"/>
  <c r="H3110" i="1" s="1"/>
  <c r="D980" i="1"/>
  <c r="G771" i="1"/>
  <c r="F744" i="1"/>
  <c r="D744" i="1"/>
  <c r="G744" i="1"/>
  <c r="I969" i="1"/>
  <c r="I1015" i="1" s="1"/>
  <c r="I735" i="1"/>
  <c r="I427" i="1"/>
  <c r="I3155" i="1"/>
  <c r="J3131" i="1"/>
  <c r="J1442" i="1"/>
  <c r="J338" i="1" s="1"/>
  <c r="J84" i="1"/>
  <c r="J3110" i="1" s="1"/>
  <c r="H976" i="1"/>
  <c r="H697" i="1"/>
  <c r="H975" i="1" s="1"/>
  <c r="H1015" i="1"/>
  <c r="H3133" i="1"/>
  <c r="H1453" i="1"/>
  <c r="H462" i="1"/>
  <c r="H433" i="1"/>
  <c r="J3115" i="1"/>
  <c r="J94" i="1"/>
  <c r="J353" i="1"/>
  <c r="H426" i="1"/>
  <c r="H82" i="1"/>
  <c r="J388" i="1"/>
  <c r="J384" i="1" s="1"/>
  <c r="J128" i="1"/>
  <c r="J124" i="1" s="1"/>
  <c r="J123" i="1" s="1"/>
  <c r="J1491" i="1"/>
  <c r="J1487" i="1" s="1"/>
  <c r="J1026" i="1"/>
  <c r="J1021" i="1" s="1"/>
  <c r="J1019" i="1" s="1"/>
  <c r="H3055" i="1"/>
  <c r="H3066" i="1" s="1"/>
  <c r="H3074" i="1" s="1"/>
  <c r="H3076" i="1" s="1"/>
  <c r="I210" i="1"/>
  <c r="I163" i="1"/>
  <c r="I26" i="1" s="1"/>
  <c r="F465" i="1"/>
  <c r="F1485" i="1"/>
  <c r="F1483" i="1" s="1"/>
  <c r="F1021" i="1"/>
  <c r="F1019" i="1" s="1"/>
  <c r="J465" i="1"/>
  <c r="J1485" i="1"/>
  <c r="J1483" i="1" s="1"/>
  <c r="J1482" i="1" s="1"/>
  <c r="E169" i="1"/>
  <c r="E207" i="1" s="1"/>
  <c r="E549" i="1"/>
  <c r="D212" i="1"/>
  <c r="D211" i="1" s="1"/>
  <c r="G586" i="1"/>
  <c r="G245" i="1" s="1"/>
  <c r="D3087" i="1"/>
  <c r="E1063" i="1"/>
  <c r="E1504" i="1"/>
  <c r="E1501" i="1" s="1"/>
  <c r="E1112" i="1"/>
  <c r="E1102" i="1" s="1"/>
  <c r="E486" i="1"/>
  <c r="E484" i="1" s="1"/>
  <c r="E144" i="1"/>
  <c r="E391" i="1"/>
  <c r="F397" i="1"/>
  <c r="F393" i="1" s="1"/>
  <c r="F137" i="1"/>
  <c r="F133" i="1" s="1"/>
  <c r="I198" i="1"/>
  <c r="I537" i="1"/>
  <c r="I516" i="1" s="1"/>
  <c r="I1174" i="1"/>
  <c r="G648" i="1"/>
  <c r="G638" i="1" s="1"/>
  <c r="J169" i="1"/>
  <c r="J549" i="1"/>
  <c r="G967" i="1"/>
  <c r="G675" i="1"/>
  <c r="G334" i="1" s="1"/>
  <c r="G670" i="1"/>
  <c r="G329" i="1" s="1"/>
  <c r="I397" i="1"/>
  <c r="I393" i="1" s="1"/>
  <c r="I389" i="1" s="1"/>
  <c r="I137" i="1"/>
  <c r="I133" i="1" s="1"/>
  <c r="E397" i="1"/>
  <c r="E393" i="1" s="1"/>
  <c r="E137" i="1"/>
  <c r="E133" i="1" s="1"/>
  <c r="F475" i="1"/>
  <c r="F1492" i="1"/>
  <c r="E221" i="1"/>
  <c r="I1205" i="1"/>
  <c r="J1205" i="1"/>
  <c r="I597" i="1"/>
  <c r="J598" i="1" s="1"/>
  <c r="G1727" i="1"/>
  <c r="G343" i="1" s="1"/>
  <c r="F388" i="1"/>
  <c r="F384" i="1" s="1"/>
  <c r="F128" i="1"/>
  <c r="F124" i="1" s="1"/>
  <c r="F123" i="1" s="1"/>
  <c r="H143" i="1"/>
  <c r="H142" i="1" s="1"/>
  <c r="H2283" i="1"/>
  <c r="H2274" i="1" s="1"/>
  <c r="I388" i="1"/>
  <c r="I384" i="1" s="1"/>
  <c r="I128" i="1"/>
  <c r="I124" i="1" s="1"/>
  <c r="E2283" i="1"/>
  <c r="E2274" i="1" s="1"/>
  <c r="F2118" i="1"/>
  <c r="F2243" i="1" s="1"/>
  <c r="F2260" i="1"/>
  <c r="J2118" i="1"/>
  <c r="J2243" i="1" s="1"/>
  <c r="J2260" i="1"/>
  <c r="I3116" i="1"/>
  <c r="I108" i="1"/>
  <c r="I89" i="1" s="1"/>
  <c r="I2519" i="1"/>
  <c r="I2518" i="1" s="1"/>
  <c r="I2349" i="1"/>
  <c r="I2340" i="1" s="1"/>
  <c r="H2416" i="1"/>
  <c r="H232" i="1"/>
  <c r="J2754" i="1"/>
  <c r="J2751" i="1" s="1"/>
  <c r="J2582" i="1"/>
  <c r="J2578" i="1" s="1"/>
  <c r="G2746" i="1"/>
  <c r="G2755" i="1"/>
  <c r="H3116" i="1"/>
  <c r="H108" i="1"/>
  <c r="I2577" i="1"/>
  <c r="H175" i="1"/>
  <c r="H207" i="1"/>
  <c r="E2654" i="1"/>
  <c r="E2645" i="1" s="1"/>
  <c r="E2757" i="1"/>
  <c r="E2755" i="1" s="1"/>
  <c r="E2746" i="1" s="1"/>
  <c r="I2654" i="1"/>
  <c r="I2757" i="1"/>
  <c r="I2755" i="1" s="1"/>
  <c r="F2654" i="1"/>
  <c r="F2645" i="1" s="1"/>
  <c r="F2757" i="1"/>
  <c r="J2654" i="1"/>
  <c r="J2757" i="1"/>
  <c r="I2666" i="1"/>
  <c r="I2613" i="1"/>
  <c r="D972" i="1"/>
  <c r="D1015" i="1" s="1"/>
  <c r="D429" i="1"/>
  <c r="D735" i="1"/>
  <c r="G549" i="1"/>
  <c r="C3131" i="1"/>
  <c r="C1442" i="1"/>
  <c r="C84" i="1"/>
  <c r="F426" i="1"/>
  <c r="F82" i="1"/>
  <c r="J426" i="1"/>
  <c r="J82" i="1"/>
  <c r="G872" i="1"/>
  <c r="G591" i="1" s="1"/>
  <c r="G250" i="1" s="1"/>
  <c r="G589" i="1"/>
  <c r="G248" i="1" s="1"/>
  <c r="G344" i="1"/>
  <c r="F1480" i="1"/>
  <c r="F349" i="1"/>
  <c r="F376" i="1" s="1"/>
  <c r="C3144" i="1"/>
  <c r="C1472" i="1"/>
  <c r="C368" i="1" s="1"/>
  <c r="C451" i="1"/>
  <c r="I3082" i="1"/>
  <c r="I3093" i="1" s="1"/>
  <c r="I3101" i="1" s="1"/>
  <c r="I3103" i="1" s="1"/>
  <c r="J122" i="1"/>
  <c r="J78" i="1"/>
  <c r="J23" i="1" s="1"/>
  <c r="F1513" i="1"/>
  <c r="F410" i="1" s="1"/>
  <c r="F153" i="1"/>
  <c r="D1501" i="1"/>
  <c r="F1501" i="1"/>
  <c r="J1501" i="1"/>
  <c r="J401" i="1"/>
  <c r="D3031" i="1"/>
  <c r="E257" i="1"/>
  <c r="D382" i="1"/>
  <c r="D380" i="1" s="1"/>
  <c r="D379" i="1" s="1"/>
  <c r="D124" i="1"/>
  <c r="D123" i="1" s="1"/>
  <c r="H382" i="1"/>
  <c r="H380" i="1" s="1"/>
  <c r="H124" i="1"/>
  <c r="D1514" i="1"/>
  <c r="D411" i="1" s="1"/>
  <c r="D154" i="1"/>
  <c r="H1050" i="1"/>
  <c r="H774" i="1"/>
  <c r="H496" i="1"/>
  <c r="E774" i="1"/>
  <c r="E1050" i="1"/>
  <c r="E496" i="1"/>
  <c r="I774" i="1"/>
  <c r="I1050" i="1"/>
  <c r="I496" i="1"/>
  <c r="F211" i="1"/>
  <c r="H3087" i="1"/>
  <c r="I1063" i="1"/>
  <c r="I1504" i="1"/>
  <c r="I1501" i="1" s="1"/>
  <c r="I1112" i="1"/>
  <c r="I1102" i="1" s="1"/>
  <c r="I144" i="1"/>
  <c r="I401" i="1" s="1"/>
  <c r="I486" i="1"/>
  <c r="I484" i="1" s="1"/>
  <c r="I465" i="1" s="1"/>
  <c r="G475" i="1"/>
  <c r="G465" i="1" s="1"/>
  <c r="G1492" i="1"/>
  <c r="G1482" i="1" s="1"/>
  <c r="E1184" i="1"/>
  <c r="E1174" i="1" s="1"/>
  <c r="E233" i="1"/>
  <c r="E230" i="1" s="1"/>
  <c r="E574" i="1"/>
  <c r="E571" i="1" s="1"/>
  <c r="F247" i="1"/>
  <c r="F1518" i="1"/>
  <c r="F415" i="1" s="1"/>
  <c r="H297" i="1"/>
  <c r="H1245" i="1"/>
  <c r="D349" i="1"/>
  <c r="G397" i="1"/>
  <c r="G393" i="1" s="1"/>
  <c r="G137" i="1"/>
  <c r="G133" i="1" s="1"/>
  <c r="D475" i="1"/>
  <c r="D465" i="1" s="1"/>
  <c r="D1492" i="1"/>
  <c r="H1492" i="1"/>
  <c r="F167" i="1"/>
  <c r="F510" i="1"/>
  <c r="J537" i="1"/>
  <c r="J516" i="1" s="1"/>
  <c r="J198" i="1"/>
  <c r="J3122" i="1" s="1"/>
  <c r="J1133" i="1"/>
  <c r="J509" i="1"/>
  <c r="G562" i="1"/>
  <c r="G552" i="1" s="1"/>
  <c r="I1756" i="1"/>
  <c r="E1727" i="1"/>
  <c r="D1748" i="1"/>
  <c r="D367" i="1" s="1"/>
  <c r="J1643" i="1"/>
  <c r="H1643" i="1"/>
  <c r="F1643" i="1"/>
  <c r="D1643" i="1"/>
  <c r="D1618" i="1"/>
  <c r="I1643" i="1"/>
  <c r="G1643" i="1"/>
  <c r="E1643" i="1"/>
  <c r="D198" i="1"/>
  <c r="H1748" i="1"/>
  <c r="H1618" i="1"/>
  <c r="E214" i="1"/>
  <c r="E400" i="1"/>
  <c r="F2018" i="1"/>
  <c r="F2017" i="1" s="1"/>
  <c r="C2283" i="1"/>
  <c r="C2274" i="1" s="1"/>
  <c r="I382" i="1"/>
  <c r="I380" i="1" s="1"/>
  <c r="G2271" i="1"/>
  <c r="G348" i="1"/>
  <c r="I2118" i="1"/>
  <c r="I2243" i="1" s="1"/>
  <c r="I2244" i="1"/>
  <c r="E2495" i="1"/>
  <c r="D2118" i="1"/>
  <c r="D2243" i="1" s="1"/>
  <c r="D2260" i="1"/>
  <c r="G2158" i="1"/>
  <c r="G2149" i="1" s="1"/>
  <c r="G2285" i="1"/>
  <c r="G2283" i="1" s="1"/>
  <c r="G2274" i="1" s="1"/>
  <c r="F2158" i="1"/>
  <c r="F2149" i="1" s="1"/>
  <c r="F2285" i="1"/>
  <c r="F2283" i="1" s="1"/>
  <c r="F2274" i="1" s="1"/>
  <c r="J2158" i="1"/>
  <c r="J2149" i="1" s="1"/>
  <c r="J2285" i="1"/>
  <c r="J2283" i="1" s="1"/>
  <c r="J2274" i="1" s="1"/>
  <c r="G2495" i="1"/>
  <c r="G364" i="1" s="1"/>
  <c r="G2310" i="1"/>
  <c r="G2477" i="1" s="1"/>
  <c r="D3111" i="1"/>
  <c r="F2408" i="1"/>
  <c r="F2512" i="1"/>
  <c r="J2408" i="1"/>
  <c r="J214" i="1"/>
  <c r="J212" i="1" s="1"/>
  <c r="J2512" i="1"/>
  <c r="D2375" i="1"/>
  <c r="D2477" i="1" s="1"/>
  <c r="D2478" i="1"/>
  <c r="G2408" i="1"/>
  <c r="G2512" i="1"/>
  <c r="J195" i="1"/>
  <c r="J2416" i="1"/>
  <c r="J232" i="1"/>
  <c r="H2754" i="1"/>
  <c r="H2751" i="1" s="1"/>
  <c r="H2582" i="1"/>
  <c r="H2578" i="1" s="1"/>
  <c r="J2519" i="1"/>
  <c r="J2518" i="1" s="1"/>
  <c r="J2349" i="1"/>
  <c r="J2340" i="1" s="1"/>
  <c r="J143" i="1"/>
  <c r="J142" i="1" s="1"/>
  <c r="J2310" i="1"/>
  <c r="J2477" i="1" s="1"/>
  <c r="J2495" i="1"/>
  <c r="E195" i="1"/>
  <c r="E174" i="1" s="1"/>
  <c r="E3116" i="1"/>
  <c r="I2716" i="1"/>
  <c r="I2545" i="1"/>
  <c r="F2755" i="1"/>
  <c r="F2746" i="1" s="1"/>
  <c r="J2755" i="1"/>
  <c r="J2666" i="1"/>
  <c r="J2613" i="1"/>
  <c r="F2612" i="1"/>
  <c r="F2715" i="1" s="1"/>
  <c r="F2732" i="1"/>
  <c r="H2577" i="1" l="1"/>
  <c r="G2407" i="1"/>
  <c r="G2510" i="1"/>
  <c r="G2509" i="1" s="1"/>
  <c r="H1745" i="1"/>
  <c r="H1600" i="1"/>
  <c r="H1727" i="1" s="1"/>
  <c r="G1641" i="1"/>
  <c r="G1632" i="1" s="1"/>
  <c r="G1770" i="1"/>
  <c r="G1768" i="1" s="1"/>
  <c r="G1759" i="1" s="1"/>
  <c r="J1770" i="1"/>
  <c r="J1768" i="1" s="1"/>
  <c r="J1759" i="1" s="1"/>
  <c r="J1641" i="1"/>
  <c r="J1632" i="1" s="1"/>
  <c r="J167" i="1"/>
  <c r="J510" i="1"/>
  <c r="E1514" i="1"/>
  <c r="E411" i="1" s="1"/>
  <c r="E154" i="1"/>
  <c r="H123" i="1"/>
  <c r="I3083" i="1"/>
  <c r="C3110" i="1"/>
  <c r="C119" i="1"/>
  <c r="G677" i="1"/>
  <c r="G336" i="1" s="1"/>
  <c r="G672" i="1"/>
  <c r="G331" i="1" s="1"/>
  <c r="G3083" i="1"/>
  <c r="I3131" i="1"/>
  <c r="I1442" i="1"/>
  <c r="I84" i="1"/>
  <c r="I462" i="1"/>
  <c r="J1745" i="1"/>
  <c r="J1600" i="1"/>
  <c r="J1727" i="1" s="1"/>
  <c r="H537" i="1"/>
  <c r="H198" i="1"/>
  <c r="H1471" i="1"/>
  <c r="H367" i="1" s="1"/>
  <c r="H3143" i="1"/>
  <c r="H1133" i="1"/>
  <c r="H509" i="1"/>
  <c r="I510" i="1"/>
  <c r="I167" i="1"/>
  <c r="E3122" i="1"/>
  <c r="E108" i="1"/>
  <c r="E89" i="1" s="1"/>
  <c r="E3056" i="1"/>
  <c r="G168" i="1"/>
  <c r="G67" i="1"/>
  <c r="J3132" i="1"/>
  <c r="J1448" i="1"/>
  <c r="J432" i="1"/>
  <c r="J1447" i="1" s="1"/>
  <c r="J1480" i="1"/>
  <c r="J349" i="1"/>
  <c r="J376" i="1" s="1"/>
  <c r="G1513" i="1"/>
  <c r="G410" i="1" s="1"/>
  <c r="G153" i="1"/>
  <c r="H3082" i="1"/>
  <c r="H3093" i="1" s="1"/>
  <c r="H3101" i="1" s="1"/>
  <c r="H3103" i="1" s="1"/>
  <c r="I122" i="1"/>
  <c r="I78" i="1"/>
  <c r="I23" i="1" s="1"/>
  <c r="I400" i="1"/>
  <c r="I398" i="1" s="1"/>
  <c r="I230" i="1"/>
  <c r="I211" i="1"/>
  <c r="H389" i="1"/>
  <c r="F248" i="1"/>
  <c r="F1519" i="1"/>
  <c r="F416" i="1" s="1"/>
  <c r="E510" i="1"/>
  <c r="E167" i="1"/>
  <c r="I1468" i="1"/>
  <c r="I364" i="1" s="1"/>
  <c r="I432" i="1"/>
  <c r="I1447" i="1" s="1"/>
  <c r="J1514" i="1"/>
  <c r="J411" i="1" s="1"/>
  <c r="J154" i="1"/>
  <c r="F1054" i="1"/>
  <c r="F498" i="1"/>
  <c r="D1482" i="1"/>
  <c r="G3031" i="1"/>
  <c r="H257" i="1"/>
  <c r="I426" i="1"/>
  <c r="I82" i="1"/>
  <c r="G82" i="1"/>
  <c r="G426" i="1"/>
  <c r="E426" i="1"/>
  <c r="E82" i="1"/>
  <c r="E3237" i="1"/>
  <c r="E3210" i="1"/>
  <c r="E3211" i="1" s="1"/>
  <c r="E3213" i="1" s="1"/>
  <c r="E3207" i="1"/>
  <c r="E3209" i="1" s="1"/>
  <c r="F24" i="1"/>
  <c r="G25" i="1"/>
  <c r="H2612" i="1"/>
  <c r="H2646" i="1"/>
  <c r="H2645" i="1" s="1"/>
  <c r="I142" i="1"/>
  <c r="I123" i="1" s="1"/>
  <c r="F389" i="1"/>
  <c r="E3031" i="1"/>
  <c r="G257" i="1"/>
  <c r="D3131" i="1"/>
  <c r="D1442" i="1"/>
  <c r="D84" i="1"/>
  <c r="D3110" i="1" s="1"/>
  <c r="J2612" i="1"/>
  <c r="J2646" i="1"/>
  <c r="J2645" i="1" s="1"/>
  <c r="J400" i="1"/>
  <c r="J398" i="1" s="1"/>
  <c r="J230" i="1"/>
  <c r="J211" i="1"/>
  <c r="I379" i="1"/>
  <c r="D195" i="1"/>
  <c r="D174" i="1" s="1"/>
  <c r="D3122" i="1"/>
  <c r="D1600" i="1"/>
  <c r="D1727" i="1" s="1"/>
  <c r="D343" i="1" s="1"/>
  <c r="D1745" i="1"/>
  <c r="D364" i="1" s="1"/>
  <c r="F1770" i="1"/>
  <c r="F1768" i="1" s="1"/>
  <c r="F1759" i="1" s="1"/>
  <c r="F1641" i="1"/>
  <c r="F1632" i="1" s="1"/>
  <c r="F168" i="1"/>
  <c r="F67" i="1"/>
  <c r="E1054" i="1"/>
  <c r="E498" i="1"/>
  <c r="H1054" i="1"/>
  <c r="H498" i="1"/>
  <c r="C1468" i="1"/>
  <c r="C364" i="1" s="1"/>
  <c r="C432" i="1"/>
  <c r="C1447" i="1" s="1"/>
  <c r="C343" i="1" s="1"/>
  <c r="F60" i="1"/>
  <c r="F83" i="1"/>
  <c r="I2767" i="1"/>
  <c r="I412" i="1" s="1"/>
  <c r="I2667" i="1"/>
  <c r="I244" i="1"/>
  <c r="E401" i="1"/>
  <c r="E398" i="1" s="1"/>
  <c r="I28" i="1"/>
  <c r="I27" i="1"/>
  <c r="J28" i="1"/>
  <c r="D1024" i="1"/>
  <c r="D1020" i="1" s="1"/>
  <c r="D740" i="1"/>
  <c r="G1051" i="1"/>
  <c r="G775" i="1"/>
  <c r="G501" i="1"/>
  <c r="G380" i="1"/>
  <c r="G379" i="1" s="1"/>
  <c r="E3099" i="1"/>
  <c r="E3106" i="1"/>
  <c r="J2767" i="1"/>
  <c r="J412" i="1" s="1"/>
  <c r="J2667" i="1"/>
  <c r="J244" i="1"/>
  <c r="J2407" i="1"/>
  <c r="J2510" i="1"/>
  <c r="J2509" i="1" s="1"/>
  <c r="F2407" i="1"/>
  <c r="F2510" i="1"/>
  <c r="F2509" i="1" s="1"/>
  <c r="E212" i="1"/>
  <c r="E211" i="1" s="1"/>
  <c r="E382" i="1"/>
  <c r="E380" i="1" s="1"/>
  <c r="E1770" i="1"/>
  <c r="E1768" i="1" s="1"/>
  <c r="E1759" i="1" s="1"/>
  <c r="E1641" i="1"/>
  <c r="E1632" i="1" s="1"/>
  <c r="I1641" i="1"/>
  <c r="I1632" i="1" s="1"/>
  <c r="I1770" i="1"/>
  <c r="I1768" i="1" s="1"/>
  <c r="I1759" i="1" s="1"/>
  <c r="D1770" i="1"/>
  <c r="D1768" i="1" s="1"/>
  <c r="D1759" i="1" s="1"/>
  <c r="D1641" i="1"/>
  <c r="D1632" i="1" s="1"/>
  <c r="H1770" i="1"/>
  <c r="H1768" i="1" s="1"/>
  <c r="H1759" i="1" s="1"/>
  <c r="H1641" i="1"/>
  <c r="H1632" i="1" s="1"/>
  <c r="H3106" i="1"/>
  <c r="H3088" i="1"/>
  <c r="I1514" i="1"/>
  <c r="I411" i="1" s="1"/>
  <c r="I154" i="1"/>
  <c r="I1054" i="1"/>
  <c r="I498" i="1"/>
  <c r="H1514" i="1"/>
  <c r="H411" i="1" s="1"/>
  <c r="H154" i="1"/>
  <c r="D3042" i="1"/>
  <c r="D3043" i="1" s="1"/>
  <c r="D3032" i="1"/>
  <c r="J25" i="1"/>
  <c r="J24" i="1"/>
  <c r="C1481" i="1"/>
  <c r="C338" i="1"/>
  <c r="C1480" i="1"/>
  <c r="D1444" i="1"/>
  <c r="D86" i="1"/>
  <c r="D3133" i="1"/>
  <c r="D462" i="1"/>
  <c r="I2612" i="1"/>
  <c r="I2715" i="1" s="1"/>
  <c r="I2646" i="1"/>
  <c r="J2747" i="1"/>
  <c r="J2746" i="1" s="1"/>
  <c r="J2577" i="1"/>
  <c r="H400" i="1"/>
  <c r="H398" i="1" s="1"/>
  <c r="H379" i="1" s="1"/>
  <c r="E142" i="1"/>
  <c r="E123" i="1" s="1"/>
  <c r="I598" i="1"/>
  <c r="I256" i="1"/>
  <c r="E389" i="1"/>
  <c r="D3106" i="1"/>
  <c r="D3088" i="1"/>
  <c r="F1482" i="1"/>
  <c r="J1468" i="1"/>
  <c r="J364" i="1" s="1"/>
  <c r="J3112" i="1"/>
  <c r="J119" i="1"/>
  <c r="J90" i="1"/>
  <c r="H3132" i="1"/>
  <c r="H1448" i="1"/>
  <c r="H344" i="1" s="1"/>
  <c r="H432" i="1"/>
  <c r="H1480" i="1"/>
  <c r="H349" i="1"/>
  <c r="H376" i="1" s="1"/>
  <c r="I3237" i="1"/>
  <c r="I3207" i="1"/>
  <c r="G1024" i="1"/>
  <c r="G1020" i="1" s="1"/>
  <c r="G740" i="1"/>
  <c r="F1024" i="1"/>
  <c r="F1020" i="1" s="1"/>
  <c r="F740" i="1"/>
  <c r="C3082" i="1"/>
  <c r="D122" i="1"/>
  <c r="D78" i="1"/>
  <c r="D23" i="1" s="1"/>
  <c r="F25" i="1" s="1"/>
  <c r="G3131" i="1"/>
  <c r="G1442" i="1"/>
  <c r="G84" i="1"/>
  <c r="G462" i="1"/>
  <c r="D344" i="1"/>
  <c r="H574" i="1"/>
  <c r="H571" i="1" s="1"/>
  <c r="H552" i="1" s="1"/>
  <c r="H233" i="1"/>
  <c r="H401" i="1" s="1"/>
  <c r="H1184" i="1"/>
  <c r="H1174" i="1" s="1"/>
  <c r="H1504" i="1"/>
  <c r="H1501" i="1" s="1"/>
  <c r="I1133" i="1"/>
  <c r="E1468" i="1"/>
  <c r="E364" i="1" s="1"/>
  <c r="E432" i="1"/>
  <c r="E1447" i="1" s="1"/>
  <c r="E343" i="1" s="1"/>
  <c r="J382" i="1"/>
  <c r="J380" i="1" s="1"/>
  <c r="J379" i="1" s="1"/>
  <c r="F380" i="1"/>
  <c r="F379" i="1" s="1"/>
  <c r="G384" i="1"/>
  <c r="E1482" i="1"/>
  <c r="G1518" i="1"/>
  <c r="G415" i="1" s="1"/>
  <c r="G158" i="1"/>
  <c r="I1482" i="1"/>
  <c r="E3131" i="1"/>
  <c r="E1442" i="1"/>
  <c r="E84" i="1"/>
  <c r="E462" i="1"/>
  <c r="J174" i="1"/>
  <c r="H2716" i="1"/>
  <c r="H2545" i="1"/>
  <c r="H2715" i="1" s="1"/>
  <c r="I2407" i="1"/>
  <c r="I2510" i="1"/>
  <c r="I2509" i="1" s="1"/>
  <c r="E2407" i="1"/>
  <c r="E2510" i="1"/>
  <c r="E2509" i="1" s="1"/>
  <c r="H2407" i="1"/>
  <c r="H2510" i="1"/>
  <c r="H2509" i="1" s="1"/>
  <c r="D2407" i="1"/>
  <c r="D2510" i="1"/>
  <c r="D2509" i="1" s="1"/>
  <c r="G123" i="1"/>
  <c r="I344" i="1"/>
  <c r="I3031" i="1"/>
  <c r="J257" i="1"/>
  <c r="F257" i="1"/>
  <c r="F75" i="1"/>
  <c r="F250" i="1"/>
  <c r="F1521" i="1"/>
  <c r="F418" i="1" s="1"/>
  <c r="G389" i="1"/>
  <c r="I3122" i="1"/>
  <c r="G496" i="1"/>
  <c r="G1054" i="1"/>
  <c r="J1054" i="1"/>
  <c r="J498" i="1"/>
  <c r="F1514" i="1"/>
  <c r="F411" i="1" s="1"/>
  <c r="F154" i="1"/>
  <c r="H1482" i="1"/>
  <c r="B24" i="1"/>
  <c r="C25" i="1"/>
  <c r="G3237" i="1"/>
  <c r="G3207" i="1"/>
  <c r="H25" i="1"/>
  <c r="H24" i="1"/>
  <c r="I207" i="1"/>
  <c r="I3112" i="1"/>
  <c r="I175" i="1"/>
  <c r="H2767" i="1"/>
  <c r="H412" i="1" s="1"/>
  <c r="H2667" i="1"/>
  <c r="H244" i="1"/>
  <c r="J2716" i="1"/>
  <c r="J2545" i="1"/>
  <c r="J2715" i="1" s="1"/>
  <c r="F1600" i="1"/>
  <c r="F1727" i="1" s="1"/>
  <c r="F1745" i="1"/>
  <c r="F364" i="1" s="1"/>
  <c r="H3112" i="1"/>
  <c r="H119" i="1"/>
  <c r="H90" i="1"/>
  <c r="F432" i="1"/>
  <c r="F1447" i="1" s="1"/>
  <c r="F343" i="1" s="1"/>
  <c r="I2768" i="1" l="1"/>
  <c r="I245" i="1"/>
  <c r="H1516" i="1"/>
  <c r="H156" i="1"/>
  <c r="E1516" i="1"/>
  <c r="E413" i="1" s="1"/>
  <c r="E156" i="1"/>
  <c r="J1481" i="1"/>
  <c r="H1481" i="1"/>
  <c r="F1481" i="1"/>
  <c r="D1481" i="1"/>
  <c r="G1481" i="1"/>
  <c r="I1481" i="1"/>
  <c r="E1481" i="1"/>
  <c r="D338" i="1"/>
  <c r="D3083" i="1"/>
  <c r="E83" i="1"/>
  <c r="H3083" i="1"/>
  <c r="I83" i="1"/>
  <c r="J344" i="1"/>
  <c r="E3067" i="1"/>
  <c r="E3068" i="1" s="1"/>
  <c r="E3057" i="1"/>
  <c r="H516" i="1"/>
  <c r="H1468" i="1"/>
  <c r="H364" i="1" s="1"/>
  <c r="I3110" i="1"/>
  <c r="I119" i="1"/>
  <c r="G3084" i="1"/>
  <c r="G3094" i="1"/>
  <c r="G3095" i="1" s="1"/>
  <c r="I3084" i="1"/>
  <c r="I3094" i="1"/>
  <c r="I3095" i="1" s="1"/>
  <c r="I3056" i="1"/>
  <c r="J168" i="1"/>
  <c r="H2747" i="1"/>
  <c r="H2746" i="1" s="1"/>
  <c r="E3110" i="1"/>
  <c r="E119" i="1"/>
  <c r="G338" i="1"/>
  <c r="G376" i="1" s="1"/>
  <c r="G1480" i="1"/>
  <c r="D25" i="1"/>
  <c r="D24" i="1"/>
  <c r="E25" i="1"/>
  <c r="C3093" i="1"/>
  <c r="C3084" i="1"/>
  <c r="J3111" i="1"/>
  <c r="J89" i="1"/>
  <c r="H3031" i="1"/>
  <c r="I257" i="1"/>
  <c r="D340" i="1"/>
  <c r="D376" i="1" s="1"/>
  <c r="D1480" i="1"/>
  <c r="C378" i="1"/>
  <c r="C376" i="1"/>
  <c r="J2768" i="1"/>
  <c r="J245" i="1"/>
  <c r="G1055" i="1"/>
  <c r="G503" i="1"/>
  <c r="H3111" i="1"/>
  <c r="H89" i="1"/>
  <c r="H2768" i="1"/>
  <c r="H245" i="1"/>
  <c r="I174" i="1"/>
  <c r="I3111" i="1"/>
  <c r="J1516" i="1"/>
  <c r="J413" i="1" s="1"/>
  <c r="J156" i="1"/>
  <c r="G498" i="1"/>
  <c r="G1514" i="1"/>
  <c r="G411" i="1" s="1"/>
  <c r="G154" i="1"/>
  <c r="I3042" i="1"/>
  <c r="I3043" i="1" s="1"/>
  <c r="I3032" i="1"/>
  <c r="E338" i="1"/>
  <c r="E376" i="1" s="1"/>
  <c r="E1480" i="1"/>
  <c r="G3110" i="1"/>
  <c r="G119" i="1"/>
  <c r="G61" i="1" s="1"/>
  <c r="H1447" i="1"/>
  <c r="H343" i="1" s="1"/>
  <c r="H230" i="1"/>
  <c r="H211" i="1" s="1"/>
  <c r="I2645" i="1"/>
  <c r="I2747" i="1"/>
  <c r="I2746" i="1" s="1"/>
  <c r="D119" i="1"/>
  <c r="D3112" i="1"/>
  <c r="I1516" i="1"/>
  <c r="I413" i="1" s="1"/>
  <c r="I156" i="1"/>
  <c r="E379" i="1"/>
  <c r="G1519" i="1"/>
  <c r="G416" i="1" s="1"/>
  <c r="G159" i="1"/>
  <c r="E3032" i="1"/>
  <c r="E3042" i="1"/>
  <c r="E3043" i="1" s="1"/>
  <c r="E3083" i="1"/>
  <c r="G83" i="1"/>
  <c r="G60" i="1"/>
  <c r="G3042" i="1"/>
  <c r="G3043" i="1" s="1"/>
  <c r="G3032" i="1"/>
  <c r="F1516" i="1"/>
  <c r="F413" i="1" s="1"/>
  <c r="F156" i="1"/>
  <c r="I343" i="1"/>
  <c r="D3056" i="1"/>
  <c r="E168" i="1"/>
  <c r="I25" i="1"/>
  <c r="I24" i="1"/>
  <c r="J343" i="1"/>
  <c r="H3056" i="1"/>
  <c r="H510" i="1"/>
  <c r="H167" i="1"/>
  <c r="H195" i="1"/>
  <c r="H174" i="1" s="1"/>
  <c r="H3122" i="1"/>
  <c r="I338" i="1"/>
  <c r="I376" i="1" s="1"/>
  <c r="I1480" i="1"/>
  <c r="H83" i="1"/>
  <c r="J83" i="1"/>
  <c r="G3056" i="1" l="1"/>
  <c r="H168" i="1"/>
  <c r="I168" i="1"/>
  <c r="D3067" i="1"/>
  <c r="D3068" i="1" s="1"/>
  <c r="D3057" i="1"/>
  <c r="E3094" i="1"/>
  <c r="E3095" i="1" s="1"/>
  <c r="E3084" i="1"/>
  <c r="G1516" i="1"/>
  <c r="G413" i="1" s="1"/>
  <c r="G156" i="1"/>
  <c r="H3032" i="1"/>
  <c r="H3042" i="1"/>
  <c r="H3043" i="1" s="1"/>
  <c r="C3101" i="1"/>
  <c r="C3103" i="1" s="1"/>
  <c r="C3095" i="1"/>
  <c r="I3067" i="1"/>
  <c r="I3068" i="1" s="1"/>
  <c r="I3057" i="1"/>
  <c r="I378" i="1"/>
  <c r="G378" i="1"/>
  <c r="E378" i="1"/>
  <c r="H378" i="1"/>
  <c r="D378" i="1"/>
  <c r="J378" i="1"/>
  <c r="F378" i="1"/>
  <c r="H3067" i="1"/>
  <c r="H3068" i="1" s="1"/>
  <c r="H3057" i="1"/>
  <c r="G1521" i="1"/>
  <c r="G418" i="1" s="1"/>
  <c r="G161" i="1"/>
  <c r="H3094" i="1"/>
  <c r="H3095" i="1" s="1"/>
  <c r="H3084" i="1"/>
  <c r="D3084" i="1"/>
  <c r="D3094" i="1"/>
  <c r="D3095" i="1" s="1"/>
  <c r="H413" i="1"/>
  <c r="G3067" i="1" l="1"/>
  <c r="G3068" i="1" s="1"/>
  <c r="G3057" i="1"/>
</calcChain>
</file>

<file path=xl/sharedStrings.xml><?xml version="1.0" encoding="utf-8"?>
<sst xmlns="http://schemas.openxmlformats.org/spreadsheetml/2006/main" count="5700" uniqueCount="396">
  <si>
    <t xml:space="preserve">Приложение № 4 </t>
  </si>
  <si>
    <t>к распоряжению</t>
  </si>
  <si>
    <t xml:space="preserve">Администрации Томской области </t>
  </si>
  <si>
    <t>Финансовое обеспечение Плана мероприятий ("дорожной карты") "Изменения в отраслях социальной сферы, направленные на повышение эффективности здравоохранения в Томской области" в части повышения заработной платы медицинских работников</t>
  </si>
  <si>
    <t>Наименование показателей</t>
  </si>
  <si>
    <t>2012 год факт</t>
  </si>
  <si>
    <t>2013 год план</t>
  </si>
  <si>
    <t>2013 год факт</t>
  </si>
  <si>
    <t>2014 год план</t>
  </si>
  <si>
    <t>2014 год факт</t>
  </si>
  <si>
    <t>2015 год</t>
  </si>
  <si>
    <t>2016 год</t>
  </si>
  <si>
    <t>2017 год</t>
  </si>
  <si>
    <t>2018 год</t>
  </si>
  <si>
    <r>
      <t xml:space="preserve">Исходная информация для расчета дополнительной потребности средств на повышение заработной платы </t>
    </r>
    <r>
      <rPr>
        <i/>
        <sz val="17"/>
        <rFont val="Times New Roman"/>
        <family val="1"/>
        <charset val="204"/>
      </rPr>
      <t>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среднего медицинского (фармацевтического) персонала (персонала, обеспечивающего условия для предоставления медицинских услуг), младшего медицинского (фармацевтического) персонала (персонала, обеспечивающего условия для предоставления медицинских услуг)</t>
    </r>
  </si>
  <si>
    <t>Численность населения субъекта Российской Федерации, чел.</t>
  </si>
  <si>
    <t>Прогнозируемая средняя заработная плата по Томской области, руб.</t>
  </si>
  <si>
    <t>Темп роста средней заработной платы по Томской области, %</t>
  </si>
  <si>
    <t>х</t>
  </si>
  <si>
    <t>Планируемая среднемесячная заработная плата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руб.</t>
  </si>
  <si>
    <t>Соотношение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средней заработной плате по Томской области, %</t>
  </si>
  <si>
    <t>Темп роста средней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t>
  </si>
  <si>
    <t>Планируемая среднемесячная заработная плата среднего медицинского (фармацевтического) персонала (персонала, обеспечивающего условия для предоставления медицинских услуг)в Томской области</t>
  </si>
  <si>
    <t>Соотношение средней заработной платы среднего медицинского (фармацевтического) персонала (персонала, обеспечивающего условия для предоставления медицинских услуг) к средней заработной плате по Томской области, %</t>
  </si>
  <si>
    <t>Темп роста средней заработной платы среднего медицинского (фармацевтического) персонала (персонала, обеспечивающего условия для предоставления медицинских услуг) в Томской области, %</t>
  </si>
  <si>
    <t>Планируемая среднемесячная заработная плата младшего медицинского (фармацевтического) персонала (персонала, обеспечивающего условия для предоставления медицинских услуг) в Томской области</t>
  </si>
  <si>
    <t>Соотношение средней заработной платы младшего медицинского (фармацевтического) персонала (персонала, обеспечивающего условия для предоставления медицинских услуг) к средней заработной плате по Томской области, %</t>
  </si>
  <si>
    <t>Темп роста средней заработной платы младшего медицинского (фармацевтического) персонала (персонала, обеспечивающего условия для предоставления медицинских услуг) в Томской области, %</t>
  </si>
  <si>
    <t>Дополнительная  информация :</t>
  </si>
  <si>
    <t>Среднесписочная численность административно-управленческого персонала в здравоохранении, человек</t>
  </si>
  <si>
    <t>не участвующего в реализации территориальных программ ОМС</t>
  </si>
  <si>
    <t>участвующего в реализации территориальных программ ОМС</t>
  </si>
  <si>
    <t>Планируемая среднемесячная заработная плата административно-управленческого персонала в здравоохранении Томской области, руб.</t>
  </si>
  <si>
    <t>Среднесписочная численность вспомогательного  персонала в здравоохранении, человек</t>
  </si>
  <si>
    <t>Планируемая среднемесячная заработная плата вспомогательного персонала в здравоохранении Томской области, руб.</t>
  </si>
  <si>
    <t>Информация, рекомендованная Минтрудом России и Минздравом России для расчета дополнительной потребности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среднего медицинского (фармацевтического) персонала (персонала, обеспечивающего условия для предоставления медицинских услуг), младшего медицинского (фармацевтического) персонала (персонала, обеспечивающего условия для предоставления медицинских услуг)</t>
  </si>
  <si>
    <t>Норматив показателей</t>
  </si>
  <si>
    <t>Число получателей услуг, чел.</t>
  </si>
  <si>
    <t>Обеспеченность населения в целом по субъекту врачами (на 10 тыс. чел.):</t>
  </si>
  <si>
    <t>Врачи,</t>
  </si>
  <si>
    <t>в том числе:</t>
  </si>
  <si>
    <t>врачи в амбулаторных условиях</t>
  </si>
  <si>
    <t>врачи в стационарных условиях</t>
  </si>
  <si>
    <t>Среднесписочная численность врачей в Томской области, чел.,</t>
  </si>
  <si>
    <t>Среднесписочная численность врачей в здравоохранении, человек, в том числе:</t>
  </si>
  <si>
    <t>врачей, не участвующих в реализации территориальных программ ОМС</t>
  </si>
  <si>
    <t>врачей, участвующих в реализации территориальных программ ОМС</t>
  </si>
  <si>
    <t>Доля  средств от приносящей доход деятельности в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t>
  </si>
  <si>
    <t xml:space="preserve">Соотношение объема средств от оптимизации к сумме  средств консолидированного бюджета и средств системы обязательного медицинского страхования, предусмотренных на повышение оплаты труда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 </t>
  </si>
  <si>
    <t>Обеспеченность населения в целом по субъекту средним медицинским персоналом (на 10 тыс. чел.)</t>
  </si>
  <si>
    <t>Среднесписочная численность  среднего медицинского персонала, (человек)</t>
  </si>
  <si>
    <t>в здравоохранении, в том числе:</t>
  </si>
  <si>
    <t>работников, не участвующих в реализации территориальных программ ОМС</t>
  </si>
  <si>
    <t>работников, участвующих в реализации территориальных программ ОМС</t>
  </si>
  <si>
    <t>Доля средств от приносящей доход деятельности в ФОТ среднего медицинского (фармацевтического) персонала (персонала, обеспечивающего условия для предоставления медицинских услуг), %</t>
  </si>
  <si>
    <t xml:space="preserve">Соотношение объема средств от оптимизации к сумме средств консолидированного бюджета и средств системы обязательного медицинского страхования, предусмотренных на повышение оплаты труда среднего медицинского (фармацевтического) персонала (персонала, обеспечивающего условия для предоставления медицинских услуг), % </t>
  </si>
  <si>
    <t>Обеспеченность населения в целом по субъекту младшим медицинским персоналом (на 10 тыс. чел.)</t>
  </si>
  <si>
    <t>Младший медицинский персонал</t>
  </si>
  <si>
    <t>Среднесписочная численность младшего медицинского (фармацевтического) персонала (персонала, обеспечивающего условия для предоставления медицинских услуг), человек</t>
  </si>
  <si>
    <t>Доля  средств от приносящей доход деятельности в ФОТ младшего медицинского (фармацевтического) персонала (персонала, обеспечивающего условия для предоставления медицинских услуг), %</t>
  </si>
  <si>
    <t>Соотношение объема средств от оптимизации к сумме средств консолидированного бюджета и средств системы обязательного медицинского страхования, предусмотренных на повышение оплаты труда младшего медицинского (фармацевтического) персонала (персонала, обеспечивающего условия для предоставления медицинских услуг), %</t>
  </si>
  <si>
    <r>
      <t xml:space="preserve">Расчет дополнительной потребности средств на повышение заработной платы </t>
    </r>
    <r>
      <rPr>
        <i/>
        <sz val="17"/>
        <rFont val="Times New Roman"/>
        <family val="1"/>
        <charset val="204"/>
      </rPr>
      <t>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t>
    </r>
  </si>
  <si>
    <t>Планируемая среднесписочная численность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человек</t>
  </si>
  <si>
    <t>Планируемый ФОТ с начислениями, тыс. руб.,</t>
  </si>
  <si>
    <t>ФОТ за счет средств от приносящей доход деятельности, тыс. руб.</t>
  </si>
  <si>
    <t>Темп роста  средств от приносящей доход деятельности в ФОТ, %</t>
  </si>
  <si>
    <t>Прирост ФОТ с начислениями к 2013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тыс. руб.</t>
  </si>
  <si>
    <t xml:space="preserve">с учетом: </t>
  </si>
  <si>
    <t>Объема средств от оптимизации численности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(при бюджетном финансировании)</t>
  </si>
  <si>
    <t>Объема средств от оптимизации численности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(при финансировании из средств обязательного медицинского страхования)</t>
  </si>
  <si>
    <t>Объема средств от оптимизации численности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</si>
  <si>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всего, тыс. руб., в том числе:</t>
  </si>
  <si>
    <t>Средства консолидированного бюджета Томской области, тыс. руб., всего,</t>
  </si>
  <si>
    <t>Средства, предусмотренные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t>
  </si>
  <si>
    <t>Средства, предусмотренные в консолидированном бюджете на 2013 год в рамках индексации ФОТ на 4,5%, тыс. руб.</t>
  </si>
  <si>
    <t>Средства, полученные за счет проведения мероприятий по оптимизации, всего, из них:</t>
  </si>
  <si>
    <t>от оптимизации численности  административно-управленческого  и вспомогательного персонала, тыс. руб.</t>
  </si>
  <si>
    <t>от оптимизации численности основного персонала, тыс. руб.</t>
  </si>
  <si>
    <t>от реструктуризации сети, тыс. руб.</t>
  </si>
  <si>
    <t>от сокращения и оптимизации расходов на содержание учреждений, тыс. руб.</t>
  </si>
  <si>
    <t>Средства системы обязательного медицинского страхования, тыс. руб., всего,</t>
  </si>
  <si>
    <t>Средства, предусмотренные в системе обязательного медицинского страхования на 2013 год в рамках индексации ФОТ на 4,5%, тыс. руб.</t>
  </si>
  <si>
    <t>от оптимизации численности  административно-управленческого  и вспомогательного персонала, тыс. рублей</t>
  </si>
  <si>
    <t>от реструктуризации сети, тыс. рублей</t>
  </si>
  <si>
    <t>от сокращения и оптимизации расходов на содержание учреждений, тыс. рублей</t>
  </si>
  <si>
    <t>Средства от приносящей доход деятельности, всего, тыс. руб., в том числе:</t>
  </si>
  <si>
    <t>Средства от приносящей доход деятельности (при бюджетном финансировании), тыс. руб.</t>
  </si>
  <si>
    <t>Средства от приносящей доход деятельности (при финансировании из средств обязательного медицинского страхования), тыс. руб.</t>
  </si>
  <si>
    <t>Средства от приносящей доход деятельности (при финансировании из средств от приносящей доход деятельности), тыс. руб., включая:</t>
  </si>
  <si>
    <t>Средства, предусмотренные за счет средств от предпринимательской деятельности на 2013 год в рамках индексации ФОТ на 4,5%, тыс. руб.</t>
  </si>
  <si>
    <t xml:space="preserve">Соотношение объема средств от оптимизации к сумме объема средств, предусмотренного на повышение оплаты труда, % </t>
  </si>
  <si>
    <t>Прирост ФОТ с начислениями к 2012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тыс. руб.</t>
  </si>
  <si>
    <t>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2013 году, тыс. руб.</t>
  </si>
  <si>
    <t>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 руб.</t>
  </si>
  <si>
    <t>Средства  консолидированного  бюджета на повышение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не включенные в расчет прироста ФОТ, к 2013 году, тыс. руб.</t>
  </si>
  <si>
    <t>Всего средства консолидированного бюджета к 2012 году, тыс. руб.</t>
  </si>
  <si>
    <t>Всего средства системы обязательного медицинского страхования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 к 2013 году, тыс. руб.</t>
  </si>
  <si>
    <t>Всего средства системы обязательного медицинского страхования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 руб.</t>
  </si>
  <si>
    <t>Средства системы обязательного медицинского страхования  на повышение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не включенные в расчет прироста ФОТ, к 2013 году, тыс. руб.</t>
  </si>
  <si>
    <t>Всего средства системы обязательного медицинского страхования к 2012 году, тыс. руб.</t>
  </si>
  <si>
    <r>
      <t xml:space="preserve">Расчет дополнительной потребности средств на повышение заработной платы </t>
    </r>
    <r>
      <rPr>
        <i/>
        <sz val="17"/>
        <rFont val="Times New Roman"/>
        <family val="1"/>
        <charset val="204"/>
      </rPr>
      <t>среднего медицинского (фармацевтического) персонала (персонала, обеспечивающего условия для предоставления медицинских услуг)</t>
    </r>
  </si>
  <si>
    <t>Планируемая среднемесячная заработная плата среднего медицинского (фармацевтического) персонала (персонала, обеспечивающего условия для предоставления медицинских услуг) в Томской области, руб.</t>
  </si>
  <si>
    <t>Планируемая среднесписочная численность  среднего медицинского (фармацевтического) персонала (персонала, обеспечивающего условия для предоставления медицинских услуг) в Томской области, человек</t>
  </si>
  <si>
    <t>Прирост ФОТ с начислениями к 2013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</si>
  <si>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Объема средств от оптимизации численности среднего медицинского (фармацевтического) персонала (персонала, обеспечивающего условия для предоставления медицинских услуг) (при бюджетном финансировании)</t>
  </si>
  <si>
    <t>Объема средств от оптимизации численности среднего медицинского (фармацевтического) персонала (персонала, обеспечивающего условия для предоставления медицинских услуг) (при финансировании из средств обязательного медицинского страхования)</t>
  </si>
  <si>
    <t>Объема средств от оптимизации численности среднего медицинского (фармацевтического) персонала (персонала, обеспечивающего условия для предоставления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</si>
  <si>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всего, тыс. руб., в том числе:</t>
  </si>
  <si>
    <t>Средства, предусмотренные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t>
  </si>
  <si>
    <t>из них средства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перераспределенные с других категорий</t>
  </si>
  <si>
    <t xml:space="preserve">Средства системы обязательного медицинского страхования, тыс. руб., всего, </t>
  </si>
  <si>
    <t>Средства от приносящей доход деятельности, тыс. руб., всего,</t>
  </si>
  <si>
    <t>Средства, предусмотренные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t>
  </si>
  <si>
    <t>Прирост ФОТ с начислениями к 2012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</si>
  <si>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Источники обеспечения  дополнительной потребности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всего, тыс. руб., в том числе:</t>
  </si>
  <si>
    <t>Средства от приносящей доход деятельности (при финансировании из средств от приносящей доход деятельности), тыс. руб., включая :</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</si>
  <si>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</si>
  <si>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2012 году, тыс. руб.</t>
  </si>
  <si>
    <t>Средства  консолидированного  бюджета на повышение ФОТ среднего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</si>
  <si>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Всего средства системы обязательного медицинского страхования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</si>
  <si>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системы обязательного медицинского страхования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2012 году, тыс. руб.</t>
  </si>
  <si>
    <t>Средства системы обязательного медицинского страхования на повышение ФОТ среднего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</si>
  <si>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r>
      <t xml:space="preserve">Расчет дополнительной потребности средств на повышение заработной платы </t>
    </r>
    <r>
      <rPr>
        <i/>
        <sz val="17"/>
        <rFont val="Times New Roman"/>
        <family val="1"/>
        <charset val="204"/>
      </rPr>
      <t>младшего медицинского (фармацевтического) персонала (персонала, обеспечивающего условия для предоставления медицинских услуг)</t>
    </r>
  </si>
  <si>
    <t>Планируемая среднемесячная заработная плата младшего медицинского (фармацевтического) персонала (персонала, обеспечивающего условия для предоставления медицинских услуг) в Томской области, человек</t>
  </si>
  <si>
    <t>Планируемая среднесписочная численность  младшего медицинского (фармацевтического) персонала (персонала, обеспечивающего условия для предоставления медицинских услуг), человек</t>
  </si>
  <si>
    <t>Прирост ФОТ с начислениями к 2013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</si>
  <si>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Объема средств от оптимизации численности младшего медицинского (фармацевтического) персонала (персонала, обеспечивающего условия для предоставления медицинских услуг) (при бюджетном финансировании)</t>
  </si>
  <si>
    <t>Объема средств от оптимизации численности младшего медицинского (фармацевтического) персонала (персонала, обеспечивающего условия для предоставления медицинских услуг) (при финансировании из средств обязательного медицинского страхования)</t>
  </si>
  <si>
    <t>Объема средств от оптимизации численностимладшего медицинского (фармацевтического) персонала (персонала, обеспечивающего условия для предоставления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</si>
  <si>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всего, тыс. руб., в том числе:</t>
  </si>
  <si>
    <t>Средства, предусмотренные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t>
  </si>
  <si>
    <t>Средства, предусмотренные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</si>
  <si>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Средства, полученные за счет проведения мероприятий по оптимизации, всего, тыс. руб., из них:</t>
  </si>
  <si>
    <t>от оптимизации численности  административно-управленческого  и вспомогательного персонала, тыс. руб</t>
  </si>
  <si>
    <t>Прирост ФОТ с начислениями к 2012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</si>
  <si>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</si>
  <si>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2012 году, тыс. руб.</t>
  </si>
  <si>
    <t>Средства  консолидированного  бюджета на повышение ФОТ младшего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</si>
  <si>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Всего средства консолидированного бюджета к 2012 году тыс. руб.</t>
  </si>
  <si>
    <t>Всего средства системы обязательного медицинского страхования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</si>
  <si>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системы обязательного медицинского страхования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2012 году, тыс. руб.</t>
  </si>
  <si>
    <t>Средства  системы обязательного медицинского страхования на повышение ФОТ младшего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</si>
  <si>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Итого по департаментам</t>
  </si>
  <si>
    <t>Прирост ФОТ с начислениями к 2013 г. (дополнительная потребность средств на повышение заработной платы ) (в 2013 году прирост рассчитан к 2012 году), тыс. руб.</t>
  </si>
  <si>
    <t>Объема средств от оптимизации численности медицинского (фармацевтического) персонала (персонала, обеспечивающего предоставление медицинских услуг) (при бюджетном финансировании)</t>
  </si>
  <si>
    <t>Объема средств от оптимизации численности медицинского (фармацевтического) персонала (персонала, обеспечивающего предоставление медицинских услуг) (при финансировании из средств обязательного медицинского страхования)</t>
  </si>
  <si>
    <t>Объема средств от оптимизации численности медицинского (фармацевтического) персонала (персонала, обеспечивающего предоставление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</si>
  <si>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 всего, тыс. руб., в том числе:</t>
  </si>
  <si>
    <t xml:space="preserve">Средства, предусмотренные на повышение заработной платы </t>
  </si>
  <si>
    <t>Прирост ФОТ с начислениями к 2012 г. (дополнительная потребность средств на повышение заработной платы ), тыс. руб.</t>
  </si>
  <si>
    <t>Всего средства консолидированного бюджета  на повышение заработной платы к 2013 году, тыс. руб.</t>
  </si>
  <si>
    <t>Всего средства консолидированного бюджета на повышение заработной платы к 2012 году, тыс. руб.</t>
  </si>
  <si>
    <t>Средства консолидированного бюджета на повышение ФОТ медицинского персонала,  не включенные в расчет прироста ФОТ, к 2013 году, тыс. руб.</t>
  </si>
  <si>
    <t>Всего средства системы обязательного медицинского страхования на повышение заработной платы к 2013 году, тыс. руб.</t>
  </si>
  <si>
    <t>Всего средства системы обязательного медицинского страхования на повышение заработной платы к 2012 году, тыс. руб.</t>
  </si>
  <si>
    <t>Средства системы обязательного медицинского страхования на повышение ФОТ медицинского персонала,  не включенные в расчет прироста ФОТ, к 2013 году, тыс. руб.</t>
  </si>
  <si>
    <t>Департамент здравоохранения Томской области</t>
  </si>
  <si>
    <t>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 руб.</t>
  </si>
  <si>
    <t>Всего средства системы обязательного медицинского страхования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2013 году, тыс. руб.</t>
  </si>
  <si>
    <t>Средства системы обязательного медицинского страхования на повышение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не включенные в расчет прироста ФОТ, к 2013 году, тыс. руб.</t>
  </si>
  <si>
    <t>из них, средства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перераспределенные с других категорий</t>
  </si>
  <si>
    <t>Департамент здравоохранения Томской области (в части финансового обеспечения за счет средств консолидированного бюджета Томской области)</t>
  </si>
  <si>
    <t>Планируемая среднемесячная заработная плата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руб.,</t>
  </si>
  <si>
    <t>в том числе   среднемесячная заработная плата МБУ "Психолого-медико-педагогическая комиссия г.Томска" (начиная с 2013 года)</t>
  </si>
  <si>
    <t>в том числе среднемесячная заработная плата работников, с 2015 года оплата труда которых финансируется за счет средств системы обязательного медицинского страхования, руб.</t>
  </si>
  <si>
    <t>Планируемая среднесписочная численность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человек,</t>
  </si>
  <si>
    <t>включая среднесписочную численность МБУ "Психолого-медико-педагогическая комиссия г.Томска"(начиная с 2013 года)</t>
  </si>
  <si>
    <t>в том числе среднесписочная численность работников, с 2015 года оплата труда которых финансируется за счет средств системы обязательного медицинского страхования, чел.</t>
  </si>
  <si>
    <t>в том числе планируемый ФОТ с начислениями работников, с 2015 года оплата труда которых финансируется за счет средств обязательного страхования, тыс. руб.</t>
  </si>
  <si>
    <t>Прирост ФОТ с начислениями к 2013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тыс. руб.,</t>
  </si>
  <si>
    <t>в том числе прирост ФОТ с начислениями к 2013 г. работников, с 2015 года оплата труда которых финансируется за счет средств системы обязательного медицинского страхования, тыс. руб.</t>
  </si>
  <si>
    <t>Средства, предусмотренные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t>
  </si>
  <si>
    <t>в том числе средства, предусмотренные МБУ "Психолого-медико-педагогическая комиссия г.Томска" (начиная с 2013 года)</t>
  </si>
  <si>
    <t>в том числе средства, предусмотренные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с 2015 года  оплата труда которых финансируется за счет средств системы обязательного медицинского страхования, тыс. руб.</t>
  </si>
  <si>
    <t>от сокращения и оптимизации расходов на содержание учреждений, тыс. руб.,</t>
  </si>
  <si>
    <t>в том числе средства, полученные за счет проведения мероприятий по оптимизации, с целью финансирования мероприятий по повышению оплаты труда работников, с 2015 года оплата труда которых финансируется за счет средств системы обязательного медицинского страхования, из них:</t>
  </si>
  <si>
    <t>Средства от приносящей доход деятельности всего, тыс. руб., в том числе:</t>
  </si>
  <si>
    <t>Средства от приносящей доход деятельности (при бюджетном финансировании), тыс. руб.,</t>
  </si>
  <si>
    <t>в том числе средства от приносящей доход деятельности (при бюджетном финансировании), направленные на повышение оплаты труда работников,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</si>
  <si>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2012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тыс. руб.,</t>
  </si>
  <si>
    <t>в том числе прирост ФОТ с начислениями к 2012 г. работников, с 2015 года оплата труда которых финансируется за счет средств системы обязательного медицинского страхования, тыс. руб.</t>
  </si>
  <si>
    <t>x</t>
  </si>
  <si>
    <t xml:space="preserve">Источники обеспечения  дополнительной потребности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всего, тыс. руб., </t>
  </si>
  <si>
    <t>в том числе источники обеспечения  дополнительной потребности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тыс. руб.</t>
  </si>
  <si>
    <t xml:space="preserve">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2013 году, тыс. руб., </t>
  </si>
  <si>
    <t>в том числе средства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к 2013 году, тыс. руб.</t>
  </si>
  <si>
    <t xml:space="preserve">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 руб., </t>
  </si>
  <si>
    <t>в том числе средства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к 2012 году, тыс. руб.</t>
  </si>
  <si>
    <t>в том числе средства на повышение ФОТ работников, с 2015 года оплата труда которых финансируется за счет средств системы обязательного медицинского страхования, не включенные в расчет прироста ФОТ, к 2013 году, тыс. руб.</t>
  </si>
  <si>
    <t>Всего средства консолидированного бюджета к 2012 году, тыс. руб.,</t>
  </si>
  <si>
    <t>Планируемая среднемесячная заработная плата среднего медицинского (фармацевтического) персонала (персонала, обеспечивающего условия для предоставления медицинских услуг) в Томской области, руб.,</t>
  </si>
  <si>
    <t>Планируемая среднесписочная численность  среднего медицинского (фармацевтического) персонала (персонала, обеспечивающего условия для предоставления медицинских услуг) в Томской области, человек,</t>
  </si>
  <si>
    <t>в том числе планируемый ФОТ с начислениями работников,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</si>
  <si>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2013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</si>
  <si>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Средства, предусмотренные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t>
  </si>
  <si>
    <t>в том числе средства, предусмотренные на повышение заработной платы среднего медицинского (фармацевтического) персонала (персонала, обеспечивающего предоставление медицинских услуг),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</si>
  <si>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2012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</si>
  <si>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 xml:space="preserve">Источники обеспечения  дополнительной потребности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всего, тыс. руб., </t>
  </si>
  <si>
    <t>в том числе средства, предусмотренные на повышение заработной платы среднего медицинского (фармацевтического) персонала (персонала, обеспечивающего предоставление медицинских услуг), с 2015 года  оплата труда которых финансируется за счет средств системы обязательного медицинского страхования, тыс. 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</si>
  <si>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</si>
  <si>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2012 году, тыс. руб.,</t>
  </si>
  <si>
    <t>Средства  консолидированного  бюджета на повышение ФОТ среднего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</si>
  <si>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 xml:space="preserve">Всего средства консолидированного бюджета к 2012 году, тыс. руб. </t>
  </si>
  <si>
    <t>Расчет дополнительной потребности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t>
  </si>
  <si>
    <t>Планируемая среднемесячная заработная плата младшего медицинского (фармацевтического) персонала (персонала, обеспечивающего условия для предоставления медицинских услуг) в Томской области, человек,</t>
  </si>
  <si>
    <t>Планируемая среднесписочная численность  младшего медицинского (фармацевтического) персонала (персонала, обеспечивающего условия для предоставления медицинских услуг), человек,</t>
  </si>
  <si>
    <t>Прирост ФОТ с начислениями к 2013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</si>
  <si>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Средства, предусмотренные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t>
  </si>
  <si>
    <t>в том числе средства, предусмотренные на повышение заработной платы младшего медицинского персонала (персонала, обеспечивающего предоставление медицинских услуг),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</si>
  <si>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2012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</si>
  <si>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 xml:space="preserve">Источники обеспечения  дополнительной потребности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всего, тыс. руб., </t>
  </si>
  <si>
    <t>в том числе средства, предусмотренные на повышение заработной платы младшего медицинского (фармацевтического) персонала (персонала, обеспечивающего предоставление медицинских услуг), с 2015 года  оплата труда которых финансируется за счет средств системы обязательного медицинского страхования,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</si>
  <si>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2013 году, тыс. руб.,</t>
  </si>
  <si>
    <t>Всего средства консолидированного бюджета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к 2012 году, тыс. руб.,</t>
  </si>
  <si>
    <t>Средства  консолидированного  бюджета на повышение ФОТ младшего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</si>
  <si>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Итого Департамент здравоохранения Томской области (в части финансового обеспечения за счет средств консолидированного бюджета Томской области)</t>
  </si>
  <si>
    <t>Прирост ФОТ с начислениями к 2013 г. (дополнительная потребность средств на повышение заработной платы ) (в 2013 году прирост рассчитан к 2012 году), тыс. руб.,</t>
  </si>
  <si>
    <t>Источники обеспечения  дополнительной потребности на повышение заработной платы, всего, тыс. руб., в том числе:</t>
  </si>
  <si>
    <t>Средства, предусмотренные на повышение заработной платы,</t>
  </si>
  <si>
    <t>в том числе средства, предусмотренные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тыс. руб.,</t>
  </si>
  <si>
    <t>Прирост ФОТ с начислениями к 2012 г., тыс. руб.,</t>
  </si>
  <si>
    <t xml:space="preserve">Источники обеспечения  дополнительной потребности на повышение заработной платы, всего, тыс. руб., </t>
  </si>
  <si>
    <t>в том числе средства, предусмотренные на повышение заработной платы работников, с 2015 года оплата труда которых финансируется за счет средств системы обязательного медицинского страхования, тыс. руб.</t>
  </si>
  <si>
    <t>Всего средства консолидированного бюджета на повышение заработной платы медицинского (фармацевтического) персонала (персонала, обеспечивающего предоставление медицинских услуг) к 2013 году, тыс. руб.,</t>
  </si>
  <si>
    <t>Всего средства консолидированного бюджета на повышение заработной платы медицинского (фармацевтического) персонала (персонала, обеспечивающего предоставление медицинских услуг) к 2012 году, тыс. руб.,</t>
  </si>
  <si>
    <t>Средства  консолидированного  бюджета на повышение ФОТ медицинского персонала,  не включенные в расчет прироста ФОТ, к 2013 году, тыс. руб.,</t>
  </si>
  <si>
    <t>Департамент здравоохранения Томской области (в части финансового обеспечения за счет средств обязательного медицинского страхования)</t>
  </si>
  <si>
    <t>Прирост ФОТ с начислениями к 2012 г. (дополнительная потребность средств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тыс. руб.</t>
  </si>
  <si>
    <t>Средства  системы обязательного медицинского страхования на повышение ФОТ младшего медицинского (фармацевтического) персонала (персонала, обеспечивающего условия для предоставления медицинских услуг), не включенные в расчет прироста ФОТ к 2013 году, тыс. руб.</t>
  </si>
  <si>
    <t>Департамент здравоохранения Томской области (в части финансового обеспечения за счет средств от предпринимательской деятельности)</t>
  </si>
  <si>
    <t>Итого Департамент здравоохранения Томской области</t>
  </si>
  <si>
    <t>Всего средства консолидированного бюджета на повышение заработной платы к 2013 году, тыс. руб.</t>
  </si>
  <si>
    <t>Всего средства обязательного медицинского страхования к 2012 году, тыс. руб.</t>
  </si>
  <si>
    <t>Департамент социальной защиты населения Томской области</t>
  </si>
  <si>
    <t>Итого Департамент социальной защиты населения Томской области</t>
  </si>
  <si>
    <t>Прирост ФОТ с начислениями к 2012 г., тыс. руб.</t>
  </si>
  <si>
    <t>Средства  консолидированного  бюджета на повышение ФОТ медицинских работников, не включенные в расчет прироста ФОТ, к 2013 году, тыс. руб.</t>
  </si>
  <si>
    <t>Департамент по вопросам семьи и детей Томской области</t>
  </si>
  <si>
    <t>Прирост ФОТ с начислениями к 2013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(2013 год рассчитан к 2012 году), тыс. руб.</t>
  </si>
  <si>
    <t>Всего средства консолидированного бюджета наповышение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 руб.</t>
  </si>
  <si>
    <t>Прирост ФОТ с начислениями к 2012 г. (дополнительная потребность средств на повышение заработной платы младшего медицинского (фармацевтического) персонала (персонала, обеспечивающего условия для предоставления медицинских услуг), тыс. руб.</t>
  </si>
  <si>
    <t>Всего средства консолидированного бюджета на повышение заработной платы младшего  медицинского персонала (персонала, обеспечивающего предоставление медицинских услуг) к 2013 году, тыс. руб.</t>
  </si>
  <si>
    <t>Всего средства консолидированного бюджета на повышение заработной платы младшего  медицинского персонала (персонала, обеспечивающего предоставление медицинских услуг) к 2012 году, тыс. руб.</t>
  </si>
  <si>
    <t>Итого Департамент по вопросам семьи и детей Томской области</t>
  </si>
  <si>
    <t>Средства  консолидированного  бюджета на повышение ФОТ медицинских работников,  не включенные в расчет прироста ФОТ, к 2013 году, тыс. руб.</t>
  </si>
  <si>
    <t>Департамент общего образования Томской области</t>
  </si>
  <si>
    <t>Средства, предусмотренные на повышение заработной платы младшего  медицинского персонала (персонала, обеспечивающего предоставление медицинских услуг)</t>
  </si>
  <si>
    <t>Средства, предусмотренные на повышение заработной платы младшего  медицинского персонала (персонала, обеспечивающего предоставление медицинских услуг), тыс. руб.</t>
  </si>
  <si>
    <t>За счет средств от приносящей доход деятельности, тыс. руб., всего,</t>
  </si>
  <si>
    <t>Итого Департамент общего образования Томской области</t>
  </si>
  <si>
    <t>Средства  консолидированного  бюджета на повышение ФОТ  медицинских работников, не включенные в расчет прироста ФОТ, к 2013 году, тыс. руб.</t>
  </si>
  <si>
    <t>Департамент по молодежной политике, физической культуре и спорту Томской области</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</si>
  <si>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условия для предоставления медицинских услуг) к 2012 году, тыс. руб.</t>
  </si>
  <si>
    <r>
      <t xml:space="preserve">Расчет дополнительной потребности средств на повышение заработной платы </t>
    </r>
    <r>
      <rPr>
        <b/>
        <i/>
        <sz val="17"/>
        <rFont val="Times New Roman"/>
        <family val="1"/>
        <charset val="204"/>
      </rPr>
      <t xml:space="preserve"> </t>
    </r>
    <r>
      <rPr>
        <i/>
        <sz val="17"/>
        <rFont val="Times New Roman"/>
        <family val="1"/>
        <charset val="204"/>
      </rPr>
      <t>младшего  медицинского персонала (персонала, обеспечивающего предоставление медицинский услуг)</t>
    </r>
  </si>
  <si>
    <t>Планируемая среднемесячная заработная плата  младшего  медицинского персонала (персонала, обеспечивающего предоставление медицинских услуг) в Томской области, человек</t>
  </si>
  <si>
    <t>Планируемая среднесписочная численность  младшего  медицинского персонала (персонала, обеспечивающего предоставление медицинских услуг) в Томской области, человек</t>
  </si>
  <si>
    <t>Планируемый ФОТ с начислениями, тыс. руб.</t>
  </si>
  <si>
    <t>ФОТ за счет средств от приносящей доход деятельности, млн. руб.</t>
  </si>
  <si>
    <t>Прирост ФОТ с начислениями к 2013 г. (дополнительная потребность средств на повышение заработной платы  младшего  медицинского персонала (персонала, обеспечивающего предоставление медицинских услуг)(2013 год рассчитан к 2012 году), тыс. руб.</t>
  </si>
  <si>
    <t>Объема средств от оптимизации численности младшего  медицинского персонала (персонала, обеспечивающего предоставление медицинских услуг)( при бюджетном финансированииа)</t>
  </si>
  <si>
    <t>Объема средств от оптимизации численности младшего  медицинского персонала (персонала, обеспечивающего предоставление медицинских услуг)</t>
  </si>
  <si>
    <t>Объема средств от оптимизации численности смладшего  медицинского персонала (персонала, обеспечивающего предоставление медицинских услуг) (при финансировании из средств от приносящей доход деятельности)</t>
  </si>
  <si>
    <t>Источники обеспечения  дополнительной потребности на повышение заработной платы младшего  медицинского персонала (персонала, обеспечивающего предоставление медицинских услуг)- всего, тыс. руб., в том числе:</t>
  </si>
  <si>
    <t>Средства консолидированного бюджета Томской области, тыс. руб., всего:</t>
  </si>
  <si>
    <t xml:space="preserve">За счет средств системы обязательного медицинского страхования, тыс.руб., всего: </t>
  </si>
  <si>
    <t>Средства, предусмотренные на повышение заработной платы младшего  медицинского персонала (персонала, обеспечивающего предоставление медицинских услуг), тыс.руб.</t>
  </si>
  <si>
    <t>Средства, предусмотреннык в системе обязательного медицинского страхования на 2013 год в рамках индексации ФОТ на 4,5%, тыс. руб.</t>
  </si>
  <si>
    <t>Средства, полученные за счет проведения мероприятий по оптимизации, всего, тыс.руб., из них:</t>
  </si>
  <si>
    <t>За счет средств от приносящей доход деятельности всего, тыс.руб., всего:</t>
  </si>
  <si>
    <t>Средства от приносящей доход деятельности ,  (при финансировании из средств от приносящей доход деятельности), тыс. руб., включая :</t>
  </si>
  <si>
    <t>Итого Департамент по молодежной политике, физической культуре и спорту Томской области</t>
  </si>
  <si>
    <t>Департамент  профессионального образования Томской области</t>
  </si>
  <si>
    <t>Прирост ФОТ с начислениями к 2013 г. (дополнительная потребность средств на повышение заработной платы  младшего  медицинского персонала (персонала, обеспечивающего предоставление медицинских услуг), тыс. руб.</t>
  </si>
  <si>
    <t>Х</t>
  </si>
  <si>
    <t>Итого Департамент профессионального образования Томской области</t>
  </si>
  <si>
    <t>от оптимизации численности  административно-управленческого и вспомогательного персонала, тыс. руб.</t>
  </si>
  <si>
    <t>Учреждения образования и учреждения по предоставлению социальных услуг</t>
  </si>
  <si>
    <t>Планируемая среднемесячная заработная плата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руб.</t>
  </si>
  <si>
    <t>Планируемая среднесписочная численность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 Томской области, человек</t>
  </si>
  <si>
    <t>Прирост ФОТ с начислениями к 2013 г. (дополнительная потребность средств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 (2013 год рассчитан к 2012 году), тыс. руб.</t>
  </si>
  <si>
    <t>Объема средства от оптимизации численности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 при бюджетном финансированииа)</t>
  </si>
  <si>
    <t>Источники обеспечения  дополнительной потребности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всего, тыс. руб., в том числе:</t>
  </si>
  <si>
    <t>Средства системы обязательного медицинского страхования, тыс.руб., всего:</t>
  </si>
  <si>
    <t>Средства от приносящей доход деятельности всего, тыс.руб., в том числе:</t>
  </si>
  <si>
    <t>Всего средства консолидированного бюджета на 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2013 году, тыс.руб.</t>
  </si>
  <si>
    <t>Всего средства консолидированного бюджета н аповышение заработной платы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2012 году, тыс.руб.</t>
  </si>
  <si>
    <t>Средства  консолидированного  бюджета на повышение ФОТ  врачей и работников медицинских организаций,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невключённые в расчёт прироста ФОТ, к 2013 году, тыс. руб.</t>
  </si>
  <si>
    <t>Всего средства консолидированного бюджета, к 2012 году, тыс.руб.</t>
  </si>
  <si>
    <r>
      <t xml:space="preserve">Расчет дополнительной потребности средств на повышение заработной платы </t>
    </r>
    <r>
      <rPr>
        <b/>
        <i/>
        <sz val="17"/>
        <rFont val="Times New Roman"/>
        <family val="1"/>
        <charset val="204"/>
      </rPr>
      <t xml:space="preserve"> </t>
    </r>
    <r>
      <rPr>
        <i/>
        <sz val="17"/>
        <rFont val="Times New Roman"/>
        <family val="1"/>
        <charset val="204"/>
      </rPr>
      <t>среднего медицинского (фармацевтического) персонала (персонала, обеспечивающего предоставление медицинский услуг)</t>
    </r>
  </si>
  <si>
    <t>Планируемая среднемесячная заработная плата  среднего медицинского (фармацевтического) персонала (персонала, обеспечивающего предоставление медицинский услуг) в Томской области, руб.</t>
  </si>
  <si>
    <t>Планируемая среднесписочная численность  среднего медицинского (фармацевтического) персонала (персонала, обеспечивающего предоставление медицинский услуг) в Томской области, человек</t>
  </si>
  <si>
    <t>Прирост ФОТ с начислениями к 2013 г. (дополнительная потребность средств на повышение заработной платы  среднего медицинского (фармацевтического) персонала (персонала, обеспечивающего предоставление медицинских услуг), тыс. руб.</t>
  </si>
  <si>
    <t>Объема средств от оптимизации численности среднего медицинского (фармацевтического) персонала (персонала, обеспечивающего предоставление медицинских услуг)( при бюджетном финансированииа)</t>
  </si>
  <si>
    <t>Объема средств от оптимизации численности среднего медицинского (фармацевтического) персонала (персонала, обеспечивающего предоставление медицинских услуг) (при финансировании из средств обязательного медицинского страхования)</t>
  </si>
  <si>
    <t>Объема средств от оптимизации численности среднего медицинского (фармацевтического) персонала (персонала, обеспечивающего предоставление медицинских услуг)(при финансировании из средств от приносящей доход деятельности)</t>
  </si>
  <si>
    <t>Источники обеспечения  дополнительной потребности на повышение заработной платы среднего медицинского (фармацевтического) персонала (персонала, обеспечивающего предоставление медицинский услуг)- всего, тыс. руб., в том числе:</t>
  </si>
  <si>
    <t>Средства, предусмотренные на повышение заработной платы среднего медицинского (фармацевтического) персонала (персонала, обеспечивающего предоставление медицинский услуг)</t>
  </si>
  <si>
    <t xml:space="preserve">Средства системы обязательного медицинского страхования, тыс.руб., всего: </t>
  </si>
  <si>
    <t>Средства от приносящей доход деятельности всего, тыс.руб., всего:</t>
  </si>
  <si>
    <t>Прирост ФОТ с начислениями к 2012 г. (дополнительная потребность средств на повышение заработной платы  среднего медицинского (фармацевтического) персонала (персонала, обеспечивающего предоставление медицинских услуг), тыс. 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</si>
  <si>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предоставление медицинский услуг), к 2013 году, тыс.руб.</t>
  </si>
  <si>
    <t>Всего средства консолидированного бюджета на повышение заработной платы среднего медицинского (фармацевтического) персонала (персонала, обеспечивающего предоставление медицинский услуг), к 2012 году, тыс.руб.</t>
  </si>
  <si>
    <t>Средства  консолидированного  бюджета на повышение ФОТ среднего медицинского (фармацевтического) персонала (персонала, обеспечивающего предоставление медицинский услуг), невключённые в расчёт прироста ФОТ, к 2013 году, тыс. руб.</t>
  </si>
  <si>
    <t>Прирост ФОТ с начислениями к 2012 г. (дополнительная потребность средств на повышение заработной платы  младшего  медицинского персонала (персонала, обеспечивающего предоставление медицинских услуг), тыс. руб.</t>
  </si>
  <si>
    <t>Всего средства консолидированного бюджета на повышение заработной платы младшего  медицинского персонала (персонала, обеспечивающего предоставление медицинских услуг), к 2013 году, тыс.руб.</t>
  </si>
  <si>
    <t>Всего средства консолидированного бюджета на повышение заработной платы младшего  медицинского персонала (персонала, обеспечивающего предоставление медицинских услуг), к 2012 году, тыс.руб.</t>
  </si>
  <si>
    <t>Средства  консолидированного  бюджета на повышение ФОТ младшего  медицинского персонала (персонала, обеспечивающего предоставление медицинских услуг),  невключённые в расчёт прироста ФОТ, к 2013 году, тыс. руб.</t>
  </si>
  <si>
    <t>Итого по учреждениям образования и по учреждениям по предоставлению социальных услуг</t>
  </si>
  <si>
    <t>Объема средств от оптимизации численности медицинского (фармацевтического) персонала (персонала, обеспечивающего предоставление медицинских услуг)( при бюджетном финансированииа)</t>
  </si>
  <si>
    <t>Объема средств от оптимизации численности медицинского (фармацевтического) персонала (персонала, обеспечивающего предоставление медицинских услуг)(при финансировании из средств от приносящей доход деятельности)</t>
  </si>
  <si>
    <t>Всего средства консолидированного бюджета на повышение заработной платы, к 2013 году, тыс.руб.</t>
  </si>
  <si>
    <t>Всего средства консолидированного бюджета на повышение заработной платы, к 2012 году, тыс.руб.</t>
  </si>
  <si>
    <t>Средства  консолидированного  бюджета на повышение ФОТ медицинских работников,  невключённые в расчёт прироста ФОТ, к 2013 году, тыс. руб.</t>
  </si>
  <si>
    <t>ПЛАТНЫЕ младший</t>
  </si>
  <si>
    <t>младший всего фот</t>
  </si>
  <si>
    <t>младший всего платные</t>
  </si>
  <si>
    <t>младший омс фот</t>
  </si>
  <si>
    <t>младший платные ОМС</t>
  </si>
  <si>
    <t>младший платные фот</t>
  </si>
  <si>
    <t>младший бюджет фот с платными</t>
  </si>
  <si>
    <t>младший платные бюджет</t>
  </si>
  <si>
    <t>младший бюджет иные департаменты фот</t>
  </si>
  <si>
    <t>младший платные бюджет иные департаменты</t>
  </si>
  <si>
    <t>младший бюджет ДЗТО фот</t>
  </si>
  <si>
    <t>младший бюджет ДЗТО платные</t>
  </si>
  <si>
    <t>Платные средний</t>
  </si>
  <si>
    <t>средний всего фот</t>
  </si>
  <si>
    <t>средний всего платные</t>
  </si>
  <si>
    <t>средний омс фот</t>
  </si>
  <si>
    <t>средний платные ОМС</t>
  </si>
  <si>
    <t>средний платные фот</t>
  </si>
  <si>
    <t>средний бюджет фот с платными</t>
  </si>
  <si>
    <t>средний платные бюджет</t>
  </si>
  <si>
    <t>средний бюджет иные департаменты фот</t>
  </si>
  <si>
    <t>средний платные бюджет иные департаменты</t>
  </si>
  <si>
    <t>средний бюджет ДЗТО фот</t>
  </si>
  <si>
    <t>средний бюджет ДЗТО платные</t>
  </si>
  <si>
    <t>Платные врачи</t>
  </si>
  <si>
    <t>врачи всего фот</t>
  </si>
  <si>
    <t>врачи всего платные</t>
  </si>
  <si>
    <t>врачи омс фот</t>
  </si>
  <si>
    <t>врачи платные ОМС</t>
  </si>
  <si>
    <t>врачи платные фот</t>
  </si>
  <si>
    <t>врачи бюджет фот с платными</t>
  </si>
  <si>
    <t>врачи платные бюджет</t>
  </si>
  <si>
    <t>врачи бюджет иные департаменты фот</t>
  </si>
  <si>
    <t>врачи платные бюджет иные департаменты</t>
  </si>
  <si>
    <t>врачи бюджет ДЗТО фот</t>
  </si>
  <si>
    <t>врачи бюджет ДЗТО платные</t>
  </si>
  <si>
    <t>ИТОГО</t>
  </si>
  <si>
    <t>2013 план</t>
  </si>
  <si>
    <t>2013 факт</t>
  </si>
  <si>
    <t>Прирост ФОТ с начислениями к 2013 г., в том числе за счет:</t>
  </si>
  <si>
    <t>Средств консолидированного бюджета Томской области, тыс. руб., всего:</t>
  </si>
  <si>
    <t>включая средства, полученные за счет проведения мероприятий по оптимизации, всего, из них:</t>
  </si>
  <si>
    <t>Средств  от приносящей доход деятельности (при бюджетном финансировании), тыс. руб.</t>
  </si>
  <si>
    <t>Средств системы ОМС, тыс. руб., всего:</t>
  </si>
  <si>
    <t>Средств  от приносящей доход деятельности (при финансировании за счёт средств ОМС), тыс. руб.</t>
  </si>
  <si>
    <t>Средств от приносящей доход деятельности ,  (при финансировании из средств от приносящей доход деятельности), тыс. руб., включая :</t>
  </si>
  <si>
    <t>ИТОГО ДЗТО</t>
  </si>
  <si>
    <t>ОПТИМИЗАЦИЯ (бюджет)</t>
  </si>
  <si>
    <t>ДЗТО</t>
  </si>
  <si>
    <t>ФОТ врачи</t>
  </si>
  <si>
    <t>платные врачи</t>
  </si>
  <si>
    <t>оптимизация</t>
  </si>
  <si>
    <t>ФОТ средний</t>
  </si>
  <si>
    <t>платные средний</t>
  </si>
  <si>
    <t>ФОТ младший</t>
  </si>
  <si>
    <t>платные младший</t>
  </si>
  <si>
    <t>Департамент общего образования</t>
  </si>
  <si>
    <t>Департамент среднего профессионального и начального профессионального образования Томской области</t>
  </si>
  <si>
    <t>Оптимизация</t>
  </si>
  <si>
    <t>врачи (всего)</t>
  </si>
  <si>
    <t xml:space="preserve"> опт. по численности, в том числе ауп</t>
  </si>
  <si>
    <t>числен.</t>
  </si>
  <si>
    <t>ауп</t>
  </si>
  <si>
    <t>реструкт. сети</t>
  </si>
  <si>
    <t>содержание</t>
  </si>
  <si>
    <t>средний (всего)</t>
  </si>
  <si>
    <t>младший (всего)</t>
  </si>
  <si>
    <t>ИТОГО по ДЗТО</t>
  </si>
  <si>
    <t>2% от ФОТ (проверочный файл)</t>
  </si>
  <si>
    <t>Департамент социальной защиты населения</t>
  </si>
  <si>
    <t>ИТОГО по Департаменту социальной защиты населения</t>
  </si>
  <si>
    <t>Департамент по вопросам семьи и детей</t>
  </si>
  <si>
    <t>ИТОГО по Департаменту по вопросам семьи и детей</t>
  </si>
  <si>
    <t>Департаменту общего образования</t>
  </si>
  <si>
    <t>ИТОГО по Департаменту общего образования</t>
  </si>
  <si>
    <t>ИТОГО по ДМПФКС</t>
  </si>
  <si>
    <t>Департамент среднего проф. Образования</t>
  </si>
  <si>
    <t>ИТОГО по ДСПО</t>
  </si>
  <si>
    <t>ИТОГО по Департаментам</t>
  </si>
  <si>
    <t>вр</t>
  </si>
  <si>
    <t>ср</t>
  </si>
  <si>
    <t>мл</t>
  </si>
  <si>
    <t>от 07.08.2015 № 579а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</si>
</sst>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
    <numFmt numFmtId="165" formatCode="0.0%"/>
    <numFmt numFmtId="166" formatCode="[$-419]#,##0"/>
    <numFmt numFmtId="167" formatCode="#,##0.0"/>
    <numFmt numFmtId="168" formatCode="[$-419]General"/>
    <numFmt numFmtId="169" formatCode="_-* #,##0.0_р_._-;\-* #,##0.0_р_._-;_-* &quot;-&quot;?_р_._-;_-@_-"/>
    <numFmt numFmtId="170" formatCode="_(* #,##0.00_);_(* \(#,##0.00\);_(* &quot;-&quot;??_);_(@_)"/>
    <numFmt numFmtId="171" formatCode="#,##0_ ;\-#,##0\ "/>
    <numFmt numFmtId="172" formatCode="_-* #,##0_р_._-;\-* #,##0_р_._-;_-* &quot;-&quot;?_р_._-;_-@_-"/>
    <numFmt numFmtId="173" formatCode="#,##0.0_ ;\-#,##0.0\ "/>
  </numFmts>
  <fonts count="12" x14ac:knownFonts="1">
    <font>
      <sz val="10"/>
      <name val="Arial"/>
      <family val="2"/>
      <charset val="204"/>
    </font>
    <font>
      <sz val="11"/>
      <color theme="1"/>
      <name val="Calibri"/>
      <family val="2"/>
      <charset val="204"/>
      <scheme val="minor"/>
    </font>
    <font>
      <sz val="10"/>
      <name val="Arial"/>
      <family val="2"/>
      <charset val="204"/>
    </font>
    <font>
      <sz val="17"/>
      <name val="Times New Roman"/>
      <family val="1"/>
      <charset val="204"/>
    </font>
    <font>
      <sz val="17"/>
      <name val="Arial"/>
      <family val="2"/>
      <charset val="204"/>
    </font>
    <font>
      <b/>
      <sz val="17"/>
      <name val="Times New Roman"/>
      <family val="1"/>
      <charset val="204"/>
    </font>
    <font>
      <i/>
      <sz val="17"/>
      <name val="Times New Roman"/>
      <family val="1"/>
      <charset val="204"/>
    </font>
    <font>
      <sz val="11"/>
      <color indexed="8"/>
      <name val="Calibri"/>
      <family val="2"/>
      <charset val="204"/>
    </font>
    <font>
      <b/>
      <i/>
      <sz val="17"/>
      <name val="Times New Roman"/>
      <family val="1"/>
      <charset val="204"/>
    </font>
    <font>
      <b/>
      <sz val="17"/>
      <name val="Arial"/>
      <family val="2"/>
      <charset val="204"/>
    </font>
    <font>
      <u/>
      <sz val="17"/>
      <name val="Arial"/>
      <family val="2"/>
      <charset val="204"/>
    </font>
    <font>
      <sz val="10"/>
      <name val="Arial Cyr"/>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170" fontId="2" fillId="0" borderId="0" applyFont="0" applyFill="0" applyBorder="0" applyAlignment="0" applyProtection="0"/>
    <xf numFmtId="166" fontId="7" fillId="0" borderId="0" applyBorder="0" applyProtection="0"/>
    <xf numFmtId="0" fontId="7" fillId="0" borderId="0" applyBorder="0" applyProtection="0"/>
    <xf numFmtId="0" fontId="1" fillId="0" borderId="0"/>
    <xf numFmtId="0" fontId="11" fillId="0" borderId="0"/>
  </cellStyleXfs>
  <cellXfs count="148">
    <xf numFmtId="0" fontId="0" fillId="0" borderId="0" xfId="0"/>
    <xf numFmtId="0" fontId="3" fillId="2" borderId="0" xfId="0" applyFont="1" applyFill="1"/>
    <xf numFmtId="0" fontId="3" fillId="2" borderId="0" xfId="0" applyFont="1" applyFill="1" applyAlignment="1">
      <alignment horizontal="center" vertical="center"/>
    </xf>
    <xf numFmtId="0" fontId="3" fillId="2" borderId="0" xfId="0" applyFont="1" applyFill="1" applyAlignment="1">
      <alignment horizontal="right"/>
    </xf>
    <xf numFmtId="0" fontId="4" fillId="2" borderId="0" xfId="0" applyFont="1" applyFill="1"/>
    <xf numFmtId="0" fontId="3" fillId="2" borderId="0" xfId="0" applyFont="1" applyFill="1" applyAlignment="1">
      <alignment horizontal="center" vertical="center" wrapText="1"/>
    </xf>
    <xf numFmtId="0" fontId="4" fillId="2" borderId="0" xfId="0" applyFont="1" applyFill="1" applyBorder="1"/>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3" fontId="3" fillId="2" borderId="1" xfId="0"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3" fontId="3" fillId="2" borderId="1" xfId="0" applyNumberFormat="1" applyFont="1" applyFill="1" applyBorder="1" applyAlignment="1" applyProtection="1">
      <alignment horizontal="center" vertical="center"/>
      <protection locked="0"/>
    </xf>
    <xf numFmtId="164" fontId="3"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167" fontId="3" fillId="2" borderId="1" xfId="2" applyNumberFormat="1" applyFont="1" applyFill="1" applyBorder="1" applyAlignment="1">
      <alignment horizontal="center" vertical="center" wrapText="1"/>
    </xf>
    <xf numFmtId="167" fontId="3" fillId="2" borderId="1" xfId="0" applyNumberFormat="1" applyFont="1" applyFill="1" applyBorder="1" applyAlignment="1" applyProtection="1">
      <alignment horizontal="center" vertical="center"/>
      <protection locked="0"/>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right" vertical="center" wrapText="1"/>
    </xf>
    <xf numFmtId="167" fontId="3" fillId="2" borderId="1" xfId="0" applyNumberFormat="1" applyFont="1" applyFill="1" applyBorder="1" applyAlignment="1">
      <alignment horizontal="center" vertical="center" wrapText="1"/>
    </xf>
    <xf numFmtId="0" fontId="3" fillId="2" borderId="0" xfId="0" applyFont="1" applyFill="1" applyBorder="1"/>
    <xf numFmtId="164" fontId="3" fillId="2" borderId="1" xfId="0" applyNumberFormat="1" applyFont="1" applyFill="1" applyBorder="1" applyAlignment="1" applyProtection="1">
      <alignment horizontal="center" vertical="center"/>
      <protection locked="0"/>
    </xf>
    <xf numFmtId="168" fontId="5" fillId="2" borderId="1" xfId="2" applyNumberFormat="1" applyFont="1" applyFill="1" applyBorder="1" applyAlignment="1">
      <alignment vertical="center" wrapText="1"/>
    </xf>
    <xf numFmtId="167" fontId="3"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3" fontId="3" fillId="2" borderId="0" xfId="0" applyNumberFormat="1" applyFont="1" applyFill="1" applyBorder="1"/>
    <xf numFmtId="0" fontId="3" fillId="2" borderId="1" xfId="0" applyFont="1" applyFill="1" applyBorder="1" applyAlignment="1">
      <alignment horizontal="center"/>
    </xf>
    <xf numFmtId="168" fontId="3" fillId="2" borderId="1" xfId="2" applyNumberFormat="1" applyFont="1" applyFill="1" applyBorder="1" applyAlignment="1">
      <alignment vertical="center" wrapText="1"/>
    </xf>
    <xf numFmtId="167" fontId="3" fillId="2" borderId="0" xfId="0" applyNumberFormat="1" applyFont="1" applyFill="1" applyBorder="1"/>
    <xf numFmtId="169" fontId="3" fillId="2" borderId="1" xfId="0" applyNumberFormat="1" applyFont="1" applyFill="1" applyBorder="1" applyAlignment="1">
      <alignment horizontal="center" vertical="center" wrapText="1"/>
    </xf>
    <xf numFmtId="171" fontId="3" fillId="2" borderId="1" xfId="1" applyNumberFormat="1" applyFont="1" applyFill="1" applyBorder="1" applyAlignment="1">
      <alignment horizontal="center" vertical="center" wrapText="1"/>
    </xf>
    <xf numFmtId="169" fontId="3" fillId="2" borderId="1" xfId="1" applyNumberFormat="1" applyFont="1" applyFill="1" applyBorder="1" applyAlignment="1">
      <alignment horizontal="center" vertical="center" wrapText="1"/>
    </xf>
    <xf numFmtId="172" fontId="3" fillId="2" borderId="1" xfId="1" applyNumberFormat="1" applyFont="1" applyFill="1" applyBorder="1" applyAlignment="1">
      <alignment horizontal="center" vertical="center" wrapText="1"/>
    </xf>
    <xf numFmtId="171" fontId="3" fillId="2" borderId="1" xfId="0" applyNumberFormat="1" applyFont="1" applyFill="1" applyBorder="1" applyAlignment="1">
      <alignment horizontal="center" vertical="center"/>
    </xf>
    <xf numFmtId="169" fontId="3" fillId="2" borderId="1" xfId="0" applyNumberFormat="1" applyFont="1" applyFill="1" applyBorder="1" applyAlignment="1">
      <alignment horizontal="center" vertical="center"/>
    </xf>
    <xf numFmtId="165" fontId="3" fillId="2" borderId="1" xfId="0" applyNumberFormat="1" applyFont="1" applyFill="1" applyBorder="1" applyAlignment="1">
      <alignment horizontal="center" vertical="center"/>
    </xf>
    <xf numFmtId="0" fontId="3" fillId="2" borderId="1" xfId="0" applyFont="1" applyFill="1" applyBorder="1" applyAlignment="1">
      <alignment vertical="top" wrapText="1"/>
    </xf>
    <xf numFmtId="168" fontId="5" fillId="2" borderId="1" xfId="2" applyNumberFormat="1" applyFont="1" applyFill="1" applyBorder="1" applyAlignment="1">
      <alignment vertical="top" wrapText="1"/>
    </xf>
    <xf numFmtId="173"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7" fontId="3" fillId="2" borderId="1" xfId="0" applyNumberFormat="1" applyFont="1" applyFill="1" applyBorder="1" applyAlignment="1">
      <alignment horizontal="center"/>
    </xf>
    <xf numFmtId="0" fontId="5" fillId="2" borderId="1" xfId="0" applyFont="1" applyFill="1" applyBorder="1" applyAlignment="1">
      <alignment horizontal="left" vertical="center" wrapText="1"/>
    </xf>
    <xf numFmtId="167" fontId="3" fillId="2" borderId="1" xfId="3"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4" fillId="2" borderId="0" xfId="0" applyNumberFormat="1" applyFont="1" applyFill="1" applyBorder="1"/>
    <xf numFmtId="167" fontId="4" fillId="2" borderId="0" xfId="0" applyNumberFormat="1" applyFont="1" applyFill="1" applyBorder="1"/>
    <xf numFmtId="167" fontId="4" fillId="2" borderId="0" xfId="0" applyNumberFormat="1" applyFont="1" applyFill="1"/>
    <xf numFmtId="167" fontId="4" fillId="2" borderId="3" xfId="0" applyNumberFormat="1" applyFont="1" applyFill="1" applyBorder="1"/>
    <xf numFmtId="3" fontId="4" fillId="2" borderId="0" xfId="0" applyNumberFormat="1" applyFont="1" applyFill="1" applyBorder="1"/>
    <xf numFmtId="3" fontId="3" fillId="2" borderId="0" xfId="0" applyNumberFormat="1" applyFont="1" applyFill="1"/>
    <xf numFmtId="3" fontId="3" fillId="2" borderId="0"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3" fillId="2" borderId="1" xfId="0" applyFont="1" applyFill="1" applyBorder="1" applyAlignment="1">
      <alignment horizontal="left" vertical="center" wrapText="1" indent="2"/>
    </xf>
    <xf numFmtId="0" fontId="3" fillId="2" borderId="1" xfId="0" applyFont="1" applyFill="1" applyBorder="1"/>
    <xf numFmtId="167" fontId="3" fillId="2" borderId="0" xfId="0" applyNumberFormat="1" applyFont="1" applyFill="1"/>
    <xf numFmtId="0" fontId="5" fillId="2" borderId="1" xfId="0" applyFont="1" applyFill="1" applyBorder="1" applyAlignment="1">
      <alignment vertical="top" wrapText="1"/>
    </xf>
    <xf numFmtId="3" fontId="5"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xf numFmtId="167" fontId="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 fontId="4" fillId="2" borderId="0" xfId="0" applyNumberFormat="1" applyFont="1" applyFill="1"/>
    <xf numFmtId="164" fontId="4" fillId="2" borderId="0" xfId="0" applyNumberFormat="1" applyFont="1" applyFill="1" applyBorder="1"/>
    <xf numFmtId="164" fontId="3" fillId="2" borderId="0" xfId="0" applyNumberFormat="1" applyFont="1" applyFill="1" applyBorder="1"/>
    <xf numFmtId="1" fontId="3" fillId="2" borderId="2" xfId="0" applyNumberFormat="1" applyFont="1" applyFill="1" applyBorder="1" applyAlignment="1">
      <alignment horizontal="center" vertical="center" wrapText="1"/>
    </xf>
    <xf numFmtId="1" fontId="4" fillId="2" borderId="0" xfId="4" applyNumberFormat="1" applyFont="1" applyFill="1" applyAlignment="1">
      <alignment vertical="center"/>
    </xf>
    <xf numFmtId="0" fontId="3" fillId="2" borderId="1" xfId="0" applyFont="1" applyFill="1" applyBorder="1" applyAlignment="1">
      <alignment horizontal="left" vertical="top" wrapText="1"/>
    </xf>
    <xf numFmtId="167" fontId="3" fillId="2" borderId="3" xfId="0" applyNumberFormat="1" applyFont="1" applyFill="1" applyBorder="1"/>
    <xf numFmtId="0" fontId="4" fillId="2" borderId="1" xfId="0" applyFont="1" applyFill="1" applyBorder="1"/>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1" fontId="4" fillId="2" borderId="0" xfId="0" applyNumberFormat="1" applyFont="1" applyFill="1" applyBorder="1"/>
    <xf numFmtId="0" fontId="3" fillId="2" borderId="0" xfId="0" applyFont="1" applyFill="1" applyBorder="1" applyAlignment="1">
      <alignment horizontal="center" vertical="center" wrapText="1"/>
    </xf>
    <xf numFmtId="0" fontId="9" fillId="2" borderId="0" xfId="0" applyFont="1" applyFill="1" applyBorder="1"/>
    <xf numFmtId="164" fontId="10" fillId="2" borderId="0" xfId="0" applyNumberFormat="1" applyFont="1" applyFill="1" applyBorder="1"/>
    <xf numFmtId="0" fontId="10" fillId="2" borderId="0" xfId="0" applyFont="1" applyFill="1" applyBorder="1"/>
    <xf numFmtId="167" fontId="3" fillId="2" borderId="2" xfId="0" applyNumberFormat="1" applyFont="1" applyFill="1" applyBorder="1" applyAlignment="1">
      <alignment horizontal="center" vertical="center" wrapText="1"/>
    </xf>
    <xf numFmtId="167" fontId="3"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center" vertical="center" wrapText="1"/>
    </xf>
    <xf numFmtId="164" fontId="3" fillId="2" borderId="0" xfId="0" applyNumberFormat="1" applyFont="1" applyFill="1" applyBorder="1" applyAlignment="1" applyProtection="1">
      <alignment horizontal="center" vertical="center"/>
      <protection locked="0"/>
    </xf>
    <xf numFmtId="167" fontId="5" fillId="2" borderId="1" xfId="0" applyNumberFormat="1" applyFont="1" applyFill="1" applyBorder="1" applyAlignment="1">
      <alignment vertical="top" wrapText="1"/>
    </xf>
    <xf numFmtId="167" fontId="3" fillId="2" borderId="0" xfId="0" applyNumberFormat="1" applyFont="1" applyFill="1" applyBorder="1" applyAlignment="1">
      <alignment horizontal="left" vertical="center" wrapText="1"/>
    </xf>
    <xf numFmtId="0" fontId="4" fillId="2" borderId="0" xfId="0" applyFont="1" applyFill="1" applyBorder="1" applyAlignment="1">
      <alignment horizontal="left"/>
    </xf>
    <xf numFmtId="167" fontId="5" fillId="2" borderId="2" xfId="0" applyNumberFormat="1" applyFont="1" applyFill="1" applyBorder="1" applyAlignment="1">
      <alignment horizontal="center" vertical="center" wrapText="1"/>
    </xf>
    <xf numFmtId="167" fontId="5" fillId="2" borderId="0" xfId="0" applyNumberFormat="1" applyFont="1" applyFill="1" applyBorder="1" applyAlignment="1">
      <alignment horizontal="center" vertical="center" wrapText="1"/>
    </xf>
    <xf numFmtId="3" fontId="4" fillId="2" borderId="0" xfId="0" applyNumberFormat="1" applyFont="1" applyFill="1"/>
    <xf numFmtId="164" fontId="4" fillId="2" borderId="0" xfId="0" applyNumberFormat="1" applyFont="1" applyFill="1"/>
    <xf numFmtId="165" fontId="3" fillId="2" borderId="2" xfId="0" applyNumberFormat="1" applyFont="1" applyFill="1" applyBorder="1" applyAlignment="1">
      <alignment horizontal="center" vertical="center" wrapText="1"/>
    </xf>
    <xf numFmtId="165" fontId="3" fillId="2" borderId="0"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2" fontId="4" fillId="2" borderId="0" xfId="0" applyNumberFormat="1" applyFont="1" applyFill="1" applyBorder="1"/>
    <xf numFmtId="167" fontId="5" fillId="2" borderId="3" xfId="0" applyNumberFormat="1" applyFont="1" applyFill="1" applyBorder="1" applyAlignment="1">
      <alignment horizontal="center" vertical="center" wrapText="1"/>
    </xf>
    <xf numFmtId="167" fontId="5" fillId="2" borderId="1" xfId="0" applyNumberFormat="1" applyFont="1" applyFill="1" applyBorder="1" applyAlignment="1">
      <alignment horizontal="left" vertical="center" wrapText="1"/>
    </xf>
    <xf numFmtId="164" fontId="3" fillId="2" borderId="6" xfId="0" applyNumberFormat="1" applyFont="1" applyFill="1" applyBorder="1" applyAlignment="1">
      <alignment horizontal="center" vertical="center" wrapText="1"/>
    </xf>
    <xf numFmtId="0" fontId="5" fillId="2" borderId="1" xfId="0" applyFont="1" applyFill="1" applyBorder="1" applyAlignment="1">
      <alignment horizontal="left" vertical="top" wrapText="1"/>
    </xf>
    <xf numFmtId="165" fontId="5" fillId="2" borderId="1" xfId="0" applyNumberFormat="1" applyFont="1" applyFill="1" applyBorder="1" applyAlignment="1">
      <alignment horizontal="left" vertical="center" wrapText="1"/>
    </xf>
    <xf numFmtId="167" fontId="3" fillId="2" borderId="1" xfId="0" applyNumberFormat="1" applyFont="1" applyFill="1" applyBorder="1" applyAlignment="1">
      <alignment vertical="top" wrapText="1"/>
    </xf>
    <xf numFmtId="3" fontId="5" fillId="2" borderId="1" xfId="0" applyNumberFormat="1" applyFont="1" applyFill="1" applyBorder="1" applyAlignment="1">
      <alignment horizontal="left" vertical="center" wrapText="1"/>
    </xf>
    <xf numFmtId="167"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left" vertical="center" wrapText="1"/>
    </xf>
    <xf numFmtId="0" fontId="3" fillId="2" borderId="1" xfId="0" applyFont="1" applyFill="1" applyBorder="1" applyAlignment="1">
      <alignment horizontal="center" vertical="top" wrapText="1"/>
    </xf>
    <xf numFmtId="0" fontId="5" fillId="2" borderId="1" xfId="0" applyFont="1" applyFill="1" applyBorder="1" applyAlignment="1">
      <alignment horizontal="center" vertical="top" wrapText="1"/>
    </xf>
    <xf numFmtId="167" fontId="4" fillId="2" borderId="1" xfId="0" applyNumberFormat="1" applyFont="1" applyFill="1" applyBorder="1"/>
    <xf numFmtId="167" fontId="4" fillId="2" borderId="1" xfId="0" applyNumberFormat="1" applyFont="1" applyFill="1" applyBorder="1" applyAlignment="1">
      <alignment horizontal="center" vertical="center"/>
    </xf>
    <xf numFmtId="165" fontId="4" fillId="2" borderId="1" xfId="0" applyNumberFormat="1" applyFont="1" applyFill="1" applyBorder="1"/>
    <xf numFmtId="165" fontId="4" fillId="2" borderId="1" xfId="0" applyNumberFormat="1" applyFont="1" applyFill="1" applyBorder="1" applyAlignment="1">
      <alignment horizontal="center" vertical="center"/>
    </xf>
    <xf numFmtId="164" fontId="4" fillId="2" borderId="1" xfId="0" applyNumberFormat="1" applyFont="1" applyFill="1" applyBorder="1"/>
    <xf numFmtId="164" fontId="4" fillId="2" borderId="1" xfId="0" applyNumberFormat="1" applyFont="1" applyFill="1" applyBorder="1" applyAlignment="1">
      <alignment horizontal="center" vertical="center"/>
    </xf>
    <xf numFmtId="167" fontId="4" fillId="2" borderId="2" xfId="0" applyNumberFormat="1" applyFont="1" applyFill="1" applyBorder="1"/>
    <xf numFmtId="167" fontId="4" fillId="2" borderId="0" xfId="0" applyNumberFormat="1" applyFont="1" applyFill="1" applyAlignment="1">
      <alignment horizontal="center" vertical="center"/>
    </xf>
    <xf numFmtId="0" fontId="4" fillId="2" borderId="1" xfId="0" applyFont="1" applyFill="1" applyBorder="1" applyAlignment="1">
      <alignment horizontal="center"/>
    </xf>
    <xf numFmtId="0" fontId="5" fillId="2" borderId="1" xfId="0" applyFont="1" applyFill="1" applyBorder="1" applyAlignment="1">
      <alignment horizontal="left" vertical="center" wrapText="1" indent="2"/>
    </xf>
    <xf numFmtId="0" fontId="9" fillId="2" borderId="1" xfId="0" applyFont="1" applyFill="1" applyBorder="1"/>
    <xf numFmtId="167" fontId="9" fillId="2" borderId="1" xfId="0" applyNumberFormat="1" applyFont="1" applyFill="1" applyBorder="1"/>
    <xf numFmtId="167" fontId="9" fillId="2" borderId="1" xfId="0" applyNumberFormat="1" applyFont="1" applyFill="1" applyBorder="1" applyAlignment="1">
      <alignment horizontal="center" vertical="center"/>
    </xf>
    <xf numFmtId="167" fontId="4" fillId="2" borderId="1" xfId="0" applyNumberFormat="1" applyFont="1" applyFill="1" applyBorder="1" applyAlignment="1">
      <alignment horizontal="center"/>
    </xf>
    <xf numFmtId="164" fontId="4" fillId="2" borderId="1" xfId="0" applyNumberFormat="1" applyFont="1" applyFill="1" applyBorder="1" applyAlignment="1">
      <alignment horizontal="center"/>
    </xf>
    <xf numFmtId="164" fontId="4" fillId="2" borderId="0" xfId="0" applyNumberFormat="1" applyFont="1" applyFill="1" applyAlignment="1">
      <alignment horizontal="center" vertical="center"/>
    </xf>
    <xf numFmtId="0" fontId="9" fillId="2" borderId="1" xfId="0" applyFont="1" applyFill="1" applyBorder="1" applyAlignment="1">
      <alignment horizontal="center"/>
    </xf>
    <xf numFmtId="0" fontId="4" fillId="2" borderId="1" xfId="0" applyFont="1" applyFill="1" applyBorder="1" applyAlignment="1">
      <alignment horizontal="right"/>
    </xf>
    <xf numFmtId="0" fontId="9"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0" xfId="0" applyFont="1" applyFill="1" applyAlignment="1">
      <alignment horizontal="right" wrapText="1"/>
    </xf>
    <xf numFmtId="0" fontId="5" fillId="2" borderId="0" xfId="0" applyFont="1" applyFill="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Border="1" applyAlignment="1">
      <alignment horizontal="center" vertical="center"/>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8"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8"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8"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xf>
    <xf numFmtId="0" fontId="4" fillId="2" borderId="8" xfId="0" applyFont="1" applyFill="1" applyBorder="1" applyAlignment="1">
      <alignment horizontal="center"/>
    </xf>
    <xf numFmtId="0" fontId="4" fillId="2" borderId="1" xfId="0" applyFont="1" applyFill="1" applyBorder="1" applyAlignment="1">
      <alignment horizontal="center"/>
    </xf>
    <xf numFmtId="0" fontId="4" fillId="2" borderId="4" xfId="0" applyFont="1" applyFill="1" applyBorder="1" applyAlignment="1">
      <alignment horizontal="center"/>
    </xf>
    <xf numFmtId="0" fontId="4" fillId="2" borderId="7" xfId="0" applyFont="1" applyFill="1" applyBorder="1" applyAlignment="1">
      <alignment horizontal="center"/>
    </xf>
    <xf numFmtId="0" fontId="4" fillId="2" borderId="3" xfId="0" applyFont="1" applyFill="1" applyBorder="1" applyAlignment="1">
      <alignment horizontal="center"/>
    </xf>
    <xf numFmtId="0" fontId="4" fillId="2" borderId="5" xfId="0" applyFont="1" applyFill="1" applyBorder="1" applyAlignment="1">
      <alignment horizontal="center"/>
    </xf>
    <xf numFmtId="0" fontId="9" fillId="2" borderId="3" xfId="0" applyFont="1" applyFill="1" applyBorder="1" applyAlignment="1">
      <alignment horizontal="center"/>
    </xf>
    <xf numFmtId="0" fontId="9" fillId="2" borderId="4" xfId="0" applyFont="1" applyFill="1" applyBorder="1" applyAlignment="1">
      <alignment horizontal="center"/>
    </xf>
    <xf numFmtId="0" fontId="9" fillId="2" borderId="5" xfId="0" applyFont="1" applyFill="1" applyBorder="1" applyAlignment="1">
      <alignment horizontal="center"/>
    </xf>
  </cellXfs>
  <cellStyles count="6">
    <cellStyle name="Excel Built-in Comma" xfId="3"/>
    <cellStyle name="Excel Built-in Normal" xfId="2"/>
    <cellStyle name="Normal" xfId="4"/>
    <cellStyle name="Обычный" xfId="0" builtinId="0"/>
    <cellStyle name="Обычный 2" xf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E3361"/>
  <sheetViews>
    <sheetView tabSelected="1" view="pageBreakPreview" zoomScale="60" zoomScaleNormal="54" workbookViewId="0">
      <pane ySplit="18" topLeftCell="A2256" activePane="bottomLeft" state="frozen"/>
      <selection activeCell="A16" sqref="A16"/>
      <selection pane="bottomLeft" activeCell="I5" sqref="I5:J5"/>
    </sheetView>
  </sheetViews>
  <sheetFormatPr defaultColWidth="9" defaultRowHeight="21.75" outlineLevelRow="1" x14ac:dyDescent="0.3"/>
  <cols>
    <col min="1" max="1" width="63.28515625" style="4" customWidth="1"/>
    <col min="2" max="2" width="17.85546875" style="4" customWidth="1"/>
    <col min="3" max="3" width="18.140625" style="4" customWidth="1"/>
    <col min="4" max="4" width="21.140625" style="4" customWidth="1"/>
    <col min="5" max="5" width="19.28515625" style="4" customWidth="1"/>
    <col min="6" max="6" width="18" style="69" customWidth="1"/>
    <col min="7" max="7" width="18.85546875" style="69" customWidth="1"/>
    <col min="8" max="8" width="19" style="4" customWidth="1"/>
    <col min="9" max="9" width="18.28515625" style="4" customWidth="1"/>
    <col min="10" max="10" width="17.42578125" style="4" customWidth="1"/>
    <col min="11" max="11" width="17.7109375" style="4" customWidth="1"/>
    <col min="12" max="12" width="19.28515625" style="6" customWidth="1"/>
    <col min="13" max="13" width="24.28515625" style="6" customWidth="1"/>
    <col min="14" max="14" width="18.42578125" style="6" customWidth="1"/>
    <col min="15" max="15" width="18.7109375" style="6" customWidth="1"/>
    <col min="16" max="16" width="24.7109375" style="6" customWidth="1"/>
    <col min="17" max="17" width="13.42578125" style="6" customWidth="1"/>
    <col min="18" max="18" width="15" style="6" customWidth="1"/>
    <col min="19" max="19" width="12.140625" style="6" customWidth="1"/>
    <col min="20" max="20" width="14.85546875" style="6" customWidth="1"/>
    <col min="21" max="21" width="9" style="6" customWidth="1"/>
    <col min="22" max="22" width="14.140625" style="6" customWidth="1"/>
    <col min="23" max="23" width="20.5703125" style="6" bestFit="1" customWidth="1"/>
    <col min="24" max="25" width="9" style="6"/>
    <col min="26" max="26" width="16.5703125" style="6" bestFit="1" customWidth="1"/>
    <col min="27" max="29" width="9.140625" style="6" bestFit="1" customWidth="1"/>
    <col min="30" max="30" width="16.5703125" style="6" bestFit="1" customWidth="1"/>
    <col min="31" max="31" width="9.140625" style="6" bestFit="1" customWidth="1"/>
    <col min="32" max="16384" width="9" style="4"/>
  </cols>
  <sheetData>
    <row r="1" spans="1:10" ht="22.5" customHeight="1" x14ac:dyDescent="0.35">
      <c r="A1" s="1"/>
      <c r="B1" s="1"/>
      <c r="C1" s="1"/>
      <c r="D1" s="1"/>
      <c r="E1" s="1"/>
      <c r="F1" s="2"/>
      <c r="G1" s="2"/>
      <c r="H1" s="1"/>
      <c r="I1" s="1"/>
      <c r="J1" s="3" t="s">
        <v>0</v>
      </c>
    </row>
    <row r="2" spans="1:10" ht="18.75" customHeight="1" x14ac:dyDescent="0.35">
      <c r="A2" s="1"/>
      <c r="B2" s="1"/>
      <c r="C2" s="1"/>
      <c r="D2" s="1"/>
      <c r="E2" s="1"/>
      <c r="F2" s="2"/>
      <c r="G2" s="2"/>
      <c r="H2" s="1"/>
      <c r="I2" s="1"/>
      <c r="J2" s="3" t="s">
        <v>1</v>
      </c>
    </row>
    <row r="3" spans="1:10" ht="24.75" customHeight="1" x14ac:dyDescent="0.35">
      <c r="A3" s="1"/>
      <c r="B3" s="1"/>
      <c r="C3" s="1"/>
      <c r="D3" s="1"/>
      <c r="E3" s="1"/>
      <c r="F3" s="2"/>
      <c r="G3" s="2"/>
      <c r="H3" s="1"/>
      <c r="I3" s="1"/>
      <c r="J3" s="3" t="s">
        <v>2</v>
      </c>
    </row>
    <row r="4" spans="1:10" ht="23.25" customHeight="1" x14ac:dyDescent="0.35">
      <c r="A4" s="1"/>
      <c r="B4" s="1"/>
      <c r="C4" s="1"/>
      <c r="D4" s="1"/>
      <c r="E4" s="1"/>
      <c r="F4" s="2"/>
      <c r="G4" s="2"/>
      <c r="H4" s="1"/>
      <c r="I4" s="1" t="s">
        <v>395</v>
      </c>
      <c r="J4" s="3"/>
    </row>
    <row r="5" spans="1:10" ht="24" customHeight="1" x14ac:dyDescent="0.35">
      <c r="A5" s="1"/>
      <c r="B5" s="1"/>
      <c r="C5" s="1"/>
      <c r="D5" s="1"/>
      <c r="E5" s="1"/>
      <c r="F5" s="2"/>
      <c r="G5" s="2"/>
      <c r="H5" s="1"/>
      <c r="I5" s="122"/>
      <c r="J5" s="122"/>
    </row>
    <row r="6" spans="1:10" ht="22.5" customHeight="1" x14ac:dyDescent="0.35">
      <c r="A6" s="1"/>
      <c r="B6" s="123"/>
      <c r="C6" s="123"/>
      <c r="D6" s="123"/>
      <c r="E6" s="123"/>
      <c r="F6" s="123"/>
      <c r="G6" s="123"/>
      <c r="H6" s="123"/>
      <c r="I6" s="123"/>
      <c r="J6" s="123"/>
    </row>
    <row r="7" spans="1:10" ht="22.5" hidden="1" x14ac:dyDescent="0.35">
      <c r="A7" s="1"/>
      <c r="B7" s="1"/>
      <c r="C7" s="1"/>
      <c r="D7" s="1"/>
      <c r="E7" s="1"/>
      <c r="F7" s="2"/>
      <c r="G7" s="2"/>
      <c r="H7" s="1"/>
      <c r="I7" s="1"/>
      <c r="J7" s="3"/>
    </row>
    <row r="8" spans="1:10" ht="22.5" hidden="1" x14ac:dyDescent="0.35">
      <c r="A8" s="1"/>
      <c r="B8" s="1"/>
      <c r="C8" s="1"/>
      <c r="D8" s="1"/>
      <c r="E8" s="1"/>
      <c r="F8" s="2"/>
      <c r="G8" s="2"/>
      <c r="H8" s="1"/>
      <c r="I8" s="1"/>
      <c r="J8" s="3"/>
    </row>
    <row r="9" spans="1:10" ht="22.5" hidden="1" x14ac:dyDescent="0.35">
      <c r="A9" s="1"/>
      <c r="B9" s="1"/>
      <c r="C9" s="1"/>
      <c r="D9" s="1"/>
      <c r="E9" s="1"/>
      <c r="F9" s="2"/>
      <c r="G9" s="2"/>
      <c r="H9" s="1"/>
      <c r="I9" s="1"/>
      <c r="J9" s="3"/>
    </row>
    <row r="10" spans="1:10" ht="22.5" hidden="1" x14ac:dyDescent="0.35">
      <c r="A10" s="1"/>
      <c r="B10" s="1"/>
      <c r="C10" s="1"/>
      <c r="D10" s="1"/>
      <c r="E10" s="1"/>
      <c r="F10" s="2"/>
      <c r="G10" s="2"/>
      <c r="H10" s="1"/>
      <c r="I10" s="1"/>
      <c r="J10" s="3"/>
    </row>
    <row r="11" spans="1:10" ht="22.5" hidden="1" x14ac:dyDescent="0.35">
      <c r="A11" s="1"/>
      <c r="B11" s="1"/>
      <c r="C11" s="1"/>
      <c r="D11" s="1"/>
      <c r="E11" s="1"/>
      <c r="F11" s="2"/>
      <c r="G11" s="2"/>
      <c r="H11" s="1"/>
      <c r="I11" s="1"/>
      <c r="J11" s="3"/>
    </row>
    <row r="12" spans="1:10" ht="22.5" hidden="1" x14ac:dyDescent="0.35">
      <c r="A12" s="1"/>
      <c r="B12" s="1"/>
      <c r="C12" s="1"/>
      <c r="D12" s="1"/>
      <c r="E12" s="1"/>
      <c r="F12" s="2"/>
      <c r="G12" s="2"/>
      <c r="H12" s="1"/>
      <c r="I12" s="1"/>
      <c r="J12" s="3"/>
    </row>
    <row r="13" spans="1:10" ht="22.5" hidden="1" x14ac:dyDescent="0.35">
      <c r="A13" s="1"/>
      <c r="B13" s="1"/>
      <c r="C13" s="1"/>
      <c r="D13" s="1"/>
      <c r="E13" s="1"/>
      <c r="F13" s="2"/>
      <c r="G13" s="2"/>
      <c r="H13" s="1"/>
      <c r="I13" s="1"/>
      <c r="J13" s="3"/>
    </row>
    <row r="14" spans="1:10" ht="22.5" hidden="1" x14ac:dyDescent="0.35">
      <c r="A14" s="1"/>
      <c r="B14" s="1"/>
      <c r="C14" s="1"/>
      <c r="D14" s="1"/>
      <c r="E14" s="1"/>
      <c r="F14" s="2"/>
      <c r="G14" s="2"/>
      <c r="H14" s="1"/>
      <c r="I14" s="1"/>
      <c r="J14" s="3"/>
    </row>
    <row r="15" spans="1:10" ht="22.5" hidden="1" x14ac:dyDescent="0.35">
      <c r="A15" s="1"/>
      <c r="B15" s="1"/>
      <c r="C15" s="1"/>
      <c r="D15" s="1"/>
      <c r="E15" s="1"/>
      <c r="F15" s="2"/>
      <c r="G15" s="2"/>
      <c r="H15" s="1"/>
      <c r="I15" s="1"/>
      <c r="J15" s="3"/>
    </row>
    <row r="16" spans="1:10" ht="69" customHeight="1" x14ac:dyDescent="0.3">
      <c r="A16" s="124" t="s">
        <v>3</v>
      </c>
      <c r="B16" s="124"/>
      <c r="C16" s="124"/>
      <c r="D16" s="124"/>
      <c r="E16" s="124"/>
      <c r="F16" s="124"/>
      <c r="G16" s="124"/>
      <c r="H16" s="124"/>
      <c r="I16" s="124"/>
      <c r="J16" s="124"/>
    </row>
    <row r="17" spans="1:11" ht="14.25" customHeight="1" x14ac:dyDescent="0.3">
      <c r="A17" s="5"/>
      <c r="B17" s="5"/>
      <c r="C17" s="5"/>
      <c r="D17" s="5"/>
      <c r="E17" s="5"/>
      <c r="F17" s="5"/>
      <c r="G17" s="5"/>
      <c r="H17" s="5"/>
      <c r="I17" s="5"/>
      <c r="J17" s="5"/>
    </row>
    <row r="18" spans="1:11" ht="72" customHeight="1" x14ac:dyDescent="0.3">
      <c r="A18" s="7" t="s">
        <v>4</v>
      </c>
      <c r="B18" s="7" t="s">
        <v>5</v>
      </c>
      <c r="C18" s="7" t="s">
        <v>6</v>
      </c>
      <c r="D18" s="7" t="s">
        <v>7</v>
      </c>
      <c r="E18" s="7" t="s">
        <v>8</v>
      </c>
      <c r="F18" s="7" t="s">
        <v>9</v>
      </c>
      <c r="G18" s="7" t="s">
        <v>10</v>
      </c>
      <c r="H18" s="7" t="s">
        <v>11</v>
      </c>
      <c r="I18" s="7" t="s">
        <v>12</v>
      </c>
      <c r="J18" s="7" t="s">
        <v>13</v>
      </c>
    </row>
    <row r="19" spans="1:11" ht="109.5" customHeight="1" x14ac:dyDescent="0.3">
      <c r="A19" s="121" t="s">
        <v>14</v>
      </c>
      <c r="B19" s="121"/>
      <c r="C19" s="121"/>
      <c r="D19" s="121"/>
      <c r="E19" s="121"/>
      <c r="F19" s="121"/>
      <c r="G19" s="121"/>
      <c r="H19" s="121"/>
      <c r="I19" s="121"/>
      <c r="J19" s="121"/>
    </row>
    <row r="20" spans="1:11" ht="50.25" customHeight="1" x14ac:dyDescent="0.3">
      <c r="A20" s="8" t="s">
        <v>15</v>
      </c>
      <c r="B20" s="9">
        <v>1060997</v>
      </c>
      <c r="C20" s="9">
        <v>1067187</v>
      </c>
      <c r="D20" s="9">
        <v>1067187</v>
      </c>
      <c r="E20" s="9">
        <v>1077000</v>
      </c>
      <c r="F20" s="9">
        <v>1074453</v>
      </c>
      <c r="G20" s="9">
        <v>1079138</v>
      </c>
      <c r="H20" s="9">
        <v>1092700</v>
      </c>
      <c r="I20" s="9">
        <v>1100500</v>
      </c>
      <c r="J20" s="9">
        <v>1108200</v>
      </c>
      <c r="K20" s="10"/>
    </row>
    <row r="21" spans="1:11" ht="52.5" customHeight="1" x14ac:dyDescent="0.3">
      <c r="A21" s="11" t="s">
        <v>16</v>
      </c>
      <c r="B21" s="9">
        <v>26725</v>
      </c>
      <c r="C21" s="12">
        <v>29692</v>
      </c>
      <c r="D21" s="12">
        <v>30446</v>
      </c>
      <c r="E21" s="12">
        <v>32988</v>
      </c>
      <c r="F21" s="12">
        <v>32503</v>
      </c>
      <c r="G21" s="12">
        <v>33998</v>
      </c>
      <c r="H21" s="12">
        <v>39337</v>
      </c>
      <c r="I21" s="12">
        <v>43270</v>
      </c>
      <c r="J21" s="12">
        <v>47381</v>
      </c>
    </row>
    <row r="22" spans="1:11" ht="48.75" customHeight="1" x14ac:dyDescent="0.3">
      <c r="A22" s="11" t="s">
        <v>17</v>
      </c>
      <c r="B22" s="13" t="s">
        <v>18</v>
      </c>
      <c r="C22" s="14">
        <f>C21/B21</f>
        <v>1.1110196445275959</v>
      </c>
      <c r="D22" s="14">
        <f>D21/B21</f>
        <v>1.1392329279700655</v>
      </c>
      <c r="E22" s="14">
        <f>E21/D21</f>
        <v>1.0834920843460554</v>
      </c>
      <c r="F22" s="14">
        <f>F21/D21</f>
        <v>1.0675622413453327</v>
      </c>
      <c r="G22" s="14">
        <f>G21/F21</f>
        <v>1.0459957542380702</v>
      </c>
      <c r="H22" s="14">
        <f>H21/G21</f>
        <v>1.1570386493323137</v>
      </c>
      <c r="I22" s="14">
        <f>I21/H21</f>
        <v>1.0999822050486818</v>
      </c>
      <c r="J22" s="14">
        <f>J21/I21</f>
        <v>1.095008088745089</v>
      </c>
    </row>
    <row r="23" spans="1:11" ht="209.25" customHeight="1" x14ac:dyDescent="0.3">
      <c r="A23" s="11" t="s">
        <v>19</v>
      </c>
      <c r="B23" s="15">
        <f>B78</f>
        <v>28143</v>
      </c>
      <c r="C23" s="15">
        <f t="shared" ref="C23:J23" si="0">C78</f>
        <v>38511</v>
      </c>
      <c r="D23" s="15">
        <f t="shared" si="0"/>
        <v>41128</v>
      </c>
      <c r="E23" s="15">
        <f t="shared" si="0"/>
        <v>43115</v>
      </c>
      <c r="F23" s="15">
        <f t="shared" si="0"/>
        <v>44037</v>
      </c>
      <c r="G23" s="15">
        <f t="shared" si="0"/>
        <v>44331</v>
      </c>
      <c r="H23" s="15">
        <f t="shared" si="0"/>
        <v>62782</v>
      </c>
      <c r="I23" s="15">
        <f t="shared" si="0"/>
        <v>86541</v>
      </c>
      <c r="J23" s="15">
        <f t="shared" si="0"/>
        <v>94762</v>
      </c>
    </row>
    <row r="24" spans="1:11" ht="210.75" customHeight="1" x14ac:dyDescent="0.3">
      <c r="A24" s="11" t="s">
        <v>20</v>
      </c>
      <c r="B24" s="14">
        <f t="shared" ref="B24:J24" si="1">B23/B21</f>
        <v>1.0530589335827876</v>
      </c>
      <c r="C24" s="14">
        <f t="shared" si="1"/>
        <v>1.2970160312542098</v>
      </c>
      <c r="D24" s="14">
        <f t="shared" si="1"/>
        <v>1.3508506864612757</v>
      </c>
      <c r="E24" s="14">
        <f t="shared" si="1"/>
        <v>1.3069904207590639</v>
      </c>
      <c r="F24" s="14">
        <f t="shared" si="1"/>
        <v>1.3548595514260222</v>
      </c>
      <c r="G24" s="14">
        <f t="shared" si="1"/>
        <v>1.3039296429201719</v>
      </c>
      <c r="H24" s="14">
        <f t="shared" si="1"/>
        <v>1.5960037623611358</v>
      </c>
      <c r="I24" s="14">
        <f t="shared" si="1"/>
        <v>2.0000231107002544</v>
      </c>
      <c r="J24" s="14">
        <f t="shared" si="1"/>
        <v>2</v>
      </c>
    </row>
    <row r="25" spans="1:11" ht="198.75" customHeight="1" x14ac:dyDescent="0.3">
      <c r="A25" s="11" t="s">
        <v>21</v>
      </c>
      <c r="B25" s="13" t="s">
        <v>18</v>
      </c>
      <c r="C25" s="14">
        <f>C23/B23</f>
        <v>1.3684042212983691</v>
      </c>
      <c r="D25" s="14">
        <f>D23/B23</f>
        <v>1.4613935969868173</v>
      </c>
      <c r="E25" s="14">
        <f>E23/D23</f>
        <v>1.0483125851001751</v>
      </c>
      <c r="F25" s="14">
        <f>F23/D23</f>
        <v>1.0707304026453996</v>
      </c>
      <c r="G25" s="14">
        <f>G23/F23</f>
        <v>1.0066762041010968</v>
      </c>
      <c r="H25" s="14">
        <f>H23/G23</f>
        <v>1.4162098757077439</v>
      </c>
      <c r="I25" s="14">
        <f>I23/H23</f>
        <v>1.3784364945366507</v>
      </c>
      <c r="J25" s="14">
        <f>J23/I23</f>
        <v>1.094995435689442</v>
      </c>
    </row>
    <row r="26" spans="1:11" ht="150.75" customHeight="1" x14ac:dyDescent="0.3">
      <c r="A26" s="11" t="s">
        <v>22</v>
      </c>
      <c r="B26" s="15">
        <f>B163</f>
        <v>17326</v>
      </c>
      <c r="C26" s="15">
        <f t="shared" ref="C26:J26" si="2">C163</f>
        <v>22447</v>
      </c>
      <c r="D26" s="15">
        <f t="shared" si="2"/>
        <v>24722</v>
      </c>
      <c r="E26" s="15">
        <f t="shared" si="2"/>
        <v>25137</v>
      </c>
      <c r="F26" s="15">
        <f t="shared" si="2"/>
        <v>25735</v>
      </c>
      <c r="G26" s="15">
        <f t="shared" si="2"/>
        <v>25850</v>
      </c>
      <c r="H26" s="15">
        <f t="shared" si="2"/>
        <v>33948</v>
      </c>
      <c r="I26" s="15">
        <f t="shared" si="2"/>
        <v>43270</v>
      </c>
      <c r="J26" s="15">
        <f t="shared" si="2"/>
        <v>47381</v>
      </c>
    </row>
    <row r="27" spans="1:11" ht="170.25" customHeight="1" x14ac:dyDescent="0.3">
      <c r="A27" s="11" t="s">
        <v>23</v>
      </c>
      <c r="B27" s="14">
        <f>B26/B21</f>
        <v>0.64830682881197377</v>
      </c>
      <c r="C27" s="14">
        <f t="shared" ref="C27:J27" si="3">C26/C21</f>
        <v>0.75599488077596655</v>
      </c>
      <c r="D27" s="14">
        <f t="shared" si="3"/>
        <v>0.81199500755435849</v>
      </c>
      <c r="E27" s="14">
        <f t="shared" si="3"/>
        <v>0.76200436522371773</v>
      </c>
      <c r="F27" s="14">
        <f t="shared" si="3"/>
        <v>0.79177306710149831</v>
      </c>
      <c r="G27" s="14">
        <f t="shared" si="3"/>
        <v>0.76033884346138003</v>
      </c>
      <c r="H27" s="14">
        <f t="shared" si="3"/>
        <v>0.86300429620967534</v>
      </c>
      <c r="I27" s="14">
        <f t="shared" si="3"/>
        <v>1</v>
      </c>
      <c r="J27" s="14">
        <f t="shared" si="3"/>
        <v>1</v>
      </c>
    </row>
    <row r="28" spans="1:11" ht="152.25" customHeight="1" x14ac:dyDescent="0.3">
      <c r="A28" s="11" t="s">
        <v>24</v>
      </c>
      <c r="B28" s="13" t="s">
        <v>18</v>
      </c>
      <c r="C28" s="14">
        <f>C26/B26</f>
        <v>1.2955673554196006</v>
      </c>
      <c r="D28" s="14">
        <f>D26/B26</f>
        <v>1.4268729077686713</v>
      </c>
      <c r="E28" s="14">
        <f>E26/D26</f>
        <v>1.0167866677453281</v>
      </c>
      <c r="F28" s="14">
        <f>F26/D26</f>
        <v>1.0409756492193187</v>
      </c>
      <c r="G28" s="14">
        <f>G26/F26</f>
        <v>1.0044686224985429</v>
      </c>
      <c r="H28" s="14">
        <f>H26/G26</f>
        <v>1.3132688588007737</v>
      </c>
      <c r="I28" s="14">
        <f>I26/H26</f>
        <v>1.27459644161659</v>
      </c>
      <c r="J28" s="14">
        <f>J26/I26</f>
        <v>1.095008088745089</v>
      </c>
    </row>
    <row r="29" spans="1:11" ht="142.5" customHeight="1" x14ac:dyDescent="0.3">
      <c r="A29" s="11" t="s">
        <v>25</v>
      </c>
      <c r="B29" s="15">
        <f>B252</f>
        <v>9254</v>
      </c>
      <c r="C29" s="15">
        <f t="shared" ref="C29:J29" si="4">C252</f>
        <v>14876</v>
      </c>
      <c r="D29" s="15">
        <f t="shared" si="4"/>
        <v>15283</v>
      </c>
      <c r="E29" s="15">
        <f t="shared" si="4"/>
        <v>16824</v>
      </c>
      <c r="F29" s="15">
        <f t="shared" si="4"/>
        <v>17002</v>
      </c>
      <c r="G29" s="15">
        <f t="shared" si="4"/>
        <v>17046</v>
      </c>
      <c r="H29" s="15">
        <f t="shared" si="4"/>
        <v>27733</v>
      </c>
      <c r="I29" s="15">
        <f t="shared" si="4"/>
        <v>43270</v>
      </c>
      <c r="J29" s="15">
        <f t="shared" si="4"/>
        <v>47381</v>
      </c>
    </row>
    <row r="30" spans="1:11" ht="174" customHeight="1" x14ac:dyDescent="0.3">
      <c r="A30" s="11" t="s">
        <v>26</v>
      </c>
      <c r="B30" s="14">
        <f>B29/B21</f>
        <v>0.34626753975678204</v>
      </c>
      <c r="C30" s="14">
        <f t="shared" ref="C30:J30" si="5">C29/C21</f>
        <v>0.50101037316448871</v>
      </c>
      <c r="D30" s="14">
        <f t="shared" si="5"/>
        <v>0.50197070222689355</v>
      </c>
      <c r="E30" s="14">
        <f t="shared" si="5"/>
        <v>0.51000363768643142</v>
      </c>
      <c r="F30" s="14">
        <f t="shared" si="5"/>
        <v>0.5230901762914193</v>
      </c>
      <c r="G30" s="14">
        <f t="shared" si="5"/>
        <v>0.50138243426083884</v>
      </c>
      <c r="H30" s="14">
        <f t="shared" si="5"/>
        <v>0.70501054986399569</v>
      </c>
      <c r="I30" s="14">
        <f t="shared" si="5"/>
        <v>1</v>
      </c>
      <c r="J30" s="14">
        <f t="shared" si="5"/>
        <v>1</v>
      </c>
    </row>
    <row r="31" spans="1:11" ht="153" customHeight="1" x14ac:dyDescent="0.3">
      <c r="A31" s="11" t="s">
        <v>27</v>
      </c>
      <c r="B31" s="13" t="s">
        <v>18</v>
      </c>
      <c r="C31" s="14">
        <f>C29/B29</f>
        <v>1.6075210719688784</v>
      </c>
      <c r="D31" s="14">
        <f>D29/B29</f>
        <v>1.6515020531661984</v>
      </c>
      <c r="E31" s="14">
        <f>E29/D29</f>
        <v>1.100830988680233</v>
      </c>
      <c r="F31" s="14">
        <f>F29/D29</f>
        <v>1.1124779166394032</v>
      </c>
      <c r="G31" s="14">
        <f>G29/F29</f>
        <v>1.002587930831667</v>
      </c>
      <c r="H31" s="14">
        <f>H29/G29</f>
        <v>1.6269506042473307</v>
      </c>
      <c r="I31" s="14">
        <f>I29/H29</f>
        <v>1.560235098979555</v>
      </c>
      <c r="J31" s="14">
        <f>J29/I29</f>
        <v>1.095008088745089</v>
      </c>
    </row>
    <row r="32" spans="1:11" ht="35.25" customHeight="1" x14ac:dyDescent="0.3">
      <c r="A32" s="125" t="s">
        <v>28</v>
      </c>
      <c r="B32" s="125"/>
      <c r="C32" s="125"/>
      <c r="D32" s="125"/>
      <c r="E32" s="125"/>
      <c r="F32" s="125"/>
      <c r="G32" s="125"/>
      <c r="H32" s="125"/>
      <c r="I32" s="125"/>
      <c r="J32" s="125"/>
    </row>
    <row r="33" spans="1:31" ht="81" customHeight="1" x14ac:dyDescent="0.3">
      <c r="A33" s="8" t="s">
        <v>29</v>
      </c>
      <c r="B33" s="13" t="s">
        <v>18</v>
      </c>
      <c r="C33" s="9" t="s">
        <v>18</v>
      </c>
      <c r="D33" s="16">
        <v>528.9</v>
      </c>
      <c r="E33" s="16">
        <v>528.9</v>
      </c>
      <c r="F33" s="16">
        <v>545.20000000000005</v>
      </c>
      <c r="G33" s="16">
        <v>528.9</v>
      </c>
      <c r="H33" s="17">
        <f>G33</f>
        <v>528.9</v>
      </c>
      <c r="I33" s="17">
        <f>H33</f>
        <v>528.9</v>
      </c>
      <c r="J33" s="17">
        <f>I33</f>
        <v>528.9</v>
      </c>
    </row>
    <row r="34" spans="1:31" s="1" customFormat="1" ht="30" hidden="1" customHeight="1" x14ac:dyDescent="0.35">
      <c r="A34" s="18" t="s">
        <v>30</v>
      </c>
      <c r="B34" s="13" t="s">
        <v>18</v>
      </c>
      <c r="C34" s="9" t="s">
        <v>18</v>
      </c>
      <c r="D34" s="19"/>
      <c r="E34" s="19"/>
      <c r="F34" s="19"/>
      <c r="G34" s="19"/>
      <c r="H34" s="19"/>
      <c r="I34" s="19"/>
      <c r="J34" s="19"/>
      <c r="L34" s="20"/>
      <c r="M34" s="20"/>
      <c r="N34" s="20"/>
      <c r="O34" s="20"/>
      <c r="P34" s="20"/>
      <c r="Q34" s="20"/>
      <c r="R34" s="20"/>
      <c r="S34" s="20"/>
      <c r="T34" s="20"/>
      <c r="U34" s="20"/>
      <c r="V34" s="20"/>
      <c r="W34" s="20"/>
      <c r="X34" s="20"/>
      <c r="Y34" s="20"/>
      <c r="Z34" s="20"/>
      <c r="AA34" s="20"/>
      <c r="AB34" s="20"/>
      <c r="AC34" s="20"/>
      <c r="AD34" s="20"/>
      <c r="AE34" s="20"/>
    </row>
    <row r="35" spans="1:31" s="1" customFormat="1" ht="61.5" hidden="1" customHeight="1" x14ac:dyDescent="0.35">
      <c r="A35" s="18" t="s">
        <v>31</v>
      </c>
      <c r="B35" s="13" t="s">
        <v>18</v>
      </c>
      <c r="C35" s="9" t="s">
        <v>18</v>
      </c>
      <c r="D35" s="19"/>
      <c r="E35" s="19"/>
      <c r="F35" s="19"/>
      <c r="G35" s="19"/>
      <c r="H35" s="19"/>
      <c r="I35" s="19"/>
      <c r="J35" s="19"/>
      <c r="L35" s="20"/>
      <c r="M35" s="20"/>
      <c r="N35" s="20"/>
      <c r="O35" s="20"/>
      <c r="P35" s="20"/>
      <c r="Q35" s="20"/>
      <c r="R35" s="20"/>
      <c r="S35" s="20"/>
      <c r="T35" s="20"/>
      <c r="U35" s="20"/>
      <c r="V35" s="20"/>
      <c r="W35" s="20"/>
      <c r="X35" s="20"/>
      <c r="Y35" s="20"/>
      <c r="Z35" s="20"/>
      <c r="AA35" s="20"/>
      <c r="AB35" s="20"/>
      <c r="AC35" s="20"/>
      <c r="AD35" s="20"/>
      <c r="AE35" s="20"/>
    </row>
    <row r="36" spans="1:31" ht="113.25" customHeight="1" x14ac:dyDescent="0.3">
      <c r="A36" s="11" t="s">
        <v>32</v>
      </c>
      <c r="B36" s="13" t="s">
        <v>18</v>
      </c>
      <c r="C36" s="9" t="s">
        <v>18</v>
      </c>
      <c r="D36" s="16">
        <v>56443</v>
      </c>
      <c r="E36" s="16">
        <v>57479</v>
      </c>
      <c r="F36" s="16">
        <v>61331</v>
      </c>
      <c r="G36" s="16">
        <v>58615</v>
      </c>
      <c r="H36" s="16">
        <v>61037</v>
      </c>
      <c r="I36" s="16">
        <v>65425</v>
      </c>
      <c r="J36" s="16">
        <v>67177</v>
      </c>
    </row>
    <row r="37" spans="1:31" s="1" customFormat="1" ht="38.25" hidden="1" customHeight="1" x14ac:dyDescent="0.35">
      <c r="A37" s="18" t="s">
        <v>30</v>
      </c>
      <c r="B37" s="19"/>
      <c r="C37" s="9" t="s">
        <v>18</v>
      </c>
      <c r="D37" s="13"/>
      <c r="E37" s="13"/>
      <c r="F37" s="13"/>
      <c r="G37" s="13"/>
      <c r="H37" s="19"/>
      <c r="I37" s="19"/>
      <c r="J37" s="19"/>
      <c r="L37" s="20"/>
      <c r="M37" s="20"/>
      <c r="N37" s="20"/>
      <c r="O37" s="20"/>
      <c r="P37" s="20"/>
      <c r="Q37" s="20"/>
      <c r="R37" s="20"/>
      <c r="S37" s="20"/>
      <c r="T37" s="20"/>
      <c r="U37" s="20"/>
      <c r="V37" s="20"/>
      <c r="W37" s="20"/>
      <c r="X37" s="20"/>
      <c r="Y37" s="20"/>
      <c r="Z37" s="20"/>
      <c r="AA37" s="20"/>
      <c r="AB37" s="20"/>
      <c r="AC37" s="20"/>
      <c r="AD37" s="20"/>
      <c r="AE37" s="20"/>
    </row>
    <row r="38" spans="1:31" s="1" customFormat="1" ht="36" hidden="1" customHeight="1" x14ac:dyDescent="0.35">
      <c r="A38" s="18" t="s">
        <v>31</v>
      </c>
      <c r="B38" s="19"/>
      <c r="C38" s="9" t="s">
        <v>18</v>
      </c>
      <c r="D38" s="13"/>
      <c r="E38" s="13"/>
      <c r="F38" s="13"/>
      <c r="G38" s="13"/>
      <c r="H38" s="19"/>
      <c r="I38" s="19"/>
      <c r="J38" s="19"/>
      <c r="L38" s="20"/>
      <c r="M38" s="20"/>
      <c r="N38" s="20"/>
      <c r="O38" s="20"/>
      <c r="P38" s="20"/>
      <c r="Q38" s="20"/>
      <c r="R38" s="20"/>
      <c r="S38" s="20"/>
      <c r="T38" s="20"/>
      <c r="U38" s="20"/>
      <c r="V38" s="20"/>
      <c r="W38" s="20"/>
      <c r="X38" s="20"/>
      <c r="Y38" s="20"/>
      <c r="Z38" s="20"/>
      <c r="AA38" s="20"/>
      <c r="AB38" s="20"/>
      <c r="AC38" s="20"/>
      <c r="AD38" s="20"/>
      <c r="AE38" s="20"/>
    </row>
    <row r="39" spans="1:31" ht="78" customHeight="1" x14ac:dyDescent="0.3">
      <c r="A39" s="8" t="s">
        <v>33</v>
      </c>
      <c r="B39" s="13" t="s">
        <v>18</v>
      </c>
      <c r="C39" s="9" t="s">
        <v>18</v>
      </c>
      <c r="D39" s="16">
        <v>4096</v>
      </c>
      <c r="E39" s="16">
        <v>4483.2</v>
      </c>
      <c r="F39" s="16">
        <v>4349.7999999999993</v>
      </c>
      <c r="G39" s="16">
        <v>4653.8</v>
      </c>
      <c r="H39" s="16">
        <v>5352.5</v>
      </c>
      <c r="I39" s="16">
        <v>6405.2</v>
      </c>
      <c r="J39" s="16">
        <v>7493.1</v>
      </c>
    </row>
    <row r="40" spans="1:31" s="1" customFormat="1" ht="36" hidden="1" customHeight="1" x14ac:dyDescent="0.35">
      <c r="A40" s="18" t="s">
        <v>30</v>
      </c>
      <c r="B40" s="13" t="s">
        <v>18</v>
      </c>
      <c r="C40" s="9" t="s">
        <v>18</v>
      </c>
      <c r="D40" s="13"/>
      <c r="E40" s="13"/>
      <c r="F40" s="13"/>
      <c r="G40" s="13"/>
      <c r="H40" s="19"/>
      <c r="I40" s="19"/>
      <c r="J40" s="19"/>
      <c r="L40" s="20"/>
      <c r="M40" s="20"/>
      <c r="N40" s="20"/>
      <c r="O40" s="20"/>
      <c r="P40" s="20"/>
      <c r="Q40" s="20"/>
      <c r="R40" s="20"/>
      <c r="S40" s="20"/>
      <c r="T40" s="20"/>
      <c r="U40" s="20"/>
      <c r="V40" s="20"/>
      <c r="W40" s="20"/>
      <c r="X40" s="20"/>
      <c r="Y40" s="20"/>
      <c r="Z40" s="20"/>
      <c r="AA40" s="20"/>
      <c r="AB40" s="20"/>
      <c r="AC40" s="20"/>
      <c r="AD40" s="20"/>
      <c r="AE40" s="20"/>
    </row>
    <row r="41" spans="1:31" s="1" customFormat="1" ht="22.5" hidden="1" customHeight="1" x14ac:dyDescent="0.35">
      <c r="A41" s="18" t="s">
        <v>31</v>
      </c>
      <c r="B41" s="13" t="s">
        <v>18</v>
      </c>
      <c r="C41" s="9" t="s">
        <v>18</v>
      </c>
      <c r="D41" s="13"/>
      <c r="E41" s="13"/>
      <c r="F41" s="13"/>
      <c r="G41" s="13"/>
      <c r="H41" s="19"/>
      <c r="I41" s="19"/>
      <c r="J41" s="19"/>
      <c r="L41" s="20"/>
      <c r="M41" s="20"/>
      <c r="N41" s="20"/>
      <c r="O41" s="20"/>
      <c r="P41" s="20"/>
      <c r="Q41" s="20"/>
      <c r="R41" s="20"/>
      <c r="S41" s="20"/>
      <c r="T41" s="20"/>
      <c r="U41" s="20"/>
      <c r="V41" s="20"/>
      <c r="W41" s="20"/>
      <c r="X41" s="20"/>
      <c r="Y41" s="20"/>
      <c r="Z41" s="20"/>
      <c r="AA41" s="20"/>
      <c r="AB41" s="20"/>
      <c r="AC41" s="20"/>
      <c r="AD41" s="20"/>
      <c r="AE41" s="20"/>
    </row>
    <row r="42" spans="1:31" ht="80.25" customHeight="1" x14ac:dyDescent="0.3">
      <c r="A42" s="11" t="s">
        <v>34</v>
      </c>
      <c r="B42" s="13" t="s">
        <v>18</v>
      </c>
      <c r="C42" s="9" t="s">
        <v>18</v>
      </c>
      <c r="D42" s="21">
        <v>16898</v>
      </c>
      <c r="E42" s="21">
        <v>16904</v>
      </c>
      <c r="F42" s="21">
        <v>18072</v>
      </c>
      <c r="G42" s="21">
        <v>16925</v>
      </c>
      <c r="H42" s="17">
        <v>17255</v>
      </c>
      <c r="I42" s="17">
        <v>19087</v>
      </c>
      <c r="J42" s="17">
        <v>22623</v>
      </c>
    </row>
    <row r="43" spans="1:31" s="1" customFormat="1" ht="36" hidden="1" customHeight="1" x14ac:dyDescent="0.35">
      <c r="A43" s="18" t="s">
        <v>30</v>
      </c>
      <c r="B43" s="19"/>
      <c r="C43" s="19"/>
      <c r="D43" s="19"/>
      <c r="E43" s="19"/>
      <c r="F43" s="19"/>
      <c r="G43" s="19"/>
      <c r="H43" s="19"/>
      <c r="I43" s="19"/>
      <c r="J43" s="19"/>
      <c r="L43" s="20"/>
      <c r="M43" s="20"/>
      <c r="N43" s="20"/>
      <c r="O43" s="20"/>
      <c r="P43" s="20"/>
      <c r="Q43" s="20"/>
      <c r="R43" s="20"/>
      <c r="S43" s="20"/>
      <c r="T43" s="20"/>
      <c r="U43" s="20"/>
      <c r="V43" s="20"/>
      <c r="W43" s="20"/>
      <c r="X43" s="20"/>
      <c r="Y43" s="20"/>
      <c r="Z43" s="20"/>
      <c r="AA43" s="20"/>
      <c r="AB43" s="20"/>
      <c r="AC43" s="20"/>
      <c r="AD43" s="20"/>
      <c r="AE43" s="20"/>
    </row>
    <row r="44" spans="1:31" s="1" customFormat="1" ht="21" hidden="1" customHeight="1" x14ac:dyDescent="0.35">
      <c r="A44" s="18" t="s">
        <v>31</v>
      </c>
      <c r="B44" s="19"/>
      <c r="C44" s="19"/>
      <c r="D44" s="19"/>
      <c r="E44" s="19"/>
      <c r="F44" s="19"/>
      <c r="G44" s="19"/>
      <c r="H44" s="19"/>
      <c r="I44" s="19"/>
      <c r="J44" s="19"/>
      <c r="L44" s="20"/>
      <c r="M44" s="20"/>
      <c r="N44" s="20"/>
      <c r="O44" s="20"/>
      <c r="P44" s="20"/>
      <c r="Q44" s="20"/>
      <c r="R44" s="20"/>
      <c r="S44" s="20"/>
      <c r="T44" s="20"/>
      <c r="U44" s="20"/>
      <c r="V44" s="20"/>
      <c r="W44" s="20"/>
      <c r="X44" s="20"/>
      <c r="Y44" s="20"/>
      <c r="Z44" s="20"/>
      <c r="AA44" s="20"/>
      <c r="AB44" s="20"/>
      <c r="AC44" s="20"/>
      <c r="AD44" s="20"/>
      <c r="AE44" s="20"/>
    </row>
    <row r="45" spans="1:31" ht="113.25" customHeight="1" x14ac:dyDescent="0.3">
      <c r="A45" s="121" t="s">
        <v>35</v>
      </c>
      <c r="B45" s="121"/>
      <c r="C45" s="121"/>
      <c r="D45" s="121"/>
      <c r="E45" s="121"/>
      <c r="F45" s="121"/>
      <c r="G45" s="121"/>
      <c r="H45" s="121"/>
      <c r="I45" s="121"/>
      <c r="J45" s="121"/>
    </row>
    <row r="46" spans="1:31" s="1" customFormat="1" ht="21" customHeight="1" x14ac:dyDescent="0.35">
      <c r="A46" s="22" t="s">
        <v>36</v>
      </c>
      <c r="B46" s="23"/>
      <c r="C46" s="19"/>
      <c r="D46" s="23"/>
      <c r="E46" s="23"/>
      <c r="F46" s="23"/>
      <c r="G46" s="23"/>
      <c r="H46" s="19"/>
      <c r="I46" s="19"/>
      <c r="J46" s="24"/>
      <c r="L46" s="20"/>
      <c r="M46" s="20"/>
      <c r="N46" s="20"/>
      <c r="O46" s="20"/>
      <c r="P46" s="20"/>
      <c r="Q46" s="20"/>
      <c r="R46" s="20"/>
      <c r="S46" s="20"/>
      <c r="T46" s="20"/>
      <c r="U46" s="20"/>
      <c r="V46" s="20"/>
      <c r="W46" s="20"/>
      <c r="X46" s="20"/>
      <c r="Y46" s="20"/>
      <c r="Z46" s="20"/>
      <c r="AA46" s="20"/>
      <c r="AB46" s="20"/>
      <c r="AC46" s="20"/>
      <c r="AD46" s="20"/>
      <c r="AE46" s="20"/>
    </row>
    <row r="47" spans="1:31" s="1" customFormat="1" ht="22.5" customHeight="1" x14ac:dyDescent="0.35">
      <c r="A47" s="22" t="s">
        <v>37</v>
      </c>
      <c r="B47" s="9">
        <v>1060997</v>
      </c>
      <c r="C47" s="9">
        <v>1067187</v>
      </c>
      <c r="D47" s="9">
        <v>1067187</v>
      </c>
      <c r="E47" s="9">
        <v>1077000</v>
      </c>
      <c r="F47" s="9">
        <v>1074453</v>
      </c>
      <c r="G47" s="9">
        <v>1079138</v>
      </c>
      <c r="H47" s="9">
        <v>1092700</v>
      </c>
      <c r="I47" s="9">
        <v>1100500</v>
      </c>
      <c r="J47" s="9">
        <v>1108200</v>
      </c>
      <c r="L47" s="25"/>
      <c r="M47" s="25"/>
      <c r="N47" s="25"/>
      <c r="O47" s="25"/>
      <c r="P47" s="25"/>
      <c r="Q47" s="25"/>
      <c r="R47" s="25"/>
      <c r="S47" s="25"/>
      <c r="T47" s="25"/>
      <c r="U47" s="20"/>
      <c r="V47" s="20"/>
      <c r="W47" s="20"/>
      <c r="X47" s="20"/>
      <c r="Y47" s="20"/>
      <c r="Z47" s="20"/>
      <c r="AA47" s="20"/>
      <c r="AB47" s="20"/>
      <c r="AC47" s="20"/>
      <c r="AD47" s="20"/>
      <c r="AE47" s="20"/>
    </row>
    <row r="48" spans="1:31" s="1" customFormat="1" ht="50.25" customHeight="1" x14ac:dyDescent="0.35">
      <c r="A48" s="22" t="s">
        <v>38</v>
      </c>
      <c r="B48" s="23"/>
      <c r="C48" s="26"/>
      <c r="D48" s="19"/>
      <c r="E48" s="23"/>
      <c r="F48" s="23"/>
      <c r="G48" s="23"/>
      <c r="H48" s="23"/>
      <c r="I48" s="19"/>
      <c r="J48" s="19"/>
      <c r="L48" s="20"/>
      <c r="M48" s="20"/>
      <c r="N48" s="20"/>
      <c r="O48" s="20"/>
      <c r="P48" s="20"/>
      <c r="Q48" s="20"/>
      <c r="R48" s="20"/>
      <c r="S48" s="20"/>
      <c r="T48" s="20"/>
      <c r="U48" s="20"/>
      <c r="V48" s="20"/>
      <c r="W48" s="20"/>
      <c r="X48" s="20"/>
      <c r="Y48" s="20"/>
      <c r="Z48" s="20"/>
      <c r="AA48" s="20"/>
      <c r="AB48" s="20"/>
      <c r="AC48" s="20"/>
      <c r="AD48" s="20"/>
      <c r="AE48" s="20"/>
    </row>
    <row r="49" spans="1:31" s="1" customFormat="1" ht="22.5" x14ac:dyDescent="0.35">
      <c r="A49" s="27" t="s">
        <v>39</v>
      </c>
      <c r="B49" s="19">
        <f>B53/B47*10000</f>
        <v>34.128277459785465</v>
      </c>
      <c r="C49" s="9" t="s">
        <v>18</v>
      </c>
      <c r="D49" s="19">
        <f t="shared" ref="D49:J49" si="6">D53/D47*10000</f>
        <v>33.659517966392023</v>
      </c>
      <c r="E49" s="19">
        <f t="shared" si="6"/>
        <v>34.002785515320333</v>
      </c>
      <c r="F49" s="19">
        <f t="shared" si="6"/>
        <v>34.057329636568568</v>
      </c>
      <c r="G49" s="19">
        <f t="shared" si="6"/>
        <v>34.544238086324455</v>
      </c>
      <c r="H49" s="19">
        <f t="shared" si="6"/>
        <v>34.995881760776058</v>
      </c>
      <c r="I49" s="19">
        <f t="shared" si="6"/>
        <v>35.502044525215808</v>
      </c>
      <c r="J49" s="19">
        <f t="shared" si="6"/>
        <v>36.004331348132105</v>
      </c>
      <c r="L49" s="20"/>
      <c r="M49" s="20"/>
      <c r="N49" s="20"/>
      <c r="O49" s="20"/>
      <c r="P49" s="20"/>
      <c r="Q49" s="20"/>
      <c r="R49" s="20"/>
      <c r="S49" s="20"/>
      <c r="T49" s="20"/>
      <c r="U49" s="20"/>
      <c r="V49" s="20"/>
      <c r="W49" s="20"/>
      <c r="X49" s="20"/>
      <c r="Y49" s="20"/>
      <c r="Z49" s="20"/>
      <c r="AA49" s="20"/>
      <c r="AB49" s="20"/>
      <c r="AC49" s="20"/>
      <c r="AD49" s="20"/>
      <c r="AE49" s="20"/>
    </row>
    <row r="50" spans="1:31" s="1" customFormat="1" ht="17.25" customHeight="1" x14ac:dyDescent="0.35">
      <c r="A50" s="27" t="s">
        <v>40</v>
      </c>
      <c r="B50" s="23"/>
      <c r="C50" s="19"/>
      <c r="D50" s="19"/>
      <c r="E50" s="23"/>
      <c r="F50" s="23"/>
      <c r="G50" s="23"/>
      <c r="H50" s="23"/>
      <c r="I50" s="19"/>
      <c r="J50" s="19"/>
      <c r="L50" s="28"/>
      <c r="M50" s="20"/>
      <c r="N50" s="20"/>
      <c r="O50" s="20"/>
      <c r="P50" s="20"/>
      <c r="Q50" s="20"/>
      <c r="R50" s="20"/>
      <c r="S50" s="20"/>
      <c r="T50" s="20"/>
      <c r="U50" s="20"/>
      <c r="V50" s="20"/>
      <c r="W50" s="20"/>
      <c r="X50" s="20"/>
      <c r="Y50" s="20"/>
      <c r="Z50" s="20"/>
      <c r="AA50" s="20"/>
      <c r="AB50" s="20"/>
      <c r="AC50" s="20"/>
      <c r="AD50" s="20"/>
      <c r="AE50" s="20"/>
    </row>
    <row r="51" spans="1:31" s="1" customFormat="1" ht="24" customHeight="1" x14ac:dyDescent="0.35">
      <c r="A51" s="27" t="s">
        <v>41</v>
      </c>
      <c r="B51" s="9" t="s">
        <v>18</v>
      </c>
      <c r="C51" s="9" t="s">
        <v>18</v>
      </c>
      <c r="D51" s="29">
        <f t="shared" ref="D51:J51" si="7">D55/D47*10000</f>
        <v>14.702203081559276</v>
      </c>
      <c r="E51" s="29">
        <f t="shared" si="7"/>
        <v>15.19962859795729</v>
      </c>
      <c r="F51" s="29">
        <f t="shared" si="7"/>
        <v>15.235659447179168</v>
      </c>
      <c r="G51" s="29">
        <f t="shared" si="7"/>
        <v>15.920114016928324</v>
      </c>
      <c r="H51" s="29">
        <f t="shared" si="7"/>
        <v>16.500411823922395</v>
      </c>
      <c r="I51" s="29">
        <f t="shared" si="7"/>
        <v>17.037710131758292</v>
      </c>
      <c r="J51" s="29">
        <f t="shared" si="7"/>
        <v>17.821692835228298</v>
      </c>
      <c r="L51" s="20"/>
      <c r="M51" s="20"/>
      <c r="N51" s="20"/>
      <c r="O51" s="20"/>
      <c r="P51" s="20"/>
      <c r="Q51" s="20"/>
      <c r="R51" s="20"/>
      <c r="S51" s="20"/>
      <c r="T51" s="20"/>
      <c r="U51" s="20"/>
      <c r="V51" s="20"/>
      <c r="W51" s="20"/>
      <c r="X51" s="20"/>
      <c r="Y51" s="20"/>
      <c r="Z51" s="20"/>
      <c r="AA51" s="20"/>
      <c r="AB51" s="20"/>
      <c r="AC51" s="20"/>
      <c r="AD51" s="20"/>
      <c r="AE51" s="20"/>
    </row>
    <row r="52" spans="1:31" s="1" customFormat="1" ht="24" customHeight="1" x14ac:dyDescent="0.35">
      <c r="A52" s="27" t="s">
        <v>42</v>
      </c>
      <c r="B52" s="9" t="s">
        <v>18</v>
      </c>
      <c r="C52" s="9" t="s">
        <v>18</v>
      </c>
      <c r="D52" s="29">
        <f t="shared" ref="D52:J52" si="8">D56/D47*10000</f>
        <v>14.364867638005336</v>
      </c>
      <c r="E52" s="29">
        <f t="shared" si="8"/>
        <v>14.159702878365831</v>
      </c>
      <c r="F52" s="29">
        <f t="shared" si="8"/>
        <v>14.193268574800387</v>
      </c>
      <c r="G52" s="29">
        <f t="shared" si="8"/>
        <v>14.038982966034</v>
      </c>
      <c r="H52" s="29">
        <f t="shared" si="8"/>
        <v>13.727464079802324</v>
      </c>
      <c r="I52" s="29">
        <f t="shared" si="8"/>
        <v>13.621081326669696</v>
      </c>
      <c r="J52" s="29">
        <f t="shared" si="8"/>
        <v>13.264753654574987</v>
      </c>
      <c r="L52" s="20"/>
      <c r="M52" s="20"/>
      <c r="N52" s="20"/>
      <c r="O52" s="20"/>
      <c r="P52" s="20"/>
      <c r="Q52" s="20"/>
      <c r="R52" s="20"/>
      <c r="S52" s="20"/>
      <c r="T52" s="20"/>
      <c r="U52" s="20"/>
      <c r="V52" s="20"/>
      <c r="W52" s="20"/>
      <c r="X52" s="20"/>
      <c r="Y52" s="20"/>
      <c r="Z52" s="20"/>
      <c r="AA52" s="20"/>
      <c r="AB52" s="20"/>
      <c r="AC52" s="20"/>
      <c r="AD52" s="20"/>
      <c r="AE52" s="20"/>
    </row>
    <row r="53" spans="1:31" s="1" customFormat="1" ht="51" customHeight="1" x14ac:dyDescent="0.35">
      <c r="A53" s="27" t="s">
        <v>43</v>
      </c>
      <c r="B53" s="23">
        <v>3621</v>
      </c>
      <c r="C53" s="9" t="s">
        <v>18</v>
      </c>
      <c r="D53" s="19">
        <v>3592.1000000000004</v>
      </c>
      <c r="E53" s="23">
        <f>E79</f>
        <v>3662.1</v>
      </c>
      <c r="F53" s="23">
        <f>F79</f>
        <v>3659.3000000000006</v>
      </c>
      <c r="G53" s="23">
        <f>G79</f>
        <v>3727.7999999999997</v>
      </c>
      <c r="H53" s="23">
        <v>3824</v>
      </c>
      <c r="I53" s="19">
        <v>3907</v>
      </c>
      <c r="J53" s="19">
        <v>3990</v>
      </c>
      <c r="L53" s="20"/>
      <c r="M53" s="20"/>
      <c r="N53" s="20"/>
      <c r="O53" s="20"/>
      <c r="P53" s="20"/>
      <c r="Q53" s="20"/>
      <c r="R53" s="20"/>
      <c r="S53" s="20"/>
      <c r="T53" s="20"/>
      <c r="U53" s="20"/>
      <c r="V53" s="20"/>
      <c r="W53" s="20"/>
      <c r="X53" s="20"/>
      <c r="Y53" s="20"/>
      <c r="Z53" s="20"/>
      <c r="AA53" s="20"/>
      <c r="AB53" s="20"/>
      <c r="AC53" s="20"/>
      <c r="AD53" s="20"/>
      <c r="AE53" s="20"/>
    </row>
    <row r="54" spans="1:31" s="1" customFormat="1" ht="21" customHeight="1" x14ac:dyDescent="0.35">
      <c r="A54" s="27" t="s">
        <v>40</v>
      </c>
      <c r="B54" s="30"/>
      <c r="C54" s="31"/>
      <c r="D54" s="31"/>
      <c r="E54" s="31"/>
      <c r="F54" s="31"/>
      <c r="G54" s="31"/>
      <c r="H54" s="31"/>
      <c r="I54" s="31"/>
      <c r="J54" s="31"/>
      <c r="L54" s="28"/>
      <c r="M54" s="20"/>
      <c r="N54" s="20"/>
      <c r="O54" s="20"/>
      <c r="P54" s="20"/>
      <c r="Q54" s="20"/>
      <c r="R54" s="20"/>
      <c r="S54" s="20"/>
      <c r="T54" s="20"/>
      <c r="U54" s="20"/>
      <c r="V54" s="20"/>
      <c r="W54" s="20"/>
      <c r="X54" s="20"/>
      <c r="Y54" s="20"/>
      <c r="Z54" s="20"/>
      <c r="AA54" s="20"/>
      <c r="AB54" s="20"/>
      <c r="AC54" s="20"/>
      <c r="AD54" s="20"/>
      <c r="AE54" s="20"/>
    </row>
    <row r="55" spans="1:31" s="1" customFormat="1" ht="28.5" customHeight="1" x14ac:dyDescent="0.35">
      <c r="A55" s="27" t="s">
        <v>41</v>
      </c>
      <c r="B55" s="9" t="s">
        <v>18</v>
      </c>
      <c r="C55" s="9" t="s">
        <v>18</v>
      </c>
      <c r="D55" s="32">
        <v>1569</v>
      </c>
      <c r="E55" s="31">
        <v>1637</v>
      </c>
      <c r="F55" s="31">
        <v>1637</v>
      </c>
      <c r="G55" s="31">
        <v>1717.9999999999998</v>
      </c>
      <c r="H55" s="31">
        <v>1803</v>
      </c>
      <c r="I55" s="31">
        <v>1875</v>
      </c>
      <c r="J55" s="31">
        <v>1975</v>
      </c>
      <c r="L55" s="20"/>
      <c r="M55" s="20"/>
      <c r="N55" s="20"/>
      <c r="O55" s="20"/>
      <c r="P55" s="20"/>
      <c r="Q55" s="20"/>
      <c r="R55" s="20"/>
      <c r="S55" s="20"/>
      <c r="T55" s="20"/>
      <c r="U55" s="20"/>
      <c r="V55" s="20"/>
      <c r="W55" s="20"/>
      <c r="X55" s="20"/>
      <c r="Y55" s="20"/>
      <c r="Z55" s="20"/>
      <c r="AA55" s="20"/>
      <c r="AB55" s="20"/>
      <c r="AC55" s="20"/>
      <c r="AD55" s="20"/>
      <c r="AE55" s="20"/>
    </row>
    <row r="56" spans="1:31" s="1" customFormat="1" ht="22.5" x14ac:dyDescent="0.35">
      <c r="A56" s="27" t="s">
        <v>42</v>
      </c>
      <c r="B56" s="9" t="s">
        <v>18</v>
      </c>
      <c r="C56" s="9" t="s">
        <v>18</v>
      </c>
      <c r="D56" s="32">
        <v>1533</v>
      </c>
      <c r="E56" s="31">
        <v>1525</v>
      </c>
      <c r="F56" s="31">
        <v>1525</v>
      </c>
      <c r="G56" s="31">
        <v>1515</v>
      </c>
      <c r="H56" s="31">
        <v>1500</v>
      </c>
      <c r="I56" s="31">
        <v>1499</v>
      </c>
      <c r="J56" s="31">
        <v>1470</v>
      </c>
      <c r="L56" s="20"/>
      <c r="M56" s="20"/>
      <c r="N56" s="20"/>
      <c r="O56" s="20"/>
      <c r="P56" s="20"/>
      <c r="Q56" s="20"/>
      <c r="R56" s="20"/>
      <c r="S56" s="20"/>
      <c r="T56" s="20"/>
      <c r="U56" s="20"/>
      <c r="V56" s="20"/>
      <c r="W56" s="20"/>
      <c r="X56" s="20"/>
      <c r="Y56" s="20"/>
      <c r="Z56" s="20"/>
      <c r="AA56" s="20"/>
      <c r="AB56" s="20"/>
      <c r="AC56" s="20"/>
      <c r="AD56" s="20"/>
      <c r="AE56" s="20"/>
    </row>
    <row r="57" spans="1:31" s="1" customFormat="1" ht="51.75" customHeight="1" x14ac:dyDescent="0.35">
      <c r="A57" s="8" t="s">
        <v>44</v>
      </c>
      <c r="B57" s="33">
        <v>3559</v>
      </c>
      <c r="C57" s="9" t="s">
        <v>18</v>
      </c>
      <c r="D57" s="34">
        <v>3520.8</v>
      </c>
      <c r="E57" s="34">
        <v>3593.3</v>
      </c>
      <c r="F57" s="34">
        <f>F422</f>
        <v>3602.8000000000011</v>
      </c>
      <c r="G57" s="34">
        <f>G422</f>
        <v>3675.4</v>
      </c>
      <c r="H57" s="34">
        <v>3755.9</v>
      </c>
      <c r="I57" s="34">
        <v>3838.9</v>
      </c>
      <c r="J57" s="34">
        <v>3921.9</v>
      </c>
      <c r="L57" s="20"/>
      <c r="M57" s="20"/>
      <c r="N57" s="20"/>
      <c r="O57" s="20"/>
      <c r="P57" s="20"/>
      <c r="Q57" s="20"/>
      <c r="R57" s="20"/>
      <c r="S57" s="20"/>
      <c r="T57" s="20"/>
      <c r="U57" s="20"/>
      <c r="V57" s="20"/>
      <c r="W57" s="20"/>
      <c r="X57" s="20"/>
      <c r="Y57" s="20"/>
      <c r="Z57" s="20"/>
      <c r="AA57" s="20"/>
      <c r="AB57" s="20"/>
      <c r="AC57" s="20"/>
      <c r="AD57" s="20"/>
      <c r="AE57" s="20"/>
    </row>
    <row r="58" spans="1:31" s="1" customFormat="1" ht="51.75" customHeight="1" x14ac:dyDescent="0.35">
      <c r="A58" s="8" t="s">
        <v>45</v>
      </c>
      <c r="B58" s="19">
        <v>838</v>
      </c>
      <c r="C58" s="9" t="s">
        <v>18</v>
      </c>
      <c r="D58" s="19">
        <v>834</v>
      </c>
      <c r="E58" s="19">
        <v>851.2</v>
      </c>
      <c r="F58" s="19">
        <f>F683+F1273</f>
        <v>838.7</v>
      </c>
      <c r="G58" s="19">
        <f>G683+G1273-G685</f>
        <v>691.8</v>
      </c>
      <c r="H58" s="19">
        <v>852.6</v>
      </c>
      <c r="I58" s="19">
        <v>853.4</v>
      </c>
      <c r="J58" s="19">
        <v>854.1</v>
      </c>
      <c r="L58" s="20"/>
      <c r="M58" s="20"/>
      <c r="N58" s="20"/>
      <c r="O58" s="20"/>
      <c r="P58" s="20"/>
      <c r="Q58" s="20"/>
      <c r="R58" s="20"/>
      <c r="S58" s="20"/>
      <c r="T58" s="20"/>
      <c r="U58" s="20"/>
      <c r="V58" s="20"/>
      <c r="W58" s="20"/>
      <c r="X58" s="20"/>
      <c r="Y58" s="20"/>
      <c r="Z58" s="20"/>
      <c r="AA58" s="20"/>
      <c r="AB58" s="20"/>
      <c r="AC58" s="20"/>
      <c r="AD58" s="20"/>
      <c r="AE58" s="20"/>
    </row>
    <row r="59" spans="1:31" s="1" customFormat="1" ht="54" customHeight="1" x14ac:dyDescent="0.35">
      <c r="A59" s="8" t="s">
        <v>46</v>
      </c>
      <c r="B59" s="19">
        <v>2721</v>
      </c>
      <c r="C59" s="9" t="s">
        <v>18</v>
      </c>
      <c r="D59" s="19">
        <v>2686.8</v>
      </c>
      <c r="E59" s="19">
        <f>E1059</f>
        <v>2742.1000000000004</v>
      </c>
      <c r="F59" s="19">
        <f>F1059</f>
        <v>2764.1000000000008</v>
      </c>
      <c r="G59" s="19">
        <f>G1059+G685</f>
        <v>2983.6</v>
      </c>
      <c r="H59" s="19">
        <v>2903.3</v>
      </c>
      <c r="I59" s="19">
        <v>2985.5</v>
      </c>
      <c r="J59" s="19">
        <v>3067.8</v>
      </c>
      <c r="L59" s="20"/>
      <c r="M59" s="20"/>
      <c r="N59" s="20"/>
      <c r="O59" s="20"/>
      <c r="P59" s="20"/>
      <c r="Q59" s="20"/>
      <c r="R59" s="20"/>
      <c r="S59" s="20"/>
      <c r="T59" s="20"/>
      <c r="U59" s="20"/>
      <c r="V59" s="20"/>
      <c r="W59" s="20"/>
      <c r="X59" s="20"/>
      <c r="Y59" s="20"/>
      <c r="Z59" s="20"/>
      <c r="AA59" s="20"/>
      <c r="AB59" s="20"/>
      <c r="AC59" s="20"/>
      <c r="AD59" s="20"/>
      <c r="AE59" s="20"/>
    </row>
    <row r="60" spans="1:31" ht="189" customHeight="1" x14ac:dyDescent="0.3">
      <c r="A60" s="11" t="s">
        <v>47</v>
      </c>
      <c r="B60" s="9" t="s">
        <v>18</v>
      </c>
      <c r="C60" s="9" t="s">
        <v>18</v>
      </c>
      <c r="D60" s="35">
        <v>7.5999999999999998E-2</v>
      </c>
      <c r="E60" s="35">
        <v>7.6999999999999999E-2</v>
      </c>
      <c r="F60" s="35">
        <f>F82/F80</f>
        <v>7.6395606316069606E-2</v>
      </c>
      <c r="G60" s="35">
        <f>G82/G80</f>
        <v>7.8209889249958989E-2</v>
      </c>
      <c r="H60" s="35">
        <v>6.4000000000000001E-2</v>
      </c>
      <c r="I60" s="35">
        <v>5.8999999999999997E-2</v>
      </c>
      <c r="J60" s="35">
        <v>7.2999999999999995E-2</v>
      </c>
    </row>
    <row r="61" spans="1:31" ht="277.5" customHeight="1" x14ac:dyDescent="0.3">
      <c r="A61" s="36" t="s">
        <v>48</v>
      </c>
      <c r="B61" s="19" t="s">
        <v>18</v>
      </c>
      <c r="C61" s="9" t="s">
        <v>18</v>
      </c>
      <c r="D61" s="14">
        <v>3.6999999999999998E-2</v>
      </c>
      <c r="E61" s="14">
        <v>0.34200000000000003</v>
      </c>
      <c r="F61" s="14">
        <f>F119</f>
        <v>0.66759520013746609</v>
      </c>
      <c r="G61" s="35">
        <f>G119</f>
        <v>0.51762522987802517</v>
      </c>
      <c r="H61" s="14">
        <v>4.2999999999999997E-2</v>
      </c>
      <c r="I61" s="14">
        <v>2.1000000000000001E-2</v>
      </c>
      <c r="J61" s="14">
        <v>1.7999999999999999E-2</v>
      </c>
    </row>
    <row r="62" spans="1:31" s="1" customFormat="1" ht="70.5" customHeight="1" x14ac:dyDescent="0.35">
      <c r="A62" s="37" t="s">
        <v>49</v>
      </c>
      <c r="B62" s="38">
        <f>B63/B47*10000</f>
        <v>74.910673639982022</v>
      </c>
      <c r="C62" s="9" t="s">
        <v>18</v>
      </c>
      <c r="D62" s="38">
        <f t="shared" ref="D62:J62" si="9">D63/D47*10000</f>
        <v>74.475232550621399</v>
      </c>
      <c r="E62" s="38">
        <f t="shared" si="9"/>
        <v>75.064995357474473</v>
      </c>
      <c r="F62" s="38">
        <f t="shared" si="9"/>
        <v>76.16247523158296</v>
      </c>
      <c r="G62" s="38">
        <f t="shared" si="9"/>
        <v>76.044027733246352</v>
      </c>
      <c r="H62" s="38">
        <f t="shared" si="9"/>
        <v>77.031207101674767</v>
      </c>
      <c r="I62" s="38">
        <f t="shared" si="9"/>
        <v>78.208087233075858</v>
      </c>
      <c r="J62" s="38">
        <f t="shared" si="9"/>
        <v>79.240209348493039</v>
      </c>
      <c r="L62" s="20"/>
      <c r="M62" s="20"/>
      <c r="N62" s="20"/>
      <c r="O62" s="20"/>
      <c r="P62" s="20"/>
      <c r="Q62" s="20"/>
      <c r="R62" s="20"/>
      <c r="S62" s="20"/>
      <c r="T62" s="20"/>
      <c r="U62" s="20"/>
      <c r="V62" s="20"/>
      <c r="W62" s="20"/>
      <c r="X62" s="20"/>
      <c r="Y62" s="20"/>
      <c r="Z62" s="20"/>
      <c r="AA62" s="20"/>
      <c r="AB62" s="20"/>
      <c r="AC62" s="20"/>
      <c r="AD62" s="20"/>
      <c r="AE62" s="20"/>
    </row>
    <row r="63" spans="1:31" s="1" customFormat="1" ht="59.25" customHeight="1" x14ac:dyDescent="0.35">
      <c r="A63" s="8" t="s">
        <v>50</v>
      </c>
      <c r="B63" s="39">
        <v>7948</v>
      </c>
      <c r="C63" s="9" t="s">
        <v>18</v>
      </c>
      <c r="D63" s="39">
        <v>7947.9</v>
      </c>
      <c r="E63" s="39">
        <f>E164</f>
        <v>8084.5000000000009</v>
      </c>
      <c r="F63" s="23">
        <f>F164</f>
        <v>8183.3000000000011</v>
      </c>
      <c r="G63" s="23">
        <f>G164</f>
        <v>8206.2000000000007</v>
      </c>
      <c r="H63" s="39">
        <v>8417.2000000000007</v>
      </c>
      <c r="I63" s="39">
        <v>8606.7999999999993</v>
      </c>
      <c r="J63" s="39">
        <v>8781.4</v>
      </c>
      <c r="L63" s="20"/>
      <c r="M63" s="20"/>
      <c r="N63" s="20"/>
      <c r="O63" s="20"/>
      <c r="P63" s="20"/>
      <c r="Q63" s="20"/>
      <c r="R63" s="20"/>
      <c r="S63" s="20"/>
      <c r="T63" s="20"/>
      <c r="U63" s="20"/>
      <c r="V63" s="20"/>
      <c r="W63" s="20"/>
      <c r="X63" s="20"/>
      <c r="Y63" s="20"/>
      <c r="Z63" s="20"/>
      <c r="AA63" s="20"/>
      <c r="AB63" s="20"/>
      <c r="AC63" s="20"/>
      <c r="AD63" s="20"/>
      <c r="AE63" s="20"/>
    </row>
    <row r="64" spans="1:31" s="1" customFormat="1" ht="30" customHeight="1" x14ac:dyDescent="0.35">
      <c r="A64" s="8" t="s">
        <v>51</v>
      </c>
      <c r="B64" s="40"/>
      <c r="C64" s="40"/>
      <c r="D64" s="40"/>
      <c r="E64" s="40"/>
      <c r="F64" s="23"/>
      <c r="G64" s="23"/>
      <c r="H64" s="40"/>
      <c r="I64" s="40"/>
      <c r="J64" s="40"/>
      <c r="L64" s="20"/>
      <c r="M64" s="20"/>
      <c r="N64" s="20"/>
      <c r="O64" s="20"/>
      <c r="P64" s="20"/>
      <c r="Q64" s="20"/>
      <c r="R64" s="20"/>
      <c r="S64" s="20"/>
      <c r="T64" s="20"/>
      <c r="U64" s="20"/>
      <c r="V64" s="20"/>
      <c r="W64" s="20"/>
      <c r="X64" s="20"/>
      <c r="Y64" s="20"/>
      <c r="Z64" s="20"/>
      <c r="AA64" s="20"/>
      <c r="AB64" s="20"/>
      <c r="AC64" s="20"/>
      <c r="AD64" s="20"/>
      <c r="AE64" s="20"/>
    </row>
    <row r="65" spans="1:31" s="1" customFormat="1" ht="45" customHeight="1" x14ac:dyDescent="0.35">
      <c r="A65" s="36" t="s">
        <v>52</v>
      </c>
      <c r="B65" s="23">
        <v>1833</v>
      </c>
      <c r="C65" s="9" t="s">
        <v>18</v>
      </c>
      <c r="D65" s="23">
        <v>1833.6</v>
      </c>
      <c r="E65" s="23">
        <f>E779+E1329</f>
        <v>1835.3999999999999</v>
      </c>
      <c r="F65" s="23">
        <f>F779+F1329</f>
        <v>1793.6</v>
      </c>
      <c r="G65" s="23">
        <f>G779+G1329-G780</f>
        <v>1179.5999999999999</v>
      </c>
      <c r="H65" s="23">
        <v>1837.6</v>
      </c>
      <c r="I65" s="23">
        <v>1838.8</v>
      </c>
      <c r="J65" s="23">
        <v>1840</v>
      </c>
      <c r="L65" s="20"/>
      <c r="M65" s="20"/>
      <c r="N65" s="20"/>
      <c r="O65" s="20"/>
      <c r="P65" s="20"/>
      <c r="Q65" s="20"/>
      <c r="R65" s="20"/>
      <c r="S65" s="20"/>
      <c r="T65" s="20"/>
      <c r="U65" s="20"/>
      <c r="V65" s="20"/>
      <c r="W65" s="20"/>
      <c r="X65" s="20"/>
      <c r="Y65" s="20"/>
      <c r="Z65" s="20"/>
      <c r="AA65" s="20"/>
      <c r="AB65" s="20"/>
      <c r="AC65" s="20"/>
      <c r="AD65" s="20"/>
      <c r="AE65" s="20"/>
    </row>
    <row r="66" spans="1:31" s="1" customFormat="1" ht="54" customHeight="1" x14ac:dyDescent="0.35">
      <c r="A66" s="36" t="s">
        <v>53</v>
      </c>
      <c r="B66" s="19">
        <v>5624</v>
      </c>
      <c r="C66" s="9" t="s">
        <v>18</v>
      </c>
      <c r="D66" s="19">
        <v>5618</v>
      </c>
      <c r="E66" s="19">
        <v>5748.6</v>
      </c>
      <c r="F66" s="19">
        <f>F1129</f>
        <v>5929.5000000000009</v>
      </c>
      <c r="G66" s="19">
        <f>G1129+G780</f>
        <v>6569</v>
      </c>
      <c r="H66" s="19">
        <v>6080.4</v>
      </c>
      <c r="I66" s="19">
        <v>6268.8</v>
      </c>
      <c r="J66" s="19">
        <v>6442.2</v>
      </c>
      <c r="L66" s="20"/>
      <c r="M66" s="20"/>
      <c r="N66" s="20"/>
      <c r="O66" s="20"/>
      <c r="P66" s="20"/>
      <c r="Q66" s="20"/>
      <c r="R66" s="20"/>
      <c r="S66" s="20"/>
      <c r="T66" s="20"/>
      <c r="U66" s="20"/>
      <c r="V66" s="20"/>
      <c r="W66" s="20"/>
      <c r="X66" s="20"/>
      <c r="Y66" s="20"/>
      <c r="Z66" s="20"/>
      <c r="AA66" s="20"/>
      <c r="AB66" s="20"/>
      <c r="AC66" s="20"/>
      <c r="AD66" s="20"/>
      <c r="AE66" s="20"/>
    </row>
    <row r="67" spans="1:31" ht="132.75" customHeight="1" x14ac:dyDescent="0.3">
      <c r="A67" s="11" t="s">
        <v>54</v>
      </c>
      <c r="B67" s="9" t="s">
        <v>18</v>
      </c>
      <c r="C67" s="19" t="s">
        <v>18</v>
      </c>
      <c r="D67" s="35">
        <v>9.1999999999999998E-2</v>
      </c>
      <c r="E67" s="35">
        <v>9.6000000000000002E-2</v>
      </c>
      <c r="F67" s="35">
        <f>F167/F165</f>
        <v>5.8901931653350503E-2</v>
      </c>
      <c r="G67" s="35">
        <f>G167/G165</f>
        <v>9.8534753463826522E-2</v>
      </c>
      <c r="H67" s="35">
        <v>8.2000000000000003E-2</v>
      </c>
      <c r="I67" s="35">
        <v>7.6999999999999999E-2</v>
      </c>
      <c r="J67" s="35">
        <v>8.8999999999999996E-2</v>
      </c>
    </row>
    <row r="68" spans="1:31" ht="231.75" customHeight="1" x14ac:dyDescent="0.3">
      <c r="A68" s="36" t="s">
        <v>55</v>
      </c>
      <c r="B68" s="19" t="s">
        <v>18</v>
      </c>
      <c r="C68" s="19" t="s">
        <v>18</v>
      </c>
      <c r="D68" s="14">
        <v>3.0000000000000001E-3</v>
      </c>
      <c r="E68" s="14">
        <v>7.6999999999999999E-2</v>
      </c>
      <c r="F68" s="14">
        <f>F207</f>
        <v>0.42865465633060867</v>
      </c>
      <c r="G68" s="35">
        <f>G207</f>
        <v>0.41072412373226969</v>
      </c>
      <c r="H68" s="14">
        <v>0.01</v>
      </c>
      <c r="I68" s="14">
        <v>5.0000000000000001E-3</v>
      </c>
      <c r="J68" s="14">
        <v>5.0000000000000001E-3</v>
      </c>
    </row>
    <row r="69" spans="1:31" s="1" customFormat="1" ht="84" customHeight="1" x14ac:dyDescent="0.35">
      <c r="A69" s="27" t="s">
        <v>56</v>
      </c>
      <c r="B69" s="13">
        <f>B71/B47*10000</f>
        <v>42.799367010462795</v>
      </c>
      <c r="C69" s="19" t="s">
        <v>18</v>
      </c>
      <c r="D69" s="13">
        <f t="shared" ref="D69:J69" si="10">D71/D47*10000</f>
        <v>42.388072568350253</v>
      </c>
      <c r="E69" s="13">
        <f t="shared" si="10"/>
        <v>38.448467966573823</v>
      </c>
      <c r="F69" s="13">
        <f t="shared" si="10"/>
        <v>39.855628864175536</v>
      </c>
      <c r="G69" s="13">
        <f t="shared" si="10"/>
        <v>36.64406220520452</v>
      </c>
      <c r="H69" s="13">
        <f t="shared" si="10"/>
        <v>29.940514322320858</v>
      </c>
      <c r="I69" s="13">
        <f t="shared" si="10"/>
        <v>20.162653339391188</v>
      </c>
      <c r="J69" s="13">
        <f t="shared" si="10"/>
        <v>10.205739036275041</v>
      </c>
      <c r="L69" s="20"/>
      <c r="M69" s="20"/>
      <c r="N69" s="20"/>
      <c r="O69" s="20"/>
      <c r="P69" s="20"/>
      <c r="Q69" s="20"/>
      <c r="R69" s="20"/>
      <c r="S69" s="20"/>
      <c r="T69" s="20"/>
      <c r="U69" s="20"/>
      <c r="V69" s="20"/>
      <c r="W69" s="20"/>
      <c r="X69" s="20"/>
      <c r="Y69" s="20"/>
      <c r="Z69" s="20"/>
      <c r="AA69" s="20"/>
      <c r="AB69" s="20"/>
      <c r="AC69" s="20"/>
      <c r="AD69" s="20"/>
      <c r="AE69" s="20"/>
    </row>
    <row r="70" spans="1:31" s="1" customFormat="1" ht="35.25" customHeight="1" x14ac:dyDescent="0.35">
      <c r="A70" s="41" t="s">
        <v>57</v>
      </c>
      <c r="B70" s="42"/>
      <c r="C70" s="42"/>
      <c r="D70" s="42"/>
      <c r="E70" s="42"/>
      <c r="F70" s="42"/>
      <c r="G70" s="42"/>
      <c r="H70" s="42"/>
      <c r="I70" s="42"/>
      <c r="J70" s="42"/>
      <c r="L70" s="20"/>
      <c r="M70" s="20"/>
      <c r="N70" s="20"/>
      <c r="O70" s="20"/>
      <c r="P70" s="20"/>
      <c r="Q70" s="20"/>
      <c r="R70" s="20"/>
      <c r="S70" s="20"/>
      <c r="T70" s="20"/>
      <c r="U70" s="20"/>
      <c r="V70" s="20"/>
      <c r="W70" s="20"/>
      <c r="X70" s="20"/>
      <c r="Y70" s="20"/>
      <c r="Z70" s="20"/>
      <c r="AA70" s="20"/>
      <c r="AB70" s="20"/>
      <c r="AC70" s="20"/>
      <c r="AD70" s="20"/>
      <c r="AE70" s="20"/>
    </row>
    <row r="71" spans="1:31" s="1" customFormat="1" ht="116.25" customHeight="1" x14ac:dyDescent="0.35">
      <c r="A71" s="11" t="s">
        <v>58</v>
      </c>
      <c r="B71" s="23">
        <v>4541</v>
      </c>
      <c r="C71" s="19" t="s">
        <v>18</v>
      </c>
      <c r="D71" s="23">
        <v>4523.6000000000004</v>
      </c>
      <c r="E71" s="23">
        <f>E253</f>
        <v>4140.9000000000005</v>
      </c>
      <c r="F71" s="23">
        <f>F253</f>
        <v>4282.3</v>
      </c>
      <c r="G71" s="23">
        <f>G253</f>
        <v>3954.3999999999996</v>
      </c>
      <c r="H71" s="23">
        <v>3271.6000000000004</v>
      </c>
      <c r="I71" s="23">
        <v>2218.9</v>
      </c>
      <c r="J71" s="23">
        <v>1131</v>
      </c>
      <c r="L71" s="20"/>
      <c r="M71" s="20"/>
      <c r="N71" s="20"/>
      <c r="O71" s="20"/>
      <c r="P71" s="20"/>
      <c r="Q71" s="20"/>
      <c r="R71" s="20"/>
      <c r="S71" s="20"/>
      <c r="T71" s="20"/>
      <c r="U71" s="20"/>
      <c r="V71" s="20"/>
      <c r="W71" s="20"/>
      <c r="X71" s="20"/>
      <c r="Y71" s="20"/>
      <c r="Z71" s="20"/>
      <c r="AA71" s="20"/>
      <c r="AB71" s="20"/>
      <c r="AC71" s="20"/>
      <c r="AD71" s="20"/>
      <c r="AE71" s="20"/>
    </row>
    <row r="72" spans="1:31" s="1" customFormat="1" ht="20.25" customHeight="1" x14ac:dyDescent="0.35">
      <c r="A72" s="8" t="s">
        <v>51</v>
      </c>
      <c r="B72" s="19"/>
      <c r="C72" s="19"/>
      <c r="D72" s="19"/>
      <c r="E72" s="19"/>
      <c r="F72" s="19"/>
      <c r="G72" s="19"/>
      <c r="H72" s="19"/>
      <c r="I72" s="19"/>
      <c r="J72" s="19"/>
      <c r="L72" s="20"/>
      <c r="M72" s="20"/>
      <c r="N72" s="20"/>
      <c r="O72" s="20"/>
      <c r="P72" s="20"/>
      <c r="Q72" s="20"/>
      <c r="R72" s="20"/>
      <c r="S72" s="20"/>
      <c r="T72" s="20"/>
      <c r="U72" s="20"/>
      <c r="V72" s="20"/>
      <c r="W72" s="20"/>
      <c r="X72" s="20"/>
      <c r="Y72" s="20"/>
      <c r="Z72" s="20"/>
      <c r="AA72" s="20"/>
      <c r="AB72" s="20"/>
      <c r="AC72" s="20"/>
      <c r="AD72" s="20"/>
      <c r="AE72" s="20"/>
    </row>
    <row r="73" spans="1:31" s="1" customFormat="1" ht="66" customHeight="1" x14ac:dyDescent="0.35">
      <c r="A73" s="8" t="s">
        <v>52</v>
      </c>
      <c r="B73" s="19">
        <v>888</v>
      </c>
      <c r="C73" s="19" t="s">
        <v>18</v>
      </c>
      <c r="D73" s="19">
        <v>873.7</v>
      </c>
      <c r="E73" s="19">
        <v>843.7</v>
      </c>
      <c r="F73" s="19">
        <f>F876+F1386</f>
        <v>844.90000000000009</v>
      </c>
      <c r="G73" s="19">
        <f>G876+G1386-G877</f>
        <v>711.00000000000011</v>
      </c>
      <c r="H73" s="19">
        <v>723.7</v>
      </c>
      <c r="I73" s="19">
        <v>473.7</v>
      </c>
      <c r="J73" s="19">
        <v>150.69999999999999</v>
      </c>
      <c r="L73" s="20"/>
      <c r="M73" s="20"/>
      <c r="N73" s="20"/>
      <c r="O73" s="20"/>
      <c r="P73" s="20"/>
      <c r="Q73" s="20"/>
      <c r="R73" s="20"/>
      <c r="S73" s="20"/>
      <c r="T73" s="20"/>
      <c r="U73" s="20"/>
      <c r="V73" s="20"/>
      <c r="W73" s="20"/>
      <c r="X73" s="20"/>
      <c r="Y73" s="20"/>
      <c r="Z73" s="20"/>
      <c r="AA73" s="20"/>
      <c r="AB73" s="20"/>
      <c r="AC73" s="20"/>
      <c r="AD73" s="20"/>
      <c r="AE73" s="20"/>
    </row>
    <row r="74" spans="1:31" s="1" customFormat="1" ht="57.75" customHeight="1" x14ac:dyDescent="0.35">
      <c r="A74" s="8" t="s">
        <v>53</v>
      </c>
      <c r="B74" s="19">
        <v>3210</v>
      </c>
      <c r="C74" s="19" t="s">
        <v>18</v>
      </c>
      <c r="D74" s="19">
        <v>3204.9</v>
      </c>
      <c r="E74" s="19">
        <f>E1201</f>
        <v>2854.2000000000003</v>
      </c>
      <c r="F74" s="19">
        <f>F1201</f>
        <v>2994.4000000000005</v>
      </c>
      <c r="G74" s="19">
        <f>G1201+G877</f>
        <v>2800.4</v>
      </c>
      <c r="H74" s="19">
        <v>2104.9</v>
      </c>
      <c r="I74" s="19">
        <v>1302.2</v>
      </c>
      <c r="J74" s="19">
        <v>537.29999999999995</v>
      </c>
      <c r="L74" s="20"/>
      <c r="M74" s="20"/>
      <c r="N74" s="20"/>
      <c r="O74" s="20"/>
      <c r="P74" s="20"/>
      <c r="Q74" s="20"/>
      <c r="R74" s="20"/>
      <c r="S74" s="20"/>
      <c r="T74" s="20"/>
      <c r="U74" s="20"/>
      <c r="V74" s="20"/>
      <c r="W74" s="20"/>
      <c r="X74" s="20"/>
      <c r="Y74" s="20"/>
      <c r="Z74" s="20"/>
      <c r="AA74" s="20"/>
      <c r="AB74" s="20"/>
      <c r="AC74" s="20"/>
      <c r="AD74" s="20"/>
      <c r="AE74" s="20"/>
    </row>
    <row r="75" spans="1:31" ht="145.5" customHeight="1" x14ac:dyDescent="0.3">
      <c r="A75" s="11" t="s">
        <v>59</v>
      </c>
      <c r="B75" s="9" t="s">
        <v>18</v>
      </c>
      <c r="C75" s="9" t="s">
        <v>18</v>
      </c>
      <c r="D75" s="14">
        <v>1.9E-2</v>
      </c>
      <c r="E75" s="14">
        <v>0.02</v>
      </c>
      <c r="F75" s="14">
        <f>F256/F254</f>
        <v>1.7021355528320823E-2</v>
      </c>
      <c r="G75" s="14">
        <v>1.9E-2</v>
      </c>
      <c r="H75" s="14">
        <v>1.7000000000000001E-2</v>
      </c>
      <c r="I75" s="14">
        <v>0.02</v>
      </c>
      <c r="J75" s="14">
        <v>3.6999999999999998E-2</v>
      </c>
    </row>
    <row r="76" spans="1:31" ht="232.5" customHeight="1" x14ac:dyDescent="0.3">
      <c r="A76" s="36" t="s">
        <v>60</v>
      </c>
      <c r="B76" s="19" t="s">
        <v>18</v>
      </c>
      <c r="C76" s="9" t="s">
        <v>18</v>
      </c>
      <c r="D76" s="14">
        <v>1.0999999999999999E-2</v>
      </c>
      <c r="E76" s="14">
        <f t="shared" ref="E76:J76" si="11">E294</f>
        <v>1</v>
      </c>
      <c r="F76" s="14">
        <f t="shared" si="11"/>
        <v>1.2848260202045563</v>
      </c>
      <c r="G76" s="14">
        <f t="shared" si="11"/>
        <v>1</v>
      </c>
      <c r="H76" s="14">
        <f t="shared" si="11"/>
        <v>1</v>
      </c>
      <c r="I76" s="14">
        <f t="shared" si="11"/>
        <v>1</v>
      </c>
      <c r="J76" s="14">
        <f t="shared" si="11"/>
        <v>1</v>
      </c>
    </row>
    <row r="77" spans="1:31" ht="58.5" customHeight="1" x14ac:dyDescent="0.3">
      <c r="A77" s="121" t="s">
        <v>61</v>
      </c>
      <c r="B77" s="121"/>
      <c r="C77" s="121"/>
      <c r="D77" s="121"/>
      <c r="E77" s="121"/>
      <c r="F77" s="121"/>
      <c r="G77" s="121"/>
      <c r="H77" s="121"/>
      <c r="I77" s="121"/>
      <c r="J77" s="121"/>
    </row>
    <row r="78" spans="1:31" ht="206.25" customHeight="1" x14ac:dyDescent="0.3">
      <c r="A78" s="11" t="s">
        <v>19</v>
      </c>
      <c r="B78" s="43">
        <f>ROUND(B80/B79/12/1.302*1000,0)</f>
        <v>28143</v>
      </c>
      <c r="C78" s="43">
        <f t="shared" ref="C78:J78" si="12">ROUND(C80/C79/12/1.302*1000,0)</f>
        <v>38511</v>
      </c>
      <c r="D78" s="43">
        <f t="shared" si="12"/>
        <v>41128</v>
      </c>
      <c r="E78" s="43">
        <f t="shared" si="12"/>
        <v>43115</v>
      </c>
      <c r="F78" s="43">
        <f t="shared" si="12"/>
        <v>44037</v>
      </c>
      <c r="G78" s="43">
        <f t="shared" si="12"/>
        <v>44331</v>
      </c>
      <c r="H78" s="43">
        <f t="shared" si="12"/>
        <v>62782</v>
      </c>
      <c r="I78" s="43">
        <f t="shared" si="12"/>
        <v>86541</v>
      </c>
      <c r="J78" s="43">
        <f t="shared" si="12"/>
        <v>94762</v>
      </c>
    </row>
    <row r="79" spans="1:31" ht="194.25" customHeight="1" x14ac:dyDescent="0.3">
      <c r="A79" s="11" t="s">
        <v>62</v>
      </c>
      <c r="B79" s="19">
        <f t="shared" ref="B79:J80" si="13">B422+B1525+B1785+B2043+B2300+B2535</f>
        <v>3621</v>
      </c>
      <c r="C79" s="19">
        <f t="shared" si="13"/>
        <v>3621</v>
      </c>
      <c r="D79" s="19">
        <f t="shared" si="13"/>
        <v>3592.1</v>
      </c>
      <c r="E79" s="19">
        <f t="shared" si="13"/>
        <v>3662.1</v>
      </c>
      <c r="F79" s="19">
        <f t="shared" si="13"/>
        <v>3659.3000000000006</v>
      </c>
      <c r="G79" s="19">
        <f t="shared" si="13"/>
        <v>3727.7999999999997</v>
      </c>
      <c r="H79" s="19">
        <f t="shared" si="13"/>
        <v>3824</v>
      </c>
      <c r="I79" s="19">
        <f t="shared" si="13"/>
        <v>3907</v>
      </c>
      <c r="J79" s="19">
        <f t="shared" si="13"/>
        <v>3990</v>
      </c>
      <c r="P79" s="44"/>
    </row>
    <row r="80" spans="1:31" ht="57" customHeight="1" x14ac:dyDescent="0.3">
      <c r="A80" s="11" t="s">
        <v>63</v>
      </c>
      <c r="B80" s="19">
        <f t="shared" si="13"/>
        <v>1592150.5999999999</v>
      </c>
      <c r="C80" s="19">
        <f t="shared" si="13"/>
        <v>2178751.0999999996</v>
      </c>
      <c r="D80" s="19">
        <f t="shared" si="13"/>
        <v>2308199.0000000005</v>
      </c>
      <c r="E80" s="19">
        <f t="shared" si="13"/>
        <v>2466922.9999999995</v>
      </c>
      <c r="F80" s="19">
        <f t="shared" si="13"/>
        <v>2517704.9999999995</v>
      </c>
      <c r="G80" s="19">
        <f t="shared" si="13"/>
        <v>2581985.4999999995</v>
      </c>
      <c r="H80" s="19">
        <f t="shared" si="13"/>
        <v>3751008.6999999997</v>
      </c>
      <c r="I80" s="19">
        <f t="shared" si="13"/>
        <v>5282742.8</v>
      </c>
      <c r="J80" s="19">
        <f t="shared" si="13"/>
        <v>5907468.1999999993</v>
      </c>
      <c r="M80" s="44"/>
      <c r="P80" s="44"/>
    </row>
    <row r="81" spans="1:31" ht="29.25" customHeight="1" x14ac:dyDescent="0.3">
      <c r="A81" s="11" t="s">
        <v>40</v>
      </c>
      <c r="B81" s="9"/>
      <c r="C81" s="9"/>
      <c r="D81" s="9"/>
      <c r="E81" s="9"/>
      <c r="F81" s="9"/>
      <c r="G81" s="9"/>
      <c r="H81" s="9"/>
      <c r="I81" s="9"/>
      <c r="J81" s="9"/>
      <c r="L81" s="45"/>
    </row>
    <row r="82" spans="1:31" ht="56.25" customHeight="1" x14ac:dyDescent="0.3">
      <c r="A82" s="8" t="s">
        <v>64</v>
      </c>
      <c r="B82" s="9" t="s">
        <v>18</v>
      </c>
      <c r="C82" s="19">
        <f t="shared" ref="C82:J82" si="14">C425+C1528+C1788+C2046+C2303+C2538</f>
        <v>182757.89999999997</v>
      </c>
      <c r="D82" s="19">
        <f t="shared" si="14"/>
        <v>174480.59999999998</v>
      </c>
      <c r="E82" s="19">
        <f t="shared" si="14"/>
        <v>186697.59999999998</v>
      </c>
      <c r="F82" s="19">
        <f t="shared" si="14"/>
        <v>192341.59999999998</v>
      </c>
      <c r="G82" s="19">
        <f t="shared" si="14"/>
        <v>201936.79999999996</v>
      </c>
      <c r="H82" s="19">
        <f t="shared" si="14"/>
        <v>266803.89999999997</v>
      </c>
      <c r="I82" s="19">
        <f t="shared" si="14"/>
        <v>349948.89999999997</v>
      </c>
      <c r="J82" s="19">
        <f t="shared" si="14"/>
        <v>437255.99999999994</v>
      </c>
      <c r="K82" s="46"/>
      <c r="L82" s="45"/>
    </row>
    <row r="83" spans="1:31" ht="54.75" customHeight="1" x14ac:dyDescent="0.3">
      <c r="A83" s="11" t="s">
        <v>65</v>
      </c>
      <c r="B83" s="9" t="s">
        <v>18</v>
      </c>
      <c r="C83" s="9" t="s">
        <v>18</v>
      </c>
      <c r="D83" s="9" t="s">
        <v>18</v>
      </c>
      <c r="E83" s="14">
        <f>E82/D82</f>
        <v>1.0700192456926443</v>
      </c>
      <c r="F83" s="14">
        <f>F82/D82</f>
        <v>1.102366681453411</v>
      </c>
      <c r="G83" s="14">
        <f>G82/F82</f>
        <v>1.0498862440574477</v>
      </c>
      <c r="H83" s="14">
        <f>H82/G82</f>
        <v>1.3212247594296831</v>
      </c>
      <c r="I83" s="14">
        <f>I82/H82</f>
        <v>1.3116333756740437</v>
      </c>
      <c r="J83" s="14">
        <f>J82/I82</f>
        <v>1.2494852819940283</v>
      </c>
      <c r="N83" s="45"/>
    </row>
    <row r="84" spans="1:31" ht="238.5" customHeight="1" x14ac:dyDescent="0.3">
      <c r="A84" s="11" t="s">
        <v>66</v>
      </c>
      <c r="B84" s="9" t="s">
        <v>18</v>
      </c>
      <c r="C84" s="19">
        <f t="shared" ref="C84:J84" si="15">C427+C1530+C1790+C2048+C2305+C2540</f>
        <v>586600.49999999977</v>
      </c>
      <c r="D84" s="19">
        <f t="shared" si="15"/>
        <v>716048.39999999967</v>
      </c>
      <c r="E84" s="19">
        <f t="shared" si="15"/>
        <v>158724.00000000003</v>
      </c>
      <c r="F84" s="19">
        <f t="shared" si="15"/>
        <v>209506.00000000006</v>
      </c>
      <c r="G84" s="19">
        <f t="shared" si="15"/>
        <v>273786.50000000012</v>
      </c>
      <c r="H84" s="19">
        <f t="shared" si="15"/>
        <v>1442809.6999999997</v>
      </c>
      <c r="I84" s="19">
        <f t="shared" si="15"/>
        <v>2974543.8</v>
      </c>
      <c r="J84" s="19">
        <f t="shared" si="15"/>
        <v>3599269.1999999993</v>
      </c>
      <c r="K84" s="47"/>
      <c r="L84" s="45"/>
      <c r="M84" s="45"/>
    </row>
    <row r="85" spans="1:31" ht="20.25" customHeight="1" x14ac:dyDescent="0.3">
      <c r="A85" s="11" t="s">
        <v>67</v>
      </c>
      <c r="B85" s="9"/>
      <c r="C85" s="9"/>
      <c r="D85" s="9"/>
      <c r="E85" s="9"/>
      <c r="F85" s="9"/>
      <c r="G85" s="9"/>
      <c r="H85" s="9"/>
      <c r="I85" s="9"/>
      <c r="J85" s="9"/>
      <c r="L85" s="45"/>
    </row>
    <row r="86" spans="1:31" ht="219" customHeight="1" x14ac:dyDescent="0.3">
      <c r="A86" s="11" t="s">
        <v>68</v>
      </c>
      <c r="B86" s="13" t="s">
        <v>18</v>
      </c>
      <c r="C86" s="19">
        <f t="shared" ref="C86:J88" si="16">C429+C1532+C1792+C2050+C2307+C2542</f>
        <v>0</v>
      </c>
      <c r="D86" s="19">
        <f t="shared" si="16"/>
        <v>1033</v>
      </c>
      <c r="E86" s="19">
        <f t="shared" si="16"/>
        <v>1839.3999999999999</v>
      </c>
      <c r="F86" s="19">
        <f t="shared" si="16"/>
        <v>5105.5999999999995</v>
      </c>
      <c r="G86" s="19">
        <f>G429+G1532+G1792+G2050+G2307+G2542</f>
        <v>7131.5</v>
      </c>
      <c r="H86" s="19">
        <f t="shared" si="16"/>
        <v>2239.3999999999996</v>
      </c>
      <c r="I86" s="19">
        <f t="shared" si="16"/>
        <v>2339.3999999999996</v>
      </c>
      <c r="J86" s="19">
        <f t="shared" si="16"/>
        <v>2439.3999999999996</v>
      </c>
      <c r="L86" s="48"/>
      <c r="M86" s="48"/>
      <c r="N86" s="48"/>
      <c r="O86" s="48"/>
      <c r="P86" s="48"/>
      <c r="Q86" s="48"/>
      <c r="R86" s="48"/>
      <c r="S86" s="48"/>
      <c r="T86" s="48"/>
    </row>
    <row r="87" spans="1:31" ht="234.75" customHeight="1" x14ac:dyDescent="0.3">
      <c r="A87" s="11" t="s">
        <v>69</v>
      </c>
      <c r="B87" s="13" t="s">
        <v>18</v>
      </c>
      <c r="C87" s="19">
        <f t="shared" si="16"/>
        <v>0</v>
      </c>
      <c r="D87" s="19">
        <f t="shared" si="16"/>
        <v>22995.4</v>
      </c>
      <c r="E87" s="19">
        <f t="shared" si="16"/>
        <v>0</v>
      </c>
      <c r="F87" s="19">
        <f t="shared" si="16"/>
        <v>0</v>
      </c>
      <c r="G87" s="19">
        <f>G430+G1533+G1793+G2051+G2308+G2543</f>
        <v>0</v>
      </c>
      <c r="H87" s="19">
        <f t="shared" si="16"/>
        <v>0</v>
      </c>
      <c r="I87" s="19">
        <f t="shared" si="16"/>
        <v>0</v>
      </c>
      <c r="J87" s="19">
        <f t="shared" si="16"/>
        <v>0</v>
      </c>
    </row>
    <row r="88" spans="1:31" ht="242.25" customHeight="1" x14ac:dyDescent="0.3">
      <c r="A88" s="11" t="s">
        <v>70</v>
      </c>
      <c r="B88" s="13" t="s">
        <v>18</v>
      </c>
      <c r="C88" s="19">
        <f t="shared" si="16"/>
        <v>0</v>
      </c>
      <c r="D88" s="19">
        <f t="shared" si="16"/>
        <v>577.9</v>
      </c>
      <c r="E88" s="19">
        <f t="shared" si="16"/>
        <v>0</v>
      </c>
      <c r="F88" s="19">
        <f t="shared" si="16"/>
        <v>12195.9</v>
      </c>
      <c r="G88" s="19">
        <f>G431+G1534+G1794+G2052+G2309+G2544</f>
        <v>12369.8</v>
      </c>
      <c r="H88" s="19">
        <f t="shared" si="16"/>
        <v>0</v>
      </c>
      <c r="I88" s="19">
        <f t="shared" si="16"/>
        <v>0</v>
      </c>
      <c r="J88" s="19">
        <f t="shared" si="16"/>
        <v>0</v>
      </c>
    </row>
    <row r="89" spans="1:31" ht="229.5" customHeight="1" x14ac:dyDescent="0.3">
      <c r="A89" s="41" t="s">
        <v>71</v>
      </c>
      <c r="B89" s="13" t="s">
        <v>18</v>
      </c>
      <c r="C89" s="19">
        <f t="shared" ref="C89:J89" si="17">C90+C99+C108</f>
        <v>586600.5</v>
      </c>
      <c r="D89" s="19">
        <f t="shared" si="17"/>
        <v>716048.4</v>
      </c>
      <c r="E89" s="19">
        <f>E90+E99+E108</f>
        <v>158724</v>
      </c>
      <c r="F89" s="19">
        <f>F90+F99+F108</f>
        <v>209506</v>
      </c>
      <c r="G89" s="19">
        <f>G90+G99+G108</f>
        <v>273786.5</v>
      </c>
      <c r="H89" s="19">
        <f t="shared" si="17"/>
        <v>1442809.7</v>
      </c>
      <c r="I89" s="19">
        <f t="shared" si="17"/>
        <v>2974543.8000000003</v>
      </c>
      <c r="J89" s="19">
        <f t="shared" si="17"/>
        <v>3599269.2</v>
      </c>
    </row>
    <row r="90" spans="1:31" ht="57.75" customHeight="1" x14ac:dyDescent="0.3">
      <c r="A90" s="41" t="s">
        <v>72</v>
      </c>
      <c r="B90" s="13" t="s">
        <v>18</v>
      </c>
      <c r="C90" s="19">
        <f t="shared" ref="C90:J90" si="18">C92+C93+C94</f>
        <v>187160.7</v>
      </c>
      <c r="D90" s="19">
        <f t="shared" si="18"/>
        <v>168585.1</v>
      </c>
      <c r="E90" s="19">
        <f t="shared" si="18"/>
        <v>63592.2</v>
      </c>
      <c r="F90" s="19">
        <f t="shared" si="18"/>
        <v>49408.6</v>
      </c>
      <c r="G90" s="19">
        <f t="shared" si="18"/>
        <v>53134.2</v>
      </c>
      <c r="H90" s="19">
        <f t="shared" si="18"/>
        <v>352720.6</v>
      </c>
      <c r="I90" s="19">
        <f t="shared" si="18"/>
        <v>663989.10000000009</v>
      </c>
      <c r="J90" s="19">
        <f t="shared" si="18"/>
        <v>770413.10000000009</v>
      </c>
    </row>
    <row r="91" spans="1:31" ht="21" customHeight="1" x14ac:dyDescent="0.3">
      <c r="A91" s="41" t="s">
        <v>40</v>
      </c>
      <c r="B91" s="9"/>
      <c r="C91" s="9"/>
      <c r="D91" s="9"/>
      <c r="E91" s="9"/>
      <c r="F91" s="9"/>
      <c r="G91" s="9"/>
      <c r="H91" s="9"/>
      <c r="I91" s="9"/>
      <c r="J91" s="9"/>
    </row>
    <row r="92" spans="1:31" s="1" customFormat="1" ht="183" customHeight="1" x14ac:dyDescent="0.35">
      <c r="A92" s="11" t="s">
        <v>73</v>
      </c>
      <c r="B92" s="13" t="s">
        <v>18</v>
      </c>
      <c r="C92" s="19">
        <f t="shared" ref="C92:J93" si="19">C435+C1538+C1798+C2056+C2313+C2548</f>
        <v>173418.7</v>
      </c>
      <c r="D92" s="19">
        <f t="shared" si="19"/>
        <v>151751.5</v>
      </c>
      <c r="E92" s="19">
        <f t="shared" si="19"/>
        <v>35456.799999999996</v>
      </c>
      <c r="F92" s="19">
        <f t="shared" si="19"/>
        <v>12784.4</v>
      </c>
      <c r="G92" s="19">
        <f>G435+G1538+G1798+G2056+G2313+G2548</f>
        <v>37596.9</v>
      </c>
      <c r="H92" s="19">
        <f t="shared" si="19"/>
        <v>318098</v>
      </c>
      <c r="I92" s="19">
        <f t="shared" si="19"/>
        <v>628566.50000000012</v>
      </c>
      <c r="J92" s="19">
        <f t="shared" si="19"/>
        <v>734690.50000000012</v>
      </c>
      <c r="L92" s="20"/>
      <c r="M92" s="20"/>
      <c r="N92" s="20"/>
      <c r="O92" s="20"/>
      <c r="P92" s="20"/>
      <c r="Q92" s="20"/>
      <c r="R92" s="20"/>
      <c r="S92" s="20"/>
      <c r="T92" s="20"/>
      <c r="U92" s="20"/>
      <c r="V92" s="20"/>
      <c r="W92" s="20"/>
      <c r="X92" s="20"/>
      <c r="Y92" s="20"/>
      <c r="Z92" s="20"/>
      <c r="AA92" s="20"/>
      <c r="AB92" s="20"/>
      <c r="AC92" s="20"/>
      <c r="AD92" s="20"/>
      <c r="AE92" s="20"/>
    </row>
    <row r="93" spans="1:31" ht="81.75" customHeight="1" x14ac:dyDescent="0.3">
      <c r="A93" s="11" t="s">
        <v>74</v>
      </c>
      <c r="B93" s="13" t="s">
        <v>18</v>
      </c>
      <c r="C93" s="19">
        <f t="shared" si="19"/>
        <v>13742.000000000002</v>
      </c>
      <c r="D93" s="19">
        <f t="shared" si="19"/>
        <v>13742.000000000002</v>
      </c>
      <c r="E93" s="19">
        <f t="shared" si="19"/>
        <v>0</v>
      </c>
      <c r="F93" s="19">
        <f t="shared" si="19"/>
        <v>0</v>
      </c>
      <c r="G93" s="19">
        <f>G436+G1539+G1799+G2057+G2314+G2549</f>
        <v>-6.5</v>
      </c>
      <c r="H93" s="19">
        <f t="shared" si="19"/>
        <v>0</v>
      </c>
      <c r="I93" s="19">
        <f t="shared" si="19"/>
        <v>0</v>
      </c>
      <c r="J93" s="19">
        <f t="shared" si="19"/>
        <v>0</v>
      </c>
    </row>
    <row r="94" spans="1:31" ht="70.5" customHeight="1" x14ac:dyDescent="0.3">
      <c r="A94" s="11" t="s">
        <v>75</v>
      </c>
      <c r="B94" s="13" t="s">
        <v>18</v>
      </c>
      <c r="C94" s="13">
        <f>C95+C97+C98</f>
        <v>0</v>
      </c>
      <c r="D94" s="13">
        <f t="shared" ref="D94:J94" si="20">D95+D97+D98</f>
        <v>3091.6000000000004</v>
      </c>
      <c r="E94" s="13">
        <f t="shared" si="20"/>
        <v>28135.4</v>
      </c>
      <c r="F94" s="19">
        <f>F95+F96+F97+F98</f>
        <v>36624.199999999997</v>
      </c>
      <c r="G94" s="13">
        <f>G95+G96+G97+G98</f>
        <v>15543.8</v>
      </c>
      <c r="H94" s="13">
        <f t="shared" si="20"/>
        <v>34622.6</v>
      </c>
      <c r="I94" s="13">
        <f t="shared" si="20"/>
        <v>35422.600000000006</v>
      </c>
      <c r="J94" s="13">
        <f t="shared" si="20"/>
        <v>35722.6</v>
      </c>
      <c r="K94" s="46"/>
      <c r="L94" s="45"/>
      <c r="M94" s="45"/>
      <c r="N94" s="45"/>
      <c r="O94" s="45"/>
      <c r="P94" s="45"/>
      <c r="Q94" s="45"/>
    </row>
    <row r="95" spans="1:31" s="1" customFormat="1" ht="74.25" customHeight="1" x14ac:dyDescent="0.35">
      <c r="A95" s="11" t="s">
        <v>76</v>
      </c>
      <c r="B95" s="13" t="s">
        <v>18</v>
      </c>
      <c r="C95" s="19">
        <f t="shared" ref="C95:J95" si="21">C438+C1541+C1801+C2059+C2316+C2551</f>
        <v>0</v>
      </c>
      <c r="D95" s="19">
        <f t="shared" si="21"/>
        <v>0</v>
      </c>
      <c r="E95" s="19">
        <f t="shared" si="21"/>
        <v>430</v>
      </c>
      <c r="F95" s="19">
        <f t="shared" si="21"/>
        <v>3028.1</v>
      </c>
      <c r="G95" s="19">
        <f>G438+G1541+G1801+G2059+G2316+G2551</f>
        <v>2395.4</v>
      </c>
      <c r="H95" s="19">
        <f t="shared" si="21"/>
        <v>430</v>
      </c>
      <c r="I95" s="19">
        <f t="shared" si="21"/>
        <v>430</v>
      </c>
      <c r="J95" s="19">
        <f t="shared" si="21"/>
        <v>430</v>
      </c>
      <c r="L95" s="20"/>
      <c r="M95" s="20"/>
      <c r="N95" s="20"/>
      <c r="O95" s="20"/>
      <c r="P95" s="20"/>
      <c r="Q95" s="20"/>
      <c r="R95" s="20"/>
      <c r="S95" s="20"/>
      <c r="T95" s="20"/>
      <c r="U95" s="20"/>
      <c r="V95" s="20"/>
      <c r="W95" s="20"/>
      <c r="X95" s="20"/>
      <c r="Y95" s="20"/>
      <c r="Z95" s="20"/>
      <c r="AA95" s="20"/>
      <c r="AB95" s="20"/>
      <c r="AC95" s="20"/>
      <c r="AD95" s="20"/>
      <c r="AE95" s="20"/>
    </row>
    <row r="96" spans="1:31" s="1" customFormat="1" ht="58.5" customHeight="1" x14ac:dyDescent="0.35">
      <c r="A96" s="11" t="s">
        <v>77</v>
      </c>
      <c r="B96" s="13"/>
      <c r="C96" s="19"/>
      <c r="D96" s="19"/>
      <c r="E96" s="19"/>
      <c r="F96" s="19">
        <f>F439</f>
        <v>1248.9000000000001</v>
      </c>
      <c r="G96" s="19">
        <f>G439</f>
        <v>987.9</v>
      </c>
      <c r="H96" s="19"/>
      <c r="I96" s="19"/>
      <c r="J96" s="19"/>
      <c r="L96" s="20"/>
      <c r="M96" s="20"/>
      <c r="N96" s="20"/>
      <c r="O96" s="20"/>
      <c r="P96" s="20"/>
      <c r="Q96" s="20"/>
      <c r="R96" s="20"/>
      <c r="S96" s="20"/>
      <c r="T96" s="20"/>
      <c r="U96" s="20"/>
      <c r="V96" s="20"/>
      <c r="W96" s="20"/>
      <c r="X96" s="20"/>
      <c r="Y96" s="20"/>
      <c r="Z96" s="20"/>
      <c r="AA96" s="20"/>
      <c r="AB96" s="20"/>
      <c r="AC96" s="20"/>
      <c r="AD96" s="20"/>
      <c r="AE96" s="20"/>
    </row>
    <row r="97" spans="1:31" s="1" customFormat="1" ht="30" customHeight="1" x14ac:dyDescent="0.35">
      <c r="A97" s="11" t="s">
        <v>78</v>
      </c>
      <c r="B97" s="13" t="s">
        <v>18</v>
      </c>
      <c r="C97" s="19">
        <f t="shared" ref="C97:J98" si="22">C440+C1542+C1802+C2060+C2317+C2552</f>
        <v>0</v>
      </c>
      <c r="D97" s="19">
        <f t="shared" si="22"/>
        <v>0</v>
      </c>
      <c r="E97" s="19">
        <f t="shared" si="22"/>
        <v>200</v>
      </c>
      <c r="F97" s="19">
        <f t="shared" si="22"/>
        <v>0</v>
      </c>
      <c r="G97" s="19">
        <f>G440+G1542+G1802+G2060+G2317+G2552</f>
        <v>0</v>
      </c>
      <c r="H97" s="19">
        <f t="shared" si="22"/>
        <v>600</v>
      </c>
      <c r="I97" s="19">
        <f t="shared" si="22"/>
        <v>700</v>
      </c>
      <c r="J97" s="19">
        <f t="shared" si="22"/>
        <v>1000</v>
      </c>
      <c r="L97" s="20"/>
      <c r="M97" s="20"/>
      <c r="N97" s="20"/>
      <c r="O97" s="20"/>
      <c r="P97" s="20"/>
      <c r="Q97" s="20"/>
      <c r="R97" s="20"/>
      <c r="S97" s="20"/>
      <c r="T97" s="20"/>
      <c r="U97" s="20"/>
      <c r="V97" s="20"/>
      <c r="W97" s="20"/>
      <c r="X97" s="20"/>
      <c r="Y97" s="20"/>
      <c r="Z97" s="20"/>
      <c r="AA97" s="20"/>
      <c r="AB97" s="20"/>
      <c r="AC97" s="20"/>
      <c r="AD97" s="20"/>
      <c r="AE97" s="20"/>
    </row>
    <row r="98" spans="1:31" s="1" customFormat="1" ht="59.25" customHeight="1" x14ac:dyDescent="0.35">
      <c r="A98" s="11" t="s">
        <v>79</v>
      </c>
      <c r="B98" s="13" t="s">
        <v>18</v>
      </c>
      <c r="C98" s="19">
        <f t="shared" si="22"/>
        <v>0</v>
      </c>
      <c r="D98" s="19">
        <f t="shared" si="22"/>
        <v>3091.6000000000004</v>
      </c>
      <c r="E98" s="19">
        <f t="shared" si="22"/>
        <v>27505.4</v>
      </c>
      <c r="F98" s="19">
        <f t="shared" si="22"/>
        <v>32347.200000000001</v>
      </c>
      <c r="G98" s="19">
        <f>G441+G1543+G1803+G2061+G2318+G2553</f>
        <v>12160.5</v>
      </c>
      <c r="H98" s="19">
        <f t="shared" si="22"/>
        <v>33592.6</v>
      </c>
      <c r="I98" s="19">
        <f t="shared" si="22"/>
        <v>34292.600000000006</v>
      </c>
      <c r="J98" s="19">
        <f t="shared" si="22"/>
        <v>34292.6</v>
      </c>
      <c r="L98" s="20"/>
      <c r="M98" s="20"/>
      <c r="N98" s="20"/>
      <c r="O98" s="20"/>
      <c r="P98" s="20"/>
      <c r="Q98" s="20"/>
      <c r="R98" s="20"/>
      <c r="S98" s="20"/>
      <c r="T98" s="20"/>
      <c r="U98" s="20"/>
      <c r="V98" s="20"/>
      <c r="W98" s="20"/>
      <c r="X98" s="20"/>
      <c r="Y98" s="20"/>
      <c r="Z98" s="20"/>
      <c r="AA98" s="20"/>
      <c r="AB98" s="20"/>
      <c r="AC98" s="20"/>
      <c r="AD98" s="20"/>
      <c r="AE98" s="20"/>
    </row>
    <row r="99" spans="1:31" ht="70.5" customHeight="1" x14ac:dyDescent="0.3">
      <c r="A99" s="41" t="s">
        <v>80</v>
      </c>
      <c r="B99" s="13" t="s">
        <v>18</v>
      </c>
      <c r="C99" s="13">
        <f>C101+C102+C103</f>
        <v>352729.5</v>
      </c>
      <c r="D99" s="13">
        <f t="shared" ref="D99:J99" si="23">D101+D102+D103</f>
        <v>509030.3</v>
      </c>
      <c r="E99" s="13">
        <f t="shared" si="23"/>
        <v>82914.8</v>
      </c>
      <c r="F99" s="13">
        <f t="shared" si="23"/>
        <v>142236.4</v>
      </c>
      <c r="G99" s="13">
        <f>G101+G102+G103</f>
        <v>193196.09999999998</v>
      </c>
      <c r="H99" s="13">
        <f t="shared" si="23"/>
        <v>997765.8</v>
      </c>
      <c r="I99" s="13">
        <f t="shared" si="23"/>
        <v>2135086.4000000004</v>
      </c>
      <c r="J99" s="13">
        <f t="shared" si="23"/>
        <v>2566080.7000000002</v>
      </c>
    </row>
    <row r="100" spans="1:31" ht="21" customHeight="1" x14ac:dyDescent="0.3">
      <c r="A100" s="41" t="s">
        <v>40</v>
      </c>
      <c r="B100" s="9"/>
      <c r="C100" s="9"/>
      <c r="D100" s="9"/>
      <c r="E100" s="9"/>
      <c r="F100" s="9"/>
      <c r="G100" s="9"/>
      <c r="H100" s="9"/>
      <c r="I100" s="9"/>
      <c r="J100" s="9"/>
    </row>
    <row r="101" spans="1:31" s="1" customFormat="1" ht="189.75" customHeight="1" x14ac:dyDescent="0.35">
      <c r="A101" s="11" t="s">
        <v>73</v>
      </c>
      <c r="B101" s="9" t="s">
        <v>18</v>
      </c>
      <c r="C101" s="19">
        <f t="shared" ref="C101:J102" si="24">C444+C1546+C1806+C2064+C2321+C2556</f>
        <v>297091.40000000002</v>
      </c>
      <c r="D101" s="19">
        <f t="shared" si="24"/>
        <v>297091.40000000002</v>
      </c>
      <c r="E101" s="19">
        <f t="shared" si="24"/>
        <v>56296.9</v>
      </c>
      <c r="F101" s="19">
        <f t="shared" si="24"/>
        <v>56296.9</v>
      </c>
      <c r="G101" s="19">
        <f>G444+G1546+G1806+G2064+G2321+G2556</f>
        <v>86522.4</v>
      </c>
      <c r="H101" s="19">
        <f t="shared" si="24"/>
        <v>967365.8</v>
      </c>
      <c r="I101" s="19">
        <f t="shared" si="24"/>
        <v>2104286.4000000004</v>
      </c>
      <c r="J101" s="19">
        <f t="shared" si="24"/>
        <v>2534080.7000000002</v>
      </c>
      <c r="K101" s="49"/>
      <c r="L101" s="25"/>
      <c r="M101" s="25"/>
      <c r="N101" s="25"/>
      <c r="O101" s="25"/>
      <c r="P101" s="20"/>
      <c r="Q101" s="20"/>
      <c r="R101" s="20"/>
      <c r="S101" s="20"/>
      <c r="T101" s="20"/>
      <c r="U101" s="20"/>
      <c r="V101" s="20"/>
      <c r="W101" s="20"/>
      <c r="X101" s="20"/>
      <c r="Y101" s="20"/>
      <c r="Z101" s="20"/>
      <c r="AA101" s="20"/>
      <c r="AB101" s="20"/>
      <c r="AC101" s="20"/>
      <c r="AD101" s="20"/>
      <c r="AE101" s="20"/>
    </row>
    <row r="102" spans="1:31" ht="92.25" customHeight="1" x14ac:dyDescent="0.3">
      <c r="A102" s="11" t="s">
        <v>81</v>
      </c>
      <c r="B102" s="9" t="s">
        <v>18</v>
      </c>
      <c r="C102" s="19">
        <f t="shared" si="24"/>
        <v>55638.1</v>
      </c>
      <c r="D102" s="19">
        <f t="shared" si="24"/>
        <v>55638.1</v>
      </c>
      <c r="E102" s="19">
        <f t="shared" si="24"/>
        <v>0</v>
      </c>
      <c r="F102" s="19">
        <f t="shared" si="24"/>
        <v>0</v>
      </c>
      <c r="G102" s="19">
        <f>G445+G1547+G1807+G2065+G2322+G2557</f>
        <v>0</v>
      </c>
      <c r="H102" s="19">
        <f t="shared" si="24"/>
        <v>0</v>
      </c>
      <c r="I102" s="19">
        <f t="shared" si="24"/>
        <v>0</v>
      </c>
      <c r="J102" s="19">
        <f t="shared" si="24"/>
        <v>0</v>
      </c>
      <c r="K102" s="46"/>
      <c r="L102" s="45"/>
    </row>
    <row r="103" spans="1:31" ht="72.75" customHeight="1" x14ac:dyDescent="0.3">
      <c r="A103" s="11" t="s">
        <v>75</v>
      </c>
      <c r="B103" s="9" t="s">
        <v>18</v>
      </c>
      <c r="C103" s="9">
        <f t="shared" ref="C103:J103" si="25">C104+C106+C107</f>
        <v>0</v>
      </c>
      <c r="D103" s="9">
        <f t="shared" si="25"/>
        <v>156300.79999999999</v>
      </c>
      <c r="E103" s="9">
        <f t="shared" si="25"/>
        <v>26617.9</v>
      </c>
      <c r="F103" s="9">
        <f>F104+F105+F106+F107</f>
        <v>85939.5</v>
      </c>
      <c r="G103" s="9">
        <f>G104+G105+G106+G107</f>
        <v>106673.7</v>
      </c>
      <c r="H103" s="9">
        <f t="shared" si="25"/>
        <v>30400</v>
      </c>
      <c r="I103" s="9">
        <f t="shared" si="25"/>
        <v>30800</v>
      </c>
      <c r="J103" s="9">
        <f t="shared" si="25"/>
        <v>32000</v>
      </c>
      <c r="L103" s="50"/>
    </row>
    <row r="104" spans="1:31" s="1" customFormat="1" ht="73.5" customHeight="1" x14ac:dyDescent="0.35">
      <c r="A104" s="11" t="s">
        <v>82</v>
      </c>
      <c r="B104" s="9" t="s">
        <v>18</v>
      </c>
      <c r="C104" s="19">
        <f t="shared" ref="C104:J104" si="26">C447+C1549+C1809+C2067+C2324+C2559</f>
        <v>0</v>
      </c>
      <c r="D104" s="19">
        <f t="shared" si="26"/>
        <v>0</v>
      </c>
      <c r="E104" s="19">
        <f t="shared" si="26"/>
        <v>23100</v>
      </c>
      <c r="F104" s="19">
        <f t="shared" si="26"/>
        <v>10208</v>
      </c>
      <c r="G104" s="19">
        <f>G447+G1549+G1809+G2067+G2324+G2559</f>
        <v>10208</v>
      </c>
      <c r="H104" s="19">
        <f t="shared" si="26"/>
        <v>23500</v>
      </c>
      <c r="I104" s="19">
        <f t="shared" si="26"/>
        <v>23700</v>
      </c>
      <c r="J104" s="19">
        <f t="shared" si="26"/>
        <v>23800</v>
      </c>
      <c r="L104" s="20"/>
      <c r="M104" s="20"/>
      <c r="N104" s="20"/>
      <c r="O104" s="20"/>
      <c r="P104" s="20"/>
      <c r="Q104" s="20"/>
      <c r="R104" s="20"/>
      <c r="S104" s="20"/>
      <c r="T104" s="20"/>
      <c r="U104" s="20"/>
      <c r="V104" s="20"/>
      <c r="W104" s="20"/>
      <c r="X104" s="20"/>
      <c r="Y104" s="20"/>
      <c r="Z104" s="20"/>
      <c r="AA104" s="20"/>
      <c r="AB104" s="20"/>
      <c r="AC104" s="20"/>
      <c r="AD104" s="20"/>
      <c r="AE104" s="20"/>
    </row>
    <row r="105" spans="1:31" s="1" customFormat="1" ht="47.25" customHeight="1" x14ac:dyDescent="0.35">
      <c r="A105" s="11" t="s">
        <v>77</v>
      </c>
      <c r="B105" s="9"/>
      <c r="C105" s="19"/>
      <c r="D105" s="19"/>
      <c r="E105" s="19"/>
      <c r="F105" s="19">
        <f>F448</f>
        <v>24992</v>
      </c>
      <c r="G105" s="19">
        <f>G448</f>
        <v>24992</v>
      </c>
      <c r="H105" s="19"/>
      <c r="I105" s="19"/>
      <c r="J105" s="19"/>
      <c r="L105" s="20"/>
      <c r="M105" s="20"/>
      <c r="N105" s="20"/>
      <c r="O105" s="20"/>
      <c r="P105" s="20"/>
      <c r="Q105" s="20"/>
      <c r="R105" s="20"/>
      <c r="S105" s="20"/>
      <c r="T105" s="20"/>
      <c r="U105" s="20"/>
      <c r="V105" s="20"/>
      <c r="W105" s="20"/>
      <c r="X105" s="20"/>
      <c r="Y105" s="20"/>
      <c r="Z105" s="20"/>
      <c r="AA105" s="20"/>
      <c r="AB105" s="20"/>
      <c r="AC105" s="20"/>
      <c r="AD105" s="20"/>
      <c r="AE105" s="20"/>
    </row>
    <row r="106" spans="1:31" s="1" customFormat="1" ht="35.25" customHeight="1" x14ac:dyDescent="0.35">
      <c r="A106" s="11" t="s">
        <v>83</v>
      </c>
      <c r="B106" s="9" t="s">
        <v>18</v>
      </c>
      <c r="C106" s="19">
        <f t="shared" ref="C106:J107" si="27">C449+C1550+C1810+C2068+C2325+C2560</f>
        <v>0</v>
      </c>
      <c r="D106" s="19">
        <f t="shared" si="27"/>
        <v>0</v>
      </c>
      <c r="E106" s="19">
        <f t="shared" si="27"/>
        <v>800</v>
      </c>
      <c r="F106" s="19">
        <f t="shared" si="27"/>
        <v>800</v>
      </c>
      <c r="G106" s="19">
        <f>G449+G1550+G1810+G2068+G2325+G2560</f>
        <v>800</v>
      </c>
      <c r="H106" s="19">
        <f t="shared" si="27"/>
        <v>1200</v>
      </c>
      <c r="I106" s="19">
        <f t="shared" si="27"/>
        <v>1300</v>
      </c>
      <c r="J106" s="19">
        <f t="shared" si="27"/>
        <v>2200</v>
      </c>
      <c r="L106" s="20"/>
      <c r="M106" s="20"/>
      <c r="N106" s="20"/>
      <c r="O106" s="20"/>
      <c r="P106" s="20"/>
      <c r="Q106" s="20"/>
      <c r="R106" s="20"/>
      <c r="S106" s="20"/>
      <c r="T106" s="20"/>
      <c r="U106" s="20"/>
      <c r="V106" s="20"/>
      <c r="W106" s="20"/>
      <c r="X106" s="20"/>
      <c r="Y106" s="20"/>
      <c r="Z106" s="20"/>
      <c r="AA106" s="20"/>
      <c r="AB106" s="20"/>
      <c r="AC106" s="20"/>
      <c r="AD106" s="20"/>
      <c r="AE106" s="20"/>
    </row>
    <row r="107" spans="1:31" s="1" customFormat="1" ht="56.25" customHeight="1" x14ac:dyDescent="0.35">
      <c r="A107" s="11" t="s">
        <v>84</v>
      </c>
      <c r="B107" s="9" t="s">
        <v>18</v>
      </c>
      <c r="C107" s="19">
        <f t="shared" si="27"/>
        <v>0</v>
      </c>
      <c r="D107" s="19">
        <f t="shared" si="27"/>
        <v>156300.79999999999</v>
      </c>
      <c r="E107" s="19">
        <f t="shared" si="27"/>
        <v>2717.9</v>
      </c>
      <c r="F107" s="19">
        <f t="shared" si="27"/>
        <v>49939.5</v>
      </c>
      <c r="G107" s="19">
        <f>G450+G1551+G1811+G2069+G2326+G2561</f>
        <v>70673.7</v>
      </c>
      <c r="H107" s="19">
        <f t="shared" si="27"/>
        <v>5700</v>
      </c>
      <c r="I107" s="19">
        <f t="shared" si="27"/>
        <v>5800</v>
      </c>
      <c r="J107" s="19">
        <f t="shared" si="27"/>
        <v>6000</v>
      </c>
      <c r="L107" s="20"/>
      <c r="M107" s="20"/>
      <c r="N107" s="20"/>
      <c r="O107" s="20"/>
      <c r="P107" s="20"/>
      <c r="Q107" s="20"/>
      <c r="R107" s="20"/>
      <c r="S107" s="20"/>
      <c r="T107" s="20"/>
      <c r="U107" s="20"/>
      <c r="V107" s="20"/>
      <c r="W107" s="20"/>
      <c r="X107" s="20"/>
      <c r="Y107" s="20"/>
      <c r="Z107" s="20"/>
      <c r="AA107" s="20"/>
      <c r="AB107" s="20"/>
      <c r="AC107" s="20"/>
      <c r="AD107" s="20"/>
      <c r="AE107" s="20"/>
    </row>
    <row r="108" spans="1:31" s="1" customFormat="1" ht="66.75" customHeight="1" x14ac:dyDescent="0.35">
      <c r="A108" s="51" t="s">
        <v>85</v>
      </c>
      <c r="B108" s="9" t="s">
        <v>18</v>
      </c>
      <c r="C108" s="19">
        <f>C109+C110+C111</f>
        <v>46710.3</v>
      </c>
      <c r="D108" s="19">
        <f t="shared" ref="D108:J108" si="28">D109+D110+D111</f>
        <v>38433</v>
      </c>
      <c r="E108" s="19">
        <f t="shared" si="28"/>
        <v>12217</v>
      </c>
      <c r="F108" s="19">
        <f t="shared" si="28"/>
        <v>17861</v>
      </c>
      <c r="G108" s="19">
        <f>G109+G110+G111</f>
        <v>27456.200000000004</v>
      </c>
      <c r="H108" s="19">
        <f t="shared" si="28"/>
        <v>92323.3</v>
      </c>
      <c r="I108" s="19">
        <f t="shared" si="28"/>
        <v>175468.3</v>
      </c>
      <c r="J108" s="19">
        <f t="shared" si="28"/>
        <v>262775.40000000002</v>
      </c>
      <c r="L108" s="20"/>
      <c r="M108" s="20"/>
      <c r="N108" s="20"/>
      <c r="O108" s="20"/>
      <c r="P108" s="20"/>
      <c r="Q108" s="20"/>
      <c r="R108" s="20"/>
      <c r="S108" s="20"/>
      <c r="T108" s="20"/>
      <c r="U108" s="20"/>
      <c r="V108" s="20"/>
      <c r="W108" s="20"/>
      <c r="X108" s="20"/>
      <c r="Y108" s="20"/>
      <c r="Z108" s="20"/>
      <c r="AA108" s="20"/>
      <c r="AB108" s="20"/>
      <c r="AC108" s="20"/>
      <c r="AD108" s="20"/>
      <c r="AE108" s="20"/>
    </row>
    <row r="109" spans="1:31" s="1" customFormat="1" ht="69" customHeight="1" x14ac:dyDescent="0.35">
      <c r="A109" s="52" t="s">
        <v>86</v>
      </c>
      <c r="B109" s="9" t="s">
        <v>18</v>
      </c>
      <c r="C109" s="19">
        <f t="shared" ref="C109:J110" si="29">C452+C1553+C1813+C2071+C2328+C2563</f>
        <v>7923.7</v>
      </c>
      <c r="D109" s="19">
        <f t="shared" si="29"/>
        <v>1270.2</v>
      </c>
      <c r="E109" s="19">
        <f t="shared" si="29"/>
        <v>2968</v>
      </c>
      <c r="F109" s="19">
        <f t="shared" si="29"/>
        <v>11799.1</v>
      </c>
      <c r="G109" s="19">
        <f>G452+G1553+G1813+G2071+G2328+G2563</f>
        <v>11210</v>
      </c>
      <c r="H109" s="19">
        <f t="shared" si="29"/>
        <v>9970</v>
      </c>
      <c r="I109" s="19">
        <f t="shared" si="29"/>
        <v>14018.3</v>
      </c>
      <c r="J109" s="19">
        <f t="shared" si="29"/>
        <v>27843.5</v>
      </c>
      <c r="L109" s="20"/>
      <c r="M109" s="20"/>
      <c r="N109" s="20"/>
      <c r="O109" s="20"/>
      <c r="P109" s="20"/>
      <c r="Q109" s="20"/>
      <c r="R109" s="20"/>
      <c r="S109" s="20"/>
      <c r="T109" s="20"/>
      <c r="U109" s="20"/>
      <c r="V109" s="20"/>
      <c r="W109" s="20"/>
      <c r="X109" s="20"/>
      <c r="Y109" s="20"/>
      <c r="Z109" s="20"/>
      <c r="AA109" s="20"/>
      <c r="AB109" s="20"/>
      <c r="AC109" s="20"/>
      <c r="AD109" s="20"/>
      <c r="AE109" s="20"/>
    </row>
    <row r="110" spans="1:31" s="1" customFormat="1" ht="91.5" customHeight="1" x14ac:dyDescent="0.35">
      <c r="A110" s="52" t="s">
        <v>87</v>
      </c>
      <c r="B110" s="9" t="s">
        <v>18</v>
      </c>
      <c r="C110" s="19">
        <f t="shared" si="29"/>
        <v>30609.3</v>
      </c>
      <c r="D110" s="19">
        <f t="shared" si="29"/>
        <v>30509.3</v>
      </c>
      <c r="E110" s="19">
        <f t="shared" si="29"/>
        <v>6917</v>
      </c>
      <c r="F110" s="19">
        <f t="shared" si="29"/>
        <v>17332.900000000001</v>
      </c>
      <c r="G110" s="19">
        <f>G453+G1554+G1814+G2072+G2329+G2564</f>
        <v>27414.3</v>
      </c>
      <c r="H110" s="19">
        <f t="shared" si="29"/>
        <v>68223.3</v>
      </c>
      <c r="I110" s="19">
        <f t="shared" si="29"/>
        <v>133868.29999999999</v>
      </c>
      <c r="J110" s="19">
        <f t="shared" si="29"/>
        <v>202075.4</v>
      </c>
      <c r="L110" s="20"/>
      <c r="M110" s="20"/>
      <c r="N110" s="20"/>
      <c r="O110" s="20"/>
      <c r="P110" s="20"/>
      <c r="Q110" s="20"/>
      <c r="R110" s="20"/>
      <c r="S110" s="20"/>
      <c r="T110" s="20"/>
      <c r="U110" s="20"/>
      <c r="V110" s="20"/>
      <c r="W110" s="20"/>
      <c r="X110" s="20"/>
      <c r="Y110" s="20"/>
      <c r="Z110" s="20"/>
      <c r="AA110" s="20"/>
      <c r="AB110" s="20"/>
      <c r="AC110" s="20"/>
      <c r="AD110" s="20"/>
      <c r="AE110" s="20"/>
    </row>
    <row r="111" spans="1:31" ht="104.25" customHeight="1" x14ac:dyDescent="0.3">
      <c r="A111" s="52" t="s">
        <v>88</v>
      </c>
      <c r="B111" s="9" t="s">
        <v>18</v>
      </c>
      <c r="C111" s="19">
        <f>C112+C113+C114</f>
        <v>8177.3</v>
      </c>
      <c r="D111" s="19">
        <f t="shared" ref="D111:J111" si="30">D112+D113+D114</f>
        <v>6653.5</v>
      </c>
      <c r="E111" s="19">
        <f t="shared" si="30"/>
        <v>2332</v>
      </c>
      <c r="F111" s="19">
        <f t="shared" si="30"/>
        <v>-11271</v>
      </c>
      <c r="G111" s="19">
        <f>G112+G113+G114</f>
        <v>-11168.1</v>
      </c>
      <c r="H111" s="19">
        <f t="shared" si="30"/>
        <v>14130</v>
      </c>
      <c r="I111" s="19">
        <f t="shared" si="30"/>
        <v>27581.7</v>
      </c>
      <c r="J111" s="19">
        <f t="shared" si="30"/>
        <v>32856.5</v>
      </c>
    </row>
    <row r="112" spans="1:31" s="1" customFormat="1" ht="194.25" customHeight="1" x14ac:dyDescent="0.35">
      <c r="A112" s="11" t="s">
        <v>73</v>
      </c>
      <c r="B112" s="9" t="s">
        <v>18</v>
      </c>
      <c r="C112" s="19">
        <f t="shared" ref="C112:J113" si="31">C455+C1556+C1816+C2074+C2331+C2566</f>
        <v>8177.3</v>
      </c>
      <c r="D112" s="19">
        <f t="shared" si="31"/>
        <v>6653.5</v>
      </c>
      <c r="E112" s="19">
        <f t="shared" si="31"/>
        <v>2332</v>
      </c>
      <c r="F112" s="19">
        <f t="shared" si="31"/>
        <v>-11271</v>
      </c>
      <c r="G112" s="19">
        <f>G455+G1556+G1816+G2074+G2331+G2566</f>
        <v>-11168.1</v>
      </c>
      <c r="H112" s="19">
        <f t="shared" si="31"/>
        <v>14130</v>
      </c>
      <c r="I112" s="19">
        <f t="shared" si="31"/>
        <v>27581.7</v>
      </c>
      <c r="J112" s="19">
        <f t="shared" si="31"/>
        <v>32856.5</v>
      </c>
      <c r="L112" s="20"/>
      <c r="M112" s="20"/>
      <c r="N112" s="20"/>
      <c r="O112" s="20"/>
      <c r="P112" s="20"/>
      <c r="Q112" s="20"/>
      <c r="R112" s="20"/>
      <c r="S112" s="20"/>
      <c r="T112" s="20"/>
      <c r="U112" s="20"/>
      <c r="V112" s="20"/>
      <c r="W112" s="20"/>
      <c r="X112" s="20"/>
      <c r="Y112" s="20"/>
      <c r="Z112" s="20"/>
      <c r="AA112" s="20"/>
      <c r="AB112" s="20"/>
      <c r="AC112" s="20"/>
      <c r="AD112" s="20"/>
      <c r="AE112" s="20"/>
    </row>
    <row r="113" spans="1:31" ht="105" customHeight="1" x14ac:dyDescent="0.3">
      <c r="A113" s="11" t="s">
        <v>89</v>
      </c>
      <c r="B113" s="9" t="s">
        <v>18</v>
      </c>
      <c r="C113" s="19">
        <f t="shared" si="31"/>
        <v>0</v>
      </c>
      <c r="D113" s="19">
        <f t="shared" si="31"/>
        <v>0</v>
      </c>
      <c r="E113" s="19">
        <f t="shared" si="31"/>
        <v>0</v>
      </c>
      <c r="F113" s="19">
        <f t="shared" si="31"/>
        <v>0</v>
      </c>
      <c r="G113" s="19">
        <f>G456+G1557+G1817+G2075+G2332+G2567</f>
        <v>0</v>
      </c>
      <c r="H113" s="19">
        <f t="shared" si="31"/>
        <v>0</v>
      </c>
      <c r="I113" s="19">
        <f t="shared" si="31"/>
        <v>0</v>
      </c>
      <c r="J113" s="19">
        <f t="shared" si="31"/>
        <v>0</v>
      </c>
    </row>
    <row r="114" spans="1:31" ht="78.75" customHeight="1" x14ac:dyDescent="0.3">
      <c r="A114" s="11" t="s">
        <v>75</v>
      </c>
      <c r="B114" s="9" t="s">
        <v>18</v>
      </c>
      <c r="C114" s="9">
        <f t="shared" ref="C114:J114" si="32">C115+C117+C118</f>
        <v>0</v>
      </c>
      <c r="D114" s="9">
        <f t="shared" si="32"/>
        <v>0</v>
      </c>
      <c r="E114" s="9">
        <f t="shared" si="32"/>
        <v>0</v>
      </c>
      <c r="F114" s="9">
        <f t="shared" si="32"/>
        <v>0</v>
      </c>
      <c r="G114" s="9">
        <f>G115+G117+G118</f>
        <v>0</v>
      </c>
      <c r="H114" s="9">
        <f t="shared" si="32"/>
        <v>0</v>
      </c>
      <c r="I114" s="9">
        <f t="shared" si="32"/>
        <v>0</v>
      </c>
      <c r="J114" s="9">
        <f t="shared" si="32"/>
        <v>0</v>
      </c>
    </row>
    <row r="115" spans="1:31" s="1" customFormat="1" ht="84.75" customHeight="1" x14ac:dyDescent="0.35">
      <c r="A115" s="11" t="s">
        <v>82</v>
      </c>
      <c r="B115" s="9" t="s">
        <v>18</v>
      </c>
      <c r="C115" s="19">
        <f t="shared" ref="C115:J115" si="33">C458+C1559+C1819+C2077+C2334+C2569</f>
        <v>0</v>
      </c>
      <c r="D115" s="19">
        <f t="shared" si="33"/>
        <v>0</v>
      </c>
      <c r="E115" s="19">
        <f t="shared" si="33"/>
        <v>0</v>
      </c>
      <c r="F115" s="19">
        <f t="shared" si="33"/>
        <v>0</v>
      </c>
      <c r="G115" s="19">
        <f>G458+G1559+G1819+G2077+G2334+G2569</f>
        <v>0</v>
      </c>
      <c r="H115" s="19">
        <f t="shared" si="33"/>
        <v>0</v>
      </c>
      <c r="I115" s="19">
        <f t="shared" si="33"/>
        <v>0</v>
      </c>
      <c r="J115" s="19">
        <f t="shared" si="33"/>
        <v>0</v>
      </c>
      <c r="L115" s="20"/>
      <c r="M115" s="20"/>
      <c r="N115" s="20"/>
      <c r="O115" s="20"/>
      <c r="P115" s="20"/>
      <c r="Q115" s="20"/>
      <c r="R115" s="20"/>
      <c r="S115" s="20"/>
      <c r="T115" s="20"/>
      <c r="U115" s="20"/>
      <c r="V115" s="20"/>
      <c r="W115" s="20"/>
      <c r="X115" s="20"/>
      <c r="Y115" s="20"/>
      <c r="Z115" s="20"/>
      <c r="AA115" s="20"/>
      <c r="AB115" s="20"/>
      <c r="AC115" s="20"/>
      <c r="AD115" s="20"/>
      <c r="AE115" s="20"/>
    </row>
    <row r="116" spans="1:31" s="1" customFormat="1" ht="52.5" customHeight="1" x14ac:dyDescent="0.35">
      <c r="A116" s="11" t="s">
        <v>77</v>
      </c>
      <c r="B116" s="9"/>
      <c r="C116" s="19"/>
      <c r="D116" s="19"/>
      <c r="E116" s="19"/>
      <c r="F116" s="19">
        <f>F459</f>
        <v>0</v>
      </c>
      <c r="G116" s="19">
        <f>G459</f>
        <v>0</v>
      </c>
      <c r="H116" s="19"/>
      <c r="I116" s="19"/>
      <c r="J116" s="19"/>
      <c r="L116" s="20"/>
      <c r="M116" s="20"/>
      <c r="N116" s="20"/>
      <c r="O116" s="20"/>
      <c r="P116" s="20"/>
      <c r="Q116" s="20"/>
      <c r="R116" s="20"/>
      <c r="S116" s="20"/>
      <c r="T116" s="20"/>
      <c r="U116" s="20"/>
      <c r="V116" s="20"/>
      <c r="W116" s="20"/>
      <c r="X116" s="20"/>
      <c r="Y116" s="20"/>
      <c r="Z116" s="20"/>
      <c r="AA116" s="20"/>
      <c r="AB116" s="20"/>
      <c r="AC116" s="20"/>
      <c r="AD116" s="20"/>
      <c r="AE116" s="20"/>
    </row>
    <row r="117" spans="1:31" s="1" customFormat="1" ht="39.75" customHeight="1" x14ac:dyDescent="0.35">
      <c r="A117" s="11" t="s">
        <v>83</v>
      </c>
      <c r="B117" s="9" t="s">
        <v>18</v>
      </c>
      <c r="C117" s="19">
        <f t="shared" ref="C117:J118" si="34">C460+C1560+C1820+C2078+C2335+C2570</f>
        <v>0</v>
      </c>
      <c r="D117" s="19">
        <f t="shared" si="34"/>
        <v>0</v>
      </c>
      <c r="E117" s="19">
        <f t="shared" si="34"/>
        <v>0</v>
      </c>
      <c r="F117" s="19">
        <f t="shared" si="34"/>
        <v>0</v>
      </c>
      <c r="G117" s="19">
        <f>G460+G1560+G1820+G2078+G2335+G2570</f>
        <v>0</v>
      </c>
      <c r="H117" s="19">
        <f t="shared" si="34"/>
        <v>0</v>
      </c>
      <c r="I117" s="19">
        <f t="shared" si="34"/>
        <v>0</v>
      </c>
      <c r="J117" s="19">
        <f t="shared" si="34"/>
        <v>0</v>
      </c>
      <c r="L117" s="20"/>
      <c r="M117" s="20"/>
      <c r="N117" s="20"/>
      <c r="O117" s="20"/>
      <c r="P117" s="20"/>
      <c r="Q117" s="20"/>
      <c r="R117" s="20"/>
      <c r="S117" s="20"/>
      <c r="T117" s="20"/>
      <c r="U117" s="20"/>
      <c r="V117" s="20"/>
      <c r="W117" s="20"/>
      <c r="X117" s="20"/>
      <c r="Y117" s="20"/>
      <c r="Z117" s="20"/>
      <c r="AA117" s="20"/>
      <c r="AB117" s="20"/>
      <c r="AC117" s="20"/>
      <c r="AD117" s="20"/>
      <c r="AE117" s="20"/>
    </row>
    <row r="118" spans="1:31" s="1" customFormat="1" ht="65.25" customHeight="1" x14ac:dyDescent="0.35">
      <c r="A118" s="11" t="s">
        <v>84</v>
      </c>
      <c r="B118" s="9" t="s">
        <v>18</v>
      </c>
      <c r="C118" s="19">
        <f t="shared" si="34"/>
        <v>0</v>
      </c>
      <c r="D118" s="19">
        <f t="shared" si="34"/>
        <v>0</v>
      </c>
      <c r="E118" s="19">
        <f t="shared" si="34"/>
        <v>0</v>
      </c>
      <c r="F118" s="19">
        <f t="shared" si="34"/>
        <v>0</v>
      </c>
      <c r="G118" s="19">
        <f>G461+G1561+G1821+G2079+G2336+G2571</f>
        <v>0</v>
      </c>
      <c r="H118" s="19">
        <f t="shared" si="34"/>
        <v>0</v>
      </c>
      <c r="I118" s="19">
        <f t="shared" si="34"/>
        <v>0</v>
      </c>
      <c r="J118" s="19">
        <f t="shared" si="34"/>
        <v>0</v>
      </c>
      <c r="L118" s="20"/>
      <c r="M118" s="20"/>
      <c r="N118" s="20"/>
      <c r="O118" s="20"/>
      <c r="P118" s="20"/>
      <c r="Q118" s="20"/>
      <c r="R118" s="20"/>
      <c r="S118" s="20"/>
      <c r="T118" s="20"/>
      <c r="U118" s="20"/>
      <c r="V118" s="20"/>
      <c r="W118" s="20"/>
      <c r="X118" s="20"/>
      <c r="Y118" s="20"/>
      <c r="Z118" s="20"/>
      <c r="AA118" s="20"/>
      <c r="AB118" s="20"/>
      <c r="AC118" s="20"/>
      <c r="AD118" s="20"/>
      <c r="AE118" s="20"/>
    </row>
    <row r="119" spans="1:31" s="1" customFormat="1" ht="96" customHeight="1" x14ac:dyDescent="0.35">
      <c r="A119" s="36" t="s">
        <v>90</v>
      </c>
      <c r="B119" s="9" t="s">
        <v>18</v>
      </c>
      <c r="C119" s="14">
        <f t="shared" ref="C119:J119" si="35">(C94+C103+C114+C86+C87+C88)/C84</f>
        <v>0</v>
      </c>
      <c r="D119" s="14">
        <f t="shared" si="35"/>
        <v>0.25696405438515058</v>
      </c>
      <c r="E119" s="14">
        <f>(E94+E103+E114+E86+E87+E88)/E84</f>
        <v>0.35654784405634937</v>
      </c>
      <c r="F119" s="14">
        <f>(F94+F103+F114+F86+F87+F88)/F84</f>
        <v>0.66759520013746609</v>
      </c>
      <c r="G119" s="14">
        <f>(G94+G103+G114+G86+G87+G88)/G84</f>
        <v>0.51762522987802517</v>
      </c>
      <c r="H119" s="14">
        <f t="shared" si="35"/>
        <v>4.661876060300954E-2</v>
      </c>
      <c r="I119" s="14">
        <f t="shared" si="35"/>
        <v>2.3049584948118769E-2</v>
      </c>
      <c r="J119" s="14">
        <f t="shared" si="35"/>
        <v>1.9493401604970258E-2</v>
      </c>
      <c r="L119" s="20"/>
      <c r="M119" s="20"/>
      <c r="N119" s="20"/>
      <c r="O119" s="20"/>
      <c r="P119" s="20"/>
      <c r="Q119" s="20"/>
      <c r="R119" s="20"/>
      <c r="S119" s="20"/>
      <c r="T119" s="20"/>
      <c r="U119" s="20"/>
      <c r="V119" s="20"/>
      <c r="W119" s="20"/>
      <c r="X119" s="20"/>
      <c r="Y119" s="20"/>
      <c r="Z119" s="20"/>
      <c r="AA119" s="20"/>
      <c r="AB119" s="20"/>
      <c r="AC119" s="20"/>
      <c r="AD119" s="20"/>
      <c r="AE119" s="20"/>
    </row>
    <row r="120" spans="1:31" s="1" customFormat="1" ht="15.75" hidden="1" customHeight="1" x14ac:dyDescent="0.35">
      <c r="A120" s="36"/>
      <c r="B120" s="9"/>
      <c r="C120" s="14"/>
      <c r="D120" s="13"/>
      <c r="E120" s="13"/>
      <c r="F120" s="13"/>
      <c r="G120" s="13"/>
      <c r="H120" s="13"/>
      <c r="I120" s="13"/>
      <c r="J120" s="13"/>
      <c r="L120" s="20"/>
      <c r="M120" s="20"/>
      <c r="N120" s="20"/>
      <c r="O120" s="20"/>
      <c r="P120" s="20"/>
      <c r="Q120" s="20"/>
      <c r="R120" s="20"/>
      <c r="S120" s="20"/>
      <c r="T120" s="20"/>
      <c r="U120" s="20"/>
      <c r="V120" s="20"/>
      <c r="W120" s="20"/>
      <c r="X120" s="20"/>
      <c r="Y120" s="20"/>
      <c r="Z120" s="20"/>
      <c r="AA120" s="20"/>
      <c r="AB120" s="20"/>
      <c r="AC120" s="20"/>
      <c r="AD120" s="20"/>
      <c r="AE120" s="20"/>
    </row>
    <row r="121" spans="1:31" s="1" customFormat="1" ht="15.75" hidden="1" customHeight="1" x14ac:dyDescent="0.35">
      <c r="A121" s="53"/>
      <c r="B121" s="53"/>
      <c r="C121" s="53"/>
      <c r="D121" s="53"/>
      <c r="E121" s="53"/>
      <c r="F121" s="39"/>
      <c r="G121" s="39"/>
      <c r="H121" s="53"/>
      <c r="I121" s="53"/>
      <c r="J121" s="53"/>
      <c r="L121" s="20"/>
      <c r="M121" s="20"/>
      <c r="N121" s="20"/>
      <c r="O121" s="20"/>
      <c r="P121" s="20"/>
      <c r="Q121" s="20"/>
      <c r="R121" s="20"/>
      <c r="S121" s="20"/>
      <c r="T121" s="20"/>
      <c r="U121" s="20"/>
      <c r="V121" s="20"/>
      <c r="W121" s="20"/>
      <c r="X121" s="20"/>
      <c r="Y121" s="20"/>
      <c r="Z121" s="20"/>
      <c r="AA121" s="20"/>
      <c r="AB121" s="20"/>
      <c r="AC121" s="20"/>
      <c r="AD121" s="20"/>
      <c r="AE121" s="20"/>
    </row>
    <row r="122" spans="1:31" s="1" customFormat="1" ht="225" x14ac:dyDescent="0.35">
      <c r="A122" s="11" t="s">
        <v>91</v>
      </c>
      <c r="B122" s="9" t="s">
        <v>18</v>
      </c>
      <c r="C122" s="19">
        <f>C80-$B$80</f>
        <v>586600.49999999977</v>
      </c>
      <c r="D122" s="19">
        <f t="shared" ref="D122:J122" si="36">D80-$B$80</f>
        <v>716048.40000000061</v>
      </c>
      <c r="E122" s="19">
        <f t="shared" si="36"/>
        <v>874772.39999999967</v>
      </c>
      <c r="F122" s="19">
        <f t="shared" si="36"/>
        <v>925554.39999999967</v>
      </c>
      <c r="G122" s="19">
        <f t="shared" si="36"/>
        <v>989834.89999999967</v>
      </c>
      <c r="H122" s="19">
        <f t="shared" si="36"/>
        <v>2158858.0999999996</v>
      </c>
      <c r="I122" s="19">
        <f t="shared" si="36"/>
        <v>3690592.2</v>
      </c>
      <c r="J122" s="19">
        <f t="shared" si="36"/>
        <v>4315317.5999999996</v>
      </c>
      <c r="K122" s="54"/>
      <c r="L122" s="20"/>
      <c r="M122" s="20"/>
      <c r="N122" s="20"/>
      <c r="O122" s="20"/>
      <c r="P122" s="20"/>
      <c r="Q122" s="20"/>
      <c r="R122" s="20"/>
      <c r="S122" s="20"/>
      <c r="T122" s="20"/>
      <c r="U122" s="20"/>
      <c r="V122" s="20"/>
      <c r="W122" s="20"/>
      <c r="X122" s="20"/>
      <c r="Y122" s="20"/>
      <c r="Z122" s="20"/>
      <c r="AA122" s="20"/>
      <c r="AB122" s="20"/>
      <c r="AC122" s="20"/>
      <c r="AD122" s="20"/>
      <c r="AE122" s="20"/>
    </row>
    <row r="123" spans="1:31" s="1" customFormat="1" ht="225.75" customHeight="1" x14ac:dyDescent="0.35">
      <c r="A123" s="41" t="s">
        <v>71</v>
      </c>
      <c r="B123" s="13" t="s">
        <v>18</v>
      </c>
      <c r="C123" s="19">
        <f t="shared" ref="C123:J123" si="37">C124+C133+C142</f>
        <v>586600.5</v>
      </c>
      <c r="D123" s="19">
        <f t="shared" si="37"/>
        <v>716048.4</v>
      </c>
      <c r="E123" s="19">
        <f t="shared" si="37"/>
        <v>874772.4</v>
      </c>
      <c r="F123" s="19">
        <f t="shared" si="37"/>
        <v>925554.39999999991</v>
      </c>
      <c r="G123" s="19">
        <f t="shared" si="37"/>
        <v>989834.89999999991</v>
      </c>
      <c r="H123" s="19">
        <f t="shared" si="37"/>
        <v>2158858.1</v>
      </c>
      <c r="I123" s="19">
        <f t="shared" si="37"/>
        <v>3690592.2</v>
      </c>
      <c r="J123" s="19">
        <f t="shared" si="37"/>
        <v>4315317.6000000006</v>
      </c>
      <c r="K123" s="54"/>
      <c r="L123" s="28"/>
      <c r="M123" s="28"/>
      <c r="N123" s="28"/>
      <c r="O123" s="28"/>
      <c r="P123" s="28"/>
      <c r="Q123" s="28"/>
      <c r="R123" s="28"/>
      <c r="S123" s="20"/>
      <c r="T123" s="20"/>
      <c r="U123" s="20"/>
      <c r="V123" s="20"/>
      <c r="W123" s="20"/>
      <c r="X123" s="20"/>
      <c r="Y123" s="20"/>
      <c r="Z123" s="20"/>
      <c r="AA123" s="20"/>
      <c r="AB123" s="20"/>
      <c r="AC123" s="20"/>
      <c r="AD123" s="20"/>
      <c r="AE123" s="20"/>
    </row>
    <row r="124" spans="1:31" s="1" customFormat="1" ht="65.25" x14ac:dyDescent="0.35">
      <c r="A124" s="41" t="s">
        <v>72</v>
      </c>
      <c r="B124" s="13" t="s">
        <v>18</v>
      </c>
      <c r="C124" s="19">
        <f t="shared" ref="C124:J124" si="38">C126+C127+C128</f>
        <v>187160.7</v>
      </c>
      <c r="D124" s="19">
        <f t="shared" si="38"/>
        <v>168585.1</v>
      </c>
      <c r="E124" s="19">
        <f t="shared" si="38"/>
        <v>232177.30000000002</v>
      </c>
      <c r="F124" s="19">
        <f t="shared" si="38"/>
        <v>217993.69999999998</v>
      </c>
      <c r="G124" s="19">
        <f t="shared" si="38"/>
        <v>221719.3</v>
      </c>
      <c r="H124" s="19">
        <f t="shared" si="38"/>
        <v>521305.7</v>
      </c>
      <c r="I124" s="19">
        <f t="shared" si="38"/>
        <v>832574.20000000007</v>
      </c>
      <c r="J124" s="19">
        <f t="shared" si="38"/>
        <v>938998.2</v>
      </c>
      <c r="L124" s="20"/>
      <c r="M124" s="20"/>
      <c r="N124" s="20"/>
      <c r="O124" s="20"/>
      <c r="P124" s="20"/>
      <c r="Q124" s="20"/>
      <c r="R124" s="20"/>
      <c r="S124" s="20"/>
      <c r="T124" s="20"/>
      <c r="U124" s="20"/>
      <c r="V124" s="20"/>
      <c r="W124" s="20"/>
      <c r="X124" s="20"/>
      <c r="Y124" s="20"/>
      <c r="Z124" s="20"/>
      <c r="AA124" s="20"/>
      <c r="AB124" s="20"/>
      <c r="AC124" s="20"/>
      <c r="AD124" s="20"/>
      <c r="AE124" s="20"/>
    </row>
    <row r="125" spans="1:31" s="1" customFormat="1" ht="22.5" x14ac:dyDescent="0.35">
      <c r="A125" s="41" t="s">
        <v>40</v>
      </c>
      <c r="B125" s="9"/>
      <c r="C125" s="9"/>
      <c r="D125" s="9"/>
      <c r="E125" s="9"/>
      <c r="F125" s="9"/>
      <c r="G125" s="9"/>
      <c r="H125" s="9"/>
      <c r="I125" s="9"/>
      <c r="J125" s="9"/>
      <c r="L125" s="20"/>
      <c r="M125" s="20"/>
      <c r="N125" s="20"/>
      <c r="O125" s="20"/>
      <c r="P125" s="20"/>
      <c r="Q125" s="20"/>
      <c r="R125" s="20"/>
      <c r="S125" s="20"/>
      <c r="T125" s="20"/>
      <c r="U125" s="20"/>
      <c r="V125" s="20"/>
      <c r="W125" s="20"/>
      <c r="X125" s="20"/>
      <c r="Y125" s="20"/>
      <c r="Z125" s="20"/>
      <c r="AA125" s="20"/>
      <c r="AB125" s="20"/>
      <c r="AC125" s="20"/>
      <c r="AD125" s="20"/>
      <c r="AE125" s="20"/>
    </row>
    <row r="126" spans="1:31" s="1" customFormat="1" ht="180" x14ac:dyDescent="0.35">
      <c r="A126" s="11" t="s">
        <v>73</v>
      </c>
      <c r="B126" s="13" t="s">
        <v>18</v>
      </c>
      <c r="C126" s="19">
        <f t="shared" ref="C126:J126" si="39">C743+C1568+C1828+C2086+C2343+C2580</f>
        <v>173418.7</v>
      </c>
      <c r="D126" s="19">
        <f t="shared" si="39"/>
        <v>151751.5</v>
      </c>
      <c r="E126" s="19">
        <f t="shared" si="39"/>
        <v>187208.30000000002</v>
      </c>
      <c r="F126" s="19">
        <f t="shared" si="39"/>
        <v>164535.9</v>
      </c>
      <c r="G126" s="19">
        <f>G743+G1568+G1828+G2086+G2343+G2580</f>
        <v>189348.4</v>
      </c>
      <c r="H126" s="19">
        <f t="shared" si="39"/>
        <v>469849.5</v>
      </c>
      <c r="I126" s="19">
        <f t="shared" si="39"/>
        <v>780318.00000000012</v>
      </c>
      <c r="J126" s="19">
        <f t="shared" si="39"/>
        <v>886442</v>
      </c>
      <c r="L126" s="20"/>
      <c r="M126" s="20"/>
      <c r="N126" s="20"/>
      <c r="O126" s="20"/>
      <c r="P126" s="20"/>
      <c r="Q126" s="20"/>
      <c r="R126" s="20"/>
      <c r="S126" s="20"/>
      <c r="T126" s="20"/>
      <c r="U126" s="20"/>
      <c r="V126" s="20"/>
      <c r="W126" s="20"/>
      <c r="X126" s="20"/>
      <c r="Y126" s="20"/>
      <c r="Z126" s="20"/>
      <c r="AA126" s="20"/>
      <c r="AB126" s="20"/>
      <c r="AC126" s="20"/>
      <c r="AD126" s="20"/>
      <c r="AE126" s="20"/>
    </row>
    <row r="127" spans="1:31" s="1" customFormat="1" ht="90" x14ac:dyDescent="0.35">
      <c r="A127" s="11" t="s">
        <v>74</v>
      </c>
      <c r="B127" s="13" t="s">
        <v>18</v>
      </c>
      <c r="C127" s="19">
        <f>C745+C1569+C1829+C2087+C2344+C2581</f>
        <v>13742.000000000002</v>
      </c>
      <c r="D127" s="19">
        <f t="shared" ref="D127:J127" si="40">D745+D1569+D1829+D2087+D2344+D2581</f>
        <v>13742.000000000002</v>
      </c>
      <c r="E127" s="19">
        <f t="shared" si="40"/>
        <v>13742.000000000002</v>
      </c>
      <c r="F127" s="19">
        <f t="shared" si="40"/>
        <v>13742.000000000002</v>
      </c>
      <c r="G127" s="19">
        <f>G745+G1569+G1829+G2087+G2344+G2581</f>
        <v>13735.500000000002</v>
      </c>
      <c r="H127" s="19">
        <f t="shared" si="40"/>
        <v>13742.000000000002</v>
      </c>
      <c r="I127" s="19">
        <f t="shared" si="40"/>
        <v>13742.000000000002</v>
      </c>
      <c r="J127" s="19">
        <f t="shared" si="40"/>
        <v>13742.000000000002</v>
      </c>
      <c r="L127" s="20"/>
      <c r="M127" s="20"/>
      <c r="N127" s="20"/>
      <c r="O127" s="20"/>
      <c r="P127" s="20"/>
      <c r="Q127" s="20"/>
      <c r="R127" s="20"/>
      <c r="S127" s="20"/>
      <c r="T127" s="20"/>
      <c r="U127" s="20"/>
      <c r="V127" s="20"/>
      <c r="W127" s="20"/>
      <c r="X127" s="20"/>
      <c r="Y127" s="20"/>
      <c r="Z127" s="20"/>
      <c r="AA127" s="20"/>
      <c r="AB127" s="20"/>
      <c r="AC127" s="20"/>
      <c r="AD127" s="20"/>
      <c r="AE127" s="20"/>
    </row>
    <row r="128" spans="1:31" s="1" customFormat="1" ht="67.5" x14ac:dyDescent="0.35">
      <c r="A128" s="11" t="s">
        <v>75</v>
      </c>
      <c r="B128" s="13" t="s">
        <v>18</v>
      </c>
      <c r="C128" s="13">
        <f>C129+C131+C132</f>
        <v>0</v>
      </c>
      <c r="D128" s="13">
        <f t="shared" ref="D128:J128" si="41">D129+D131+D132</f>
        <v>3091.6000000000004</v>
      </c>
      <c r="E128" s="13">
        <f t="shared" si="41"/>
        <v>31227</v>
      </c>
      <c r="F128" s="19">
        <f>F129+F130+F131+F132</f>
        <v>39715.799999999996</v>
      </c>
      <c r="G128" s="13">
        <f>G129+G130+G131+G132</f>
        <v>18635.400000000001</v>
      </c>
      <c r="H128" s="13">
        <f t="shared" si="41"/>
        <v>37714.199999999997</v>
      </c>
      <c r="I128" s="13">
        <f t="shared" si="41"/>
        <v>38514.200000000004</v>
      </c>
      <c r="J128" s="13">
        <f t="shared" si="41"/>
        <v>38814.199999999997</v>
      </c>
      <c r="L128" s="20"/>
      <c r="M128" s="20"/>
      <c r="N128" s="20"/>
      <c r="O128" s="20"/>
      <c r="P128" s="20"/>
      <c r="Q128" s="20"/>
      <c r="R128" s="20"/>
      <c r="S128" s="20"/>
      <c r="T128" s="20"/>
      <c r="U128" s="20"/>
      <c r="V128" s="20"/>
      <c r="W128" s="20"/>
      <c r="X128" s="20"/>
      <c r="Y128" s="20"/>
      <c r="Z128" s="20"/>
      <c r="AA128" s="20"/>
      <c r="AB128" s="20"/>
      <c r="AC128" s="20"/>
      <c r="AD128" s="20"/>
      <c r="AE128" s="20"/>
    </row>
    <row r="129" spans="1:31" s="1" customFormat="1" ht="67.5" x14ac:dyDescent="0.35">
      <c r="A129" s="11" t="s">
        <v>76</v>
      </c>
      <c r="B129" s="13" t="s">
        <v>18</v>
      </c>
      <c r="C129" s="19">
        <f t="shared" ref="C129:J129" si="42">C747+C1571+C1831+C2089+C2346+C2583</f>
        <v>0</v>
      </c>
      <c r="D129" s="19">
        <f t="shared" si="42"/>
        <v>0</v>
      </c>
      <c r="E129" s="19">
        <f t="shared" si="42"/>
        <v>430</v>
      </c>
      <c r="F129" s="19">
        <f t="shared" si="42"/>
        <v>3028.1</v>
      </c>
      <c r="G129" s="19">
        <f>G747+G1571+G1831+G2089+G2346+G2583</f>
        <v>2395.4</v>
      </c>
      <c r="H129" s="19">
        <f t="shared" si="42"/>
        <v>430</v>
      </c>
      <c r="I129" s="19">
        <f t="shared" si="42"/>
        <v>430</v>
      </c>
      <c r="J129" s="19">
        <f t="shared" si="42"/>
        <v>430</v>
      </c>
      <c r="L129" s="20"/>
      <c r="M129" s="20"/>
      <c r="N129" s="20"/>
      <c r="O129" s="20"/>
      <c r="P129" s="20"/>
      <c r="Q129" s="20"/>
      <c r="R129" s="20"/>
      <c r="S129" s="20"/>
      <c r="T129" s="20"/>
      <c r="U129" s="20"/>
      <c r="V129" s="20"/>
      <c r="W129" s="20"/>
      <c r="X129" s="20"/>
      <c r="Y129" s="20"/>
      <c r="Z129" s="20"/>
      <c r="AA129" s="20"/>
      <c r="AB129" s="20"/>
      <c r="AC129" s="20"/>
      <c r="AD129" s="20"/>
      <c r="AE129" s="20"/>
    </row>
    <row r="130" spans="1:31" s="1" customFormat="1" ht="45" x14ac:dyDescent="0.35">
      <c r="A130" s="11" t="s">
        <v>77</v>
      </c>
      <c r="B130" s="13"/>
      <c r="C130" s="19"/>
      <c r="D130" s="19"/>
      <c r="E130" s="19"/>
      <c r="F130" s="19">
        <f>F472</f>
        <v>1248.9000000000001</v>
      </c>
      <c r="G130" s="19">
        <f>G472</f>
        <v>987.9</v>
      </c>
      <c r="H130" s="19"/>
      <c r="I130" s="19"/>
      <c r="J130" s="19"/>
      <c r="L130" s="20"/>
      <c r="M130" s="20"/>
      <c r="N130" s="20"/>
      <c r="O130" s="20"/>
      <c r="P130" s="20"/>
      <c r="Q130" s="20"/>
      <c r="R130" s="20"/>
      <c r="S130" s="20"/>
      <c r="T130" s="20"/>
      <c r="U130" s="20"/>
      <c r="V130" s="20"/>
      <c r="W130" s="20"/>
      <c r="X130" s="20"/>
      <c r="Y130" s="20"/>
      <c r="Z130" s="20"/>
      <c r="AA130" s="20"/>
      <c r="AB130" s="20"/>
      <c r="AC130" s="20"/>
      <c r="AD130" s="20"/>
      <c r="AE130" s="20"/>
    </row>
    <row r="131" spans="1:31" s="1" customFormat="1" ht="22.5" x14ac:dyDescent="0.35">
      <c r="A131" s="11" t="s">
        <v>78</v>
      </c>
      <c r="B131" s="13" t="s">
        <v>18</v>
      </c>
      <c r="C131" s="19">
        <f t="shared" ref="C131:J132" si="43">C749+C1572+C1832+C2090+C2347+C2584</f>
        <v>0</v>
      </c>
      <c r="D131" s="19">
        <f t="shared" si="43"/>
        <v>0</v>
      </c>
      <c r="E131" s="19">
        <f t="shared" si="43"/>
        <v>200</v>
      </c>
      <c r="F131" s="19">
        <f t="shared" si="43"/>
        <v>0</v>
      </c>
      <c r="G131" s="19">
        <f>G749+G1572+G1832+G2090+G2347+G2584</f>
        <v>0</v>
      </c>
      <c r="H131" s="19">
        <f t="shared" si="43"/>
        <v>600</v>
      </c>
      <c r="I131" s="19">
        <f t="shared" si="43"/>
        <v>700</v>
      </c>
      <c r="J131" s="19">
        <f t="shared" si="43"/>
        <v>1000</v>
      </c>
      <c r="L131" s="20"/>
      <c r="M131" s="20"/>
      <c r="N131" s="20"/>
      <c r="O131" s="20"/>
      <c r="P131" s="20"/>
      <c r="Q131" s="20"/>
      <c r="R131" s="20"/>
      <c r="S131" s="20"/>
      <c r="T131" s="20"/>
      <c r="U131" s="20"/>
      <c r="V131" s="20"/>
      <c r="W131" s="20"/>
      <c r="X131" s="20"/>
      <c r="Y131" s="20"/>
      <c r="Z131" s="20"/>
      <c r="AA131" s="20"/>
      <c r="AB131" s="20"/>
      <c r="AC131" s="20"/>
      <c r="AD131" s="20"/>
      <c r="AE131" s="20"/>
    </row>
    <row r="132" spans="1:31" s="1" customFormat="1" ht="51" customHeight="1" x14ac:dyDescent="0.35">
      <c r="A132" s="11" t="s">
        <v>84</v>
      </c>
      <c r="B132" s="13" t="s">
        <v>18</v>
      </c>
      <c r="C132" s="19">
        <f t="shared" si="43"/>
        <v>0</v>
      </c>
      <c r="D132" s="19">
        <f t="shared" si="43"/>
        <v>3091.6000000000004</v>
      </c>
      <c r="E132" s="19">
        <f t="shared" si="43"/>
        <v>30597</v>
      </c>
      <c r="F132" s="19">
        <f t="shared" si="43"/>
        <v>35438.799999999996</v>
      </c>
      <c r="G132" s="19">
        <f>G750+G1573+G1833+G2091+G2348+G2585</f>
        <v>15252.1</v>
      </c>
      <c r="H132" s="19">
        <f t="shared" si="43"/>
        <v>36684.199999999997</v>
      </c>
      <c r="I132" s="19">
        <f t="shared" si="43"/>
        <v>37384.200000000004</v>
      </c>
      <c r="J132" s="19">
        <f t="shared" si="43"/>
        <v>37384.199999999997</v>
      </c>
      <c r="L132" s="20"/>
      <c r="M132" s="20"/>
      <c r="N132" s="20"/>
      <c r="O132" s="20"/>
      <c r="P132" s="20"/>
      <c r="Q132" s="20"/>
      <c r="R132" s="20"/>
      <c r="S132" s="20"/>
      <c r="T132" s="20"/>
      <c r="U132" s="20"/>
      <c r="V132" s="20"/>
      <c r="W132" s="20"/>
      <c r="X132" s="20"/>
      <c r="Y132" s="20"/>
      <c r="Z132" s="20"/>
      <c r="AA132" s="20"/>
      <c r="AB132" s="20"/>
      <c r="AC132" s="20"/>
      <c r="AD132" s="20"/>
      <c r="AE132" s="20"/>
    </row>
    <row r="133" spans="1:31" s="1" customFormat="1" ht="65.25" x14ac:dyDescent="0.35">
      <c r="A133" s="41" t="s">
        <v>80</v>
      </c>
      <c r="B133" s="13" t="s">
        <v>18</v>
      </c>
      <c r="C133" s="13">
        <f>C135+C136+C137</f>
        <v>352729.5</v>
      </c>
      <c r="D133" s="13">
        <f t="shared" ref="D133:J133" si="44">D135+D136+D137</f>
        <v>509030.3</v>
      </c>
      <c r="E133" s="13">
        <f t="shared" si="44"/>
        <v>591945.1</v>
      </c>
      <c r="F133" s="13">
        <f t="shared" si="44"/>
        <v>651266.69999999995</v>
      </c>
      <c r="G133" s="13">
        <f t="shared" si="44"/>
        <v>702226.4</v>
      </c>
      <c r="H133" s="13">
        <f t="shared" si="44"/>
        <v>1506796.1000000003</v>
      </c>
      <c r="I133" s="13">
        <f t="shared" si="44"/>
        <v>2644116.7000000002</v>
      </c>
      <c r="J133" s="13">
        <f t="shared" si="44"/>
        <v>3075111</v>
      </c>
      <c r="L133" s="20"/>
      <c r="M133" s="20"/>
      <c r="N133" s="20"/>
      <c r="O133" s="20"/>
      <c r="P133" s="20"/>
      <c r="Q133" s="20"/>
      <c r="R133" s="20"/>
      <c r="S133" s="20"/>
      <c r="T133" s="20"/>
      <c r="U133" s="20"/>
      <c r="V133" s="20"/>
      <c r="W133" s="20"/>
      <c r="X133" s="20"/>
      <c r="Y133" s="20"/>
      <c r="Z133" s="20"/>
      <c r="AA133" s="20"/>
      <c r="AB133" s="20"/>
      <c r="AC133" s="20"/>
      <c r="AD133" s="20"/>
      <c r="AE133" s="20"/>
    </row>
    <row r="134" spans="1:31" s="1" customFormat="1" ht="22.5" x14ac:dyDescent="0.35">
      <c r="A134" s="41" t="s">
        <v>40</v>
      </c>
      <c r="B134" s="9"/>
      <c r="C134" s="9"/>
      <c r="D134" s="9"/>
      <c r="E134" s="9"/>
      <c r="F134" s="9"/>
      <c r="G134" s="9"/>
      <c r="H134" s="9"/>
      <c r="I134" s="9"/>
      <c r="J134" s="9"/>
      <c r="L134" s="20"/>
      <c r="M134" s="20"/>
      <c r="N134" s="20"/>
      <c r="O134" s="20"/>
      <c r="P134" s="20"/>
      <c r="Q134" s="20"/>
      <c r="R134" s="20"/>
      <c r="S134" s="20"/>
      <c r="T134" s="20"/>
      <c r="U134" s="20"/>
      <c r="V134" s="20"/>
      <c r="W134" s="20"/>
      <c r="X134" s="20"/>
      <c r="Y134" s="20"/>
      <c r="Z134" s="20"/>
      <c r="AA134" s="20"/>
      <c r="AB134" s="20"/>
      <c r="AC134" s="20"/>
      <c r="AD134" s="20"/>
      <c r="AE134" s="20"/>
    </row>
    <row r="135" spans="1:31" s="1" customFormat="1" ht="180" x14ac:dyDescent="0.35">
      <c r="A135" s="11" t="s">
        <v>73</v>
      </c>
      <c r="B135" s="9" t="s">
        <v>18</v>
      </c>
      <c r="C135" s="19">
        <f>C1105</f>
        <v>297091.40000000002</v>
      </c>
      <c r="D135" s="19">
        <f t="shared" ref="D135:J136" si="45">D1105</f>
        <v>297091.40000000002</v>
      </c>
      <c r="E135" s="19">
        <f t="shared" si="45"/>
        <v>353388.30000000005</v>
      </c>
      <c r="F135" s="19">
        <f t="shared" si="45"/>
        <v>353388.30000000005</v>
      </c>
      <c r="G135" s="19">
        <f>G1105</f>
        <v>383613.80000000005</v>
      </c>
      <c r="H135" s="19">
        <f t="shared" si="45"/>
        <v>1264457.2000000002</v>
      </c>
      <c r="I135" s="19">
        <f t="shared" si="45"/>
        <v>2401377.8000000003</v>
      </c>
      <c r="J135" s="19">
        <f t="shared" si="45"/>
        <v>2831172.1</v>
      </c>
      <c r="L135" s="20"/>
      <c r="M135" s="20"/>
      <c r="N135" s="20"/>
      <c r="O135" s="20"/>
      <c r="P135" s="20"/>
      <c r="Q135" s="20"/>
      <c r="R135" s="20"/>
      <c r="S135" s="20"/>
      <c r="T135" s="20"/>
      <c r="U135" s="20"/>
      <c r="V135" s="20"/>
      <c r="W135" s="20"/>
      <c r="X135" s="20"/>
      <c r="Y135" s="20"/>
      <c r="Z135" s="20"/>
      <c r="AA135" s="20"/>
      <c r="AB135" s="20"/>
      <c r="AC135" s="20"/>
      <c r="AD135" s="20"/>
      <c r="AE135" s="20"/>
    </row>
    <row r="136" spans="1:31" s="1" customFormat="1" ht="90" x14ac:dyDescent="0.35">
      <c r="A136" s="11" t="s">
        <v>81</v>
      </c>
      <c r="B136" s="9" t="s">
        <v>18</v>
      </c>
      <c r="C136" s="19">
        <f>C1106</f>
        <v>55638.1</v>
      </c>
      <c r="D136" s="19">
        <f t="shared" si="45"/>
        <v>55638.1</v>
      </c>
      <c r="E136" s="19">
        <f t="shared" si="45"/>
        <v>55638.1</v>
      </c>
      <c r="F136" s="19">
        <f t="shared" si="45"/>
        <v>55638.1</v>
      </c>
      <c r="G136" s="19">
        <f>G1106</f>
        <v>55638.1</v>
      </c>
      <c r="H136" s="19">
        <f t="shared" si="45"/>
        <v>55638.1</v>
      </c>
      <c r="I136" s="19">
        <f t="shared" si="45"/>
        <v>55638.1</v>
      </c>
      <c r="J136" s="19">
        <f t="shared" si="45"/>
        <v>55638.1</v>
      </c>
      <c r="L136" s="20"/>
      <c r="M136" s="20"/>
      <c r="N136" s="20"/>
      <c r="O136" s="20"/>
      <c r="P136" s="20"/>
      <c r="Q136" s="20"/>
      <c r="R136" s="20"/>
      <c r="S136" s="20"/>
      <c r="T136" s="20"/>
      <c r="U136" s="20"/>
      <c r="V136" s="20"/>
      <c r="W136" s="20"/>
      <c r="X136" s="20"/>
      <c r="Y136" s="20"/>
      <c r="Z136" s="20"/>
      <c r="AA136" s="20"/>
      <c r="AB136" s="20"/>
      <c r="AC136" s="20"/>
      <c r="AD136" s="20"/>
      <c r="AE136" s="20"/>
    </row>
    <row r="137" spans="1:31" s="1" customFormat="1" ht="67.5" x14ac:dyDescent="0.35">
      <c r="A137" s="11" t="s">
        <v>75</v>
      </c>
      <c r="B137" s="9" t="s">
        <v>18</v>
      </c>
      <c r="C137" s="9">
        <f t="shared" ref="C137:J137" si="46">C138+C140+C141</f>
        <v>0</v>
      </c>
      <c r="D137" s="9">
        <f t="shared" si="46"/>
        <v>156300.79999999999</v>
      </c>
      <c r="E137" s="9">
        <f t="shared" si="46"/>
        <v>182918.69999999998</v>
      </c>
      <c r="F137" s="9">
        <f>F138+F139+F140+F141</f>
        <v>242240.3</v>
      </c>
      <c r="G137" s="9">
        <f>G138+G139+G140+G141</f>
        <v>262974.5</v>
      </c>
      <c r="H137" s="9">
        <f t="shared" si="46"/>
        <v>186700.79999999999</v>
      </c>
      <c r="I137" s="9">
        <f t="shared" si="46"/>
        <v>187100.79999999999</v>
      </c>
      <c r="J137" s="9">
        <f t="shared" si="46"/>
        <v>188300.79999999999</v>
      </c>
      <c r="L137" s="20"/>
      <c r="M137" s="20"/>
      <c r="N137" s="20"/>
      <c r="O137" s="20"/>
      <c r="P137" s="20"/>
      <c r="Q137" s="20"/>
      <c r="R137" s="20"/>
      <c r="S137" s="20"/>
      <c r="T137" s="20"/>
      <c r="U137" s="20"/>
      <c r="V137" s="20"/>
      <c r="W137" s="20"/>
      <c r="X137" s="20"/>
      <c r="Y137" s="20"/>
      <c r="Z137" s="20"/>
      <c r="AA137" s="20"/>
      <c r="AB137" s="20"/>
      <c r="AC137" s="20"/>
      <c r="AD137" s="20"/>
      <c r="AE137" s="20"/>
    </row>
    <row r="138" spans="1:31" s="1" customFormat="1" ht="67.5" x14ac:dyDescent="0.35">
      <c r="A138" s="11" t="s">
        <v>76</v>
      </c>
      <c r="B138" s="9" t="s">
        <v>18</v>
      </c>
      <c r="C138" s="19">
        <f t="shared" ref="C138:J138" si="47">C1108</f>
        <v>0</v>
      </c>
      <c r="D138" s="19">
        <f t="shared" si="47"/>
        <v>0</v>
      </c>
      <c r="E138" s="19">
        <f t="shared" si="47"/>
        <v>23100</v>
      </c>
      <c r="F138" s="19">
        <f t="shared" si="47"/>
        <v>10208</v>
      </c>
      <c r="G138" s="19">
        <f>G1108</f>
        <v>10208</v>
      </c>
      <c r="H138" s="19">
        <f t="shared" si="47"/>
        <v>23500</v>
      </c>
      <c r="I138" s="19">
        <f t="shared" si="47"/>
        <v>23700</v>
      </c>
      <c r="J138" s="19">
        <f t="shared" si="47"/>
        <v>23800</v>
      </c>
      <c r="L138" s="20"/>
      <c r="M138" s="20"/>
      <c r="N138" s="20"/>
      <c r="O138" s="20"/>
      <c r="P138" s="20"/>
      <c r="Q138" s="20"/>
      <c r="R138" s="20"/>
      <c r="S138" s="20"/>
      <c r="T138" s="20"/>
      <c r="U138" s="20"/>
      <c r="V138" s="20"/>
      <c r="W138" s="20"/>
      <c r="X138" s="20"/>
      <c r="Y138" s="20"/>
      <c r="Z138" s="20"/>
      <c r="AA138" s="20"/>
      <c r="AB138" s="20"/>
      <c r="AC138" s="20"/>
      <c r="AD138" s="20"/>
      <c r="AE138" s="20"/>
    </row>
    <row r="139" spans="1:31" s="1" customFormat="1" ht="45" x14ac:dyDescent="0.35">
      <c r="A139" s="11" t="s">
        <v>77</v>
      </c>
      <c r="B139" s="9"/>
      <c r="C139" s="19"/>
      <c r="D139" s="19"/>
      <c r="E139" s="19"/>
      <c r="F139" s="19">
        <f>F481</f>
        <v>24992</v>
      </c>
      <c r="G139" s="19">
        <f>G481</f>
        <v>24992</v>
      </c>
      <c r="H139" s="19"/>
      <c r="I139" s="19"/>
      <c r="J139" s="19"/>
      <c r="L139" s="20"/>
      <c r="M139" s="20"/>
      <c r="N139" s="20"/>
      <c r="O139" s="20"/>
      <c r="P139" s="20"/>
      <c r="Q139" s="20"/>
      <c r="R139" s="20"/>
      <c r="S139" s="20"/>
      <c r="T139" s="20"/>
      <c r="U139" s="20"/>
      <c r="V139" s="20"/>
      <c r="W139" s="20"/>
      <c r="X139" s="20"/>
      <c r="Y139" s="20"/>
      <c r="Z139" s="20"/>
      <c r="AA139" s="20"/>
      <c r="AB139" s="20"/>
      <c r="AC139" s="20"/>
      <c r="AD139" s="20"/>
      <c r="AE139" s="20"/>
    </row>
    <row r="140" spans="1:31" s="1" customFormat="1" ht="22.5" x14ac:dyDescent="0.35">
      <c r="A140" s="11" t="s">
        <v>78</v>
      </c>
      <c r="B140" s="9" t="s">
        <v>18</v>
      </c>
      <c r="C140" s="19">
        <f>C1110</f>
        <v>0</v>
      </c>
      <c r="D140" s="19">
        <f>D1110</f>
        <v>0</v>
      </c>
      <c r="E140" s="19">
        <f t="shared" ref="E140:J141" si="48">E1110</f>
        <v>800</v>
      </c>
      <c r="F140" s="19">
        <f t="shared" si="48"/>
        <v>800</v>
      </c>
      <c r="G140" s="19">
        <f>G1110</f>
        <v>800</v>
      </c>
      <c r="H140" s="19">
        <f t="shared" si="48"/>
        <v>1200</v>
      </c>
      <c r="I140" s="19">
        <f t="shared" si="48"/>
        <v>1300</v>
      </c>
      <c r="J140" s="19">
        <f t="shared" si="48"/>
        <v>2200</v>
      </c>
      <c r="L140" s="20"/>
      <c r="M140" s="20"/>
      <c r="N140" s="20"/>
      <c r="O140" s="20"/>
      <c r="P140" s="20"/>
      <c r="Q140" s="20"/>
      <c r="R140" s="20"/>
      <c r="S140" s="20"/>
      <c r="T140" s="20"/>
      <c r="U140" s="20"/>
      <c r="V140" s="20"/>
      <c r="W140" s="20"/>
      <c r="X140" s="20"/>
      <c r="Y140" s="20"/>
      <c r="Z140" s="20"/>
      <c r="AA140" s="20"/>
      <c r="AB140" s="20"/>
      <c r="AC140" s="20"/>
      <c r="AD140" s="20"/>
      <c r="AE140" s="20"/>
    </row>
    <row r="141" spans="1:31" s="1" customFormat="1" ht="45" x14ac:dyDescent="0.35">
      <c r="A141" s="11" t="s">
        <v>79</v>
      </c>
      <c r="B141" s="9" t="s">
        <v>18</v>
      </c>
      <c r="C141" s="19">
        <f>C1111</f>
        <v>0</v>
      </c>
      <c r="D141" s="19">
        <f>D1111</f>
        <v>156300.79999999999</v>
      </c>
      <c r="E141" s="19">
        <f t="shared" si="48"/>
        <v>159018.69999999998</v>
      </c>
      <c r="F141" s="19">
        <f t="shared" si="48"/>
        <v>206240.3</v>
      </c>
      <c r="G141" s="19">
        <f>G1111</f>
        <v>226974.5</v>
      </c>
      <c r="H141" s="19">
        <f t="shared" si="48"/>
        <v>162000.79999999999</v>
      </c>
      <c r="I141" s="19">
        <f t="shared" si="48"/>
        <v>162100.79999999999</v>
      </c>
      <c r="J141" s="19">
        <f t="shared" si="48"/>
        <v>162300.79999999999</v>
      </c>
      <c r="L141" s="20"/>
      <c r="M141" s="20"/>
      <c r="N141" s="20"/>
      <c r="O141" s="20"/>
      <c r="P141" s="20"/>
      <c r="Q141" s="20"/>
      <c r="R141" s="20"/>
      <c r="S141" s="20"/>
      <c r="T141" s="20"/>
      <c r="U141" s="20"/>
      <c r="V141" s="20"/>
      <c r="W141" s="20"/>
      <c r="X141" s="20"/>
      <c r="Y141" s="20"/>
      <c r="Z141" s="20"/>
      <c r="AA141" s="20"/>
      <c r="AB141" s="20"/>
      <c r="AC141" s="20"/>
      <c r="AD141" s="20"/>
      <c r="AE141" s="20"/>
    </row>
    <row r="142" spans="1:31" s="1" customFormat="1" ht="66.75" customHeight="1" x14ac:dyDescent="0.35">
      <c r="A142" s="51" t="s">
        <v>85</v>
      </c>
      <c r="B142" s="9" t="s">
        <v>18</v>
      </c>
      <c r="C142" s="19">
        <f>C143+C144+C145</f>
        <v>46710.3</v>
      </c>
      <c r="D142" s="19">
        <f t="shared" ref="D142:J142" si="49">D143+D144+D145</f>
        <v>38433</v>
      </c>
      <c r="E142" s="19">
        <f t="shared" si="49"/>
        <v>50650</v>
      </c>
      <c r="F142" s="19">
        <f t="shared" si="49"/>
        <v>56294</v>
      </c>
      <c r="G142" s="19">
        <f>G143+G144+G145</f>
        <v>65889.2</v>
      </c>
      <c r="H142" s="19">
        <f t="shared" si="49"/>
        <v>130756.3</v>
      </c>
      <c r="I142" s="19">
        <f t="shared" si="49"/>
        <v>213901.3</v>
      </c>
      <c r="J142" s="19">
        <f t="shared" si="49"/>
        <v>301208.40000000002</v>
      </c>
      <c r="L142" s="20"/>
      <c r="M142" s="20"/>
      <c r="N142" s="20"/>
      <c r="O142" s="20"/>
      <c r="P142" s="20"/>
      <c r="Q142" s="20"/>
      <c r="R142" s="20"/>
      <c r="S142" s="20"/>
      <c r="T142" s="20"/>
      <c r="U142" s="20"/>
      <c r="V142" s="20"/>
      <c r="W142" s="20"/>
      <c r="X142" s="20"/>
      <c r="Y142" s="20"/>
      <c r="Z142" s="20"/>
      <c r="AA142" s="20"/>
      <c r="AB142" s="20"/>
      <c r="AC142" s="20"/>
      <c r="AD142" s="20"/>
      <c r="AE142" s="20"/>
    </row>
    <row r="143" spans="1:31" s="1" customFormat="1" ht="67.5" x14ac:dyDescent="0.35">
      <c r="A143" s="52" t="s">
        <v>86</v>
      </c>
      <c r="B143" s="9" t="s">
        <v>18</v>
      </c>
      <c r="C143" s="19">
        <f>C757+C1575+C1835+C2093+C2350+C2587</f>
        <v>7923.7</v>
      </c>
      <c r="D143" s="19">
        <f t="shared" ref="D143:J143" si="50">D757+D1575+D1835+D2093+D2350+D2587</f>
        <v>1270.2</v>
      </c>
      <c r="E143" s="19">
        <f t="shared" si="50"/>
        <v>4238.2</v>
      </c>
      <c r="F143" s="19">
        <f t="shared" si="50"/>
        <v>13069.300000000001</v>
      </c>
      <c r="G143" s="19">
        <f>G757+G1575+G1835+G2093+G2350+G2587</f>
        <v>12480.2</v>
      </c>
      <c r="H143" s="19">
        <f t="shared" si="50"/>
        <v>11240.2</v>
      </c>
      <c r="I143" s="19">
        <f t="shared" si="50"/>
        <v>15288.5</v>
      </c>
      <c r="J143" s="19">
        <f t="shared" si="50"/>
        <v>29113.7</v>
      </c>
      <c r="L143" s="20"/>
      <c r="M143" s="20"/>
      <c r="N143" s="20"/>
      <c r="O143" s="20"/>
      <c r="P143" s="20"/>
      <c r="Q143" s="20"/>
      <c r="R143" s="20"/>
      <c r="S143" s="20"/>
      <c r="T143" s="20"/>
      <c r="U143" s="20"/>
      <c r="V143" s="20"/>
      <c r="W143" s="20"/>
      <c r="X143" s="20"/>
      <c r="Y143" s="20"/>
      <c r="Z143" s="20"/>
      <c r="AA143" s="20"/>
      <c r="AB143" s="20"/>
      <c r="AC143" s="20"/>
      <c r="AD143" s="20"/>
      <c r="AE143" s="20"/>
    </row>
    <row r="144" spans="1:31" s="1" customFormat="1" ht="90" x14ac:dyDescent="0.35">
      <c r="A144" s="52" t="s">
        <v>87</v>
      </c>
      <c r="B144" s="9" t="s">
        <v>18</v>
      </c>
      <c r="C144" s="19">
        <f>C1114</f>
        <v>30609.3</v>
      </c>
      <c r="D144" s="19">
        <f t="shared" ref="D144:J144" si="51">D1114</f>
        <v>30509.3</v>
      </c>
      <c r="E144" s="19">
        <f t="shared" si="51"/>
        <v>37426.300000000003</v>
      </c>
      <c r="F144" s="19">
        <f t="shared" si="51"/>
        <v>47842.2</v>
      </c>
      <c r="G144" s="19">
        <f>G1114</f>
        <v>57923.6</v>
      </c>
      <c r="H144" s="19">
        <f t="shared" si="51"/>
        <v>98732.6</v>
      </c>
      <c r="I144" s="19">
        <f t="shared" si="51"/>
        <v>164377.59999999998</v>
      </c>
      <c r="J144" s="19">
        <f t="shared" si="51"/>
        <v>232584.69999999998</v>
      </c>
      <c r="L144" s="20"/>
      <c r="M144" s="20"/>
      <c r="N144" s="20"/>
      <c r="O144" s="20"/>
      <c r="P144" s="20"/>
      <c r="Q144" s="20"/>
      <c r="R144" s="20"/>
      <c r="S144" s="20"/>
      <c r="T144" s="20"/>
      <c r="U144" s="20"/>
      <c r="V144" s="20"/>
      <c r="W144" s="20"/>
      <c r="X144" s="20"/>
      <c r="Y144" s="20"/>
      <c r="Z144" s="20"/>
      <c r="AA144" s="20"/>
      <c r="AB144" s="20"/>
      <c r="AC144" s="20"/>
      <c r="AD144" s="20"/>
      <c r="AE144" s="20"/>
    </row>
    <row r="145" spans="1:31" s="1" customFormat="1" ht="90" x14ac:dyDescent="0.35">
      <c r="A145" s="52" t="s">
        <v>88</v>
      </c>
      <c r="B145" s="9" t="s">
        <v>18</v>
      </c>
      <c r="C145" s="19">
        <f>C146+C147+C148</f>
        <v>8177.3</v>
      </c>
      <c r="D145" s="19">
        <f t="shared" ref="D145:J145" si="52">D146+D147+D148</f>
        <v>6653.5</v>
      </c>
      <c r="E145" s="19">
        <f t="shared" si="52"/>
        <v>8985.5</v>
      </c>
      <c r="F145" s="19">
        <f t="shared" si="52"/>
        <v>-4617.5</v>
      </c>
      <c r="G145" s="19">
        <f>G146+G147+G148</f>
        <v>-4514.6000000000004</v>
      </c>
      <c r="H145" s="19">
        <f t="shared" si="52"/>
        <v>20783.5</v>
      </c>
      <c r="I145" s="19">
        <f t="shared" si="52"/>
        <v>34235.199999999997</v>
      </c>
      <c r="J145" s="19">
        <f t="shared" si="52"/>
        <v>39510</v>
      </c>
      <c r="L145" s="20"/>
      <c r="M145" s="20"/>
      <c r="N145" s="20"/>
      <c r="O145" s="20"/>
      <c r="P145" s="20"/>
      <c r="Q145" s="20"/>
      <c r="R145" s="20"/>
      <c r="S145" s="20"/>
      <c r="T145" s="20"/>
      <c r="U145" s="20"/>
      <c r="V145" s="20"/>
      <c r="W145" s="20"/>
      <c r="X145" s="20"/>
      <c r="Y145" s="20"/>
      <c r="Z145" s="20"/>
      <c r="AA145" s="20"/>
      <c r="AB145" s="20"/>
      <c r="AC145" s="20"/>
      <c r="AD145" s="20"/>
      <c r="AE145" s="20"/>
    </row>
    <row r="146" spans="1:31" s="1" customFormat="1" ht="180" x14ac:dyDescent="0.35">
      <c r="A146" s="11" t="s">
        <v>73</v>
      </c>
      <c r="B146" s="9" t="s">
        <v>18</v>
      </c>
      <c r="C146" s="19">
        <f>C1320</f>
        <v>8177.3</v>
      </c>
      <c r="D146" s="19">
        <f t="shared" ref="D146:J146" si="53">D1320</f>
        <v>6653.5</v>
      </c>
      <c r="E146" s="19">
        <f t="shared" si="53"/>
        <v>8985.5</v>
      </c>
      <c r="F146" s="19">
        <f t="shared" si="53"/>
        <v>-4617.5</v>
      </c>
      <c r="G146" s="19">
        <f>G1320</f>
        <v>-4514.6000000000004</v>
      </c>
      <c r="H146" s="19">
        <f t="shared" si="53"/>
        <v>20783.5</v>
      </c>
      <c r="I146" s="19">
        <f t="shared" si="53"/>
        <v>34235.199999999997</v>
      </c>
      <c r="J146" s="19">
        <f t="shared" si="53"/>
        <v>39510</v>
      </c>
      <c r="L146" s="20"/>
      <c r="M146" s="20"/>
      <c r="N146" s="20"/>
      <c r="O146" s="20"/>
      <c r="P146" s="20"/>
      <c r="Q146" s="20"/>
      <c r="R146" s="20"/>
      <c r="S146" s="20"/>
      <c r="T146" s="20"/>
      <c r="U146" s="20"/>
      <c r="V146" s="20"/>
      <c r="W146" s="20"/>
      <c r="X146" s="20"/>
      <c r="Y146" s="20"/>
      <c r="Z146" s="20"/>
      <c r="AA146" s="20"/>
      <c r="AB146" s="20"/>
      <c r="AC146" s="20"/>
      <c r="AD146" s="20"/>
      <c r="AE146" s="20"/>
    </row>
    <row r="147" spans="1:31" s="1" customFormat="1" ht="90" x14ac:dyDescent="0.35">
      <c r="A147" s="11" t="s">
        <v>89</v>
      </c>
      <c r="B147" s="9" t="s">
        <v>18</v>
      </c>
      <c r="C147" s="19">
        <f t="shared" ref="C147:J147" si="54">C1321</f>
        <v>0</v>
      </c>
      <c r="D147" s="19">
        <f t="shared" si="54"/>
        <v>0</v>
      </c>
      <c r="E147" s="19">
        <f t="shared" si="54"/>
        <v>0</v>
      </c>
      <c r="F147" s="19">
        <f t="shared" si="54"/>
        <v>0</v>
      </c>
      <c r="G147" s="19">
        <f>G1321</f>
        <v>0</v>
      </c>
      <c r="H147" s="19">
        <f t="shared" si="54"/>
        <v>0</v>
      </c>
      <c r="I147" s="19">
        <f t="shared" si="54"/>
        <v>0</v>
      </c>
      <c r="J147" s="19">
        <f t="shared" si="54"/>
        <v>0</v>
      </c>
      <c r="L147" s="20"/>
      <c r="M147" s="20"/>
      <c r="N147" s="20"/>
      <c r="O147" s="20"/>
      <c r="P147" s="20"/>
      <c r="Q147" s="20"/>
      <c r="R147" s="20"/>
      <c r="S147" s="20"/>
      <c r="T147" s="20"/>
      <c r="U147" s="20"/>
      <c r="V147" s="20"/>
      <c r="W147" s="20"/>
      <c r="X147" s="20"/>
      <c r="Y147" s="20"/>
      <c r="Z147" s="20"/>
      <c r="AA147" s="20"/>
      <c r="AB147" s="20"/>
      <c r="AC147" s="20"/>
      <c r="AD147" s="20"/>
      <c r="AE147" s="20"/>
    </row>
    <row r="148" spans="1:31" s="1" customFormat="1" ht="67.5" x14ac:dyDescent="0.35">
      <c r="A148" s="11" t="s">
        <v>75</v>
      </c>
      <c r="B148" s="9" t="s">
        <v>18</v>
      </c>
      <c r="C148" s="9">
        <f t="shared" ref="C148:J148" si="55">C149+C151+C152</f>
        <v>0</v>
      </c>
      <c r="D148" s="9">
        <f t="shared" si="55"/>
        <v>0</v>
      </c>
      <c r="E148" s="9">
        <f t="shared" si="55"/>
        <v>0</v>
      </c>
      <c r="F148" s="9">
        <f>F149+F150+F151+F152</f>
        <v>0</v>
      </c>
      <c r="G148" s="9">
        <f>G149+G150+G151+G152</f>
        <v>0</v>
      </c>
      <c r="H148" s="9">
        <f t="shared" si="55"/>
        <v>0</v>
      </c>
      <c r="I148" s="9">
        <f t="shared" si="55"/>
        <v>0</v>
      </c>
      <c r="J148" s="9">
        <f t="shared" si="55"/>
        <v>0</v>
      </c>
      <c r="L148" s="20"/>
      <c r="M148" s="20"/>
      <c r="N148" s="20"/>
      <c r="O148" s="20"/>
      <c r="P148" s="20"/>
      <c r="Q148" s="20"/>
      <c r="R148" s="20"/>
      <c r="S148" s="20"/>
      <c r="T148" s="20"/>
      <c r="U148" s="20"/>
      <c r="V148" s="20"/>
      <c r="W148" s="20"/>
      <c r="X148" s="20"/>
      <c r="Y148" s="20"/>
      <c r="Z148" s="20"/>
      <c r="AA148" s="20"/>
      <c r="AB148" s="20"/>
      <c r="AC148" s="20"/>
      <c r="AD148" s="20"/>
      <c r="AE148" s="20"/>
    </row>
    <row r="149" spans="1:31" s="1" customFormat="1" ht="67.5" x14ac:dyDescent="0.35">
      <c r="A149" s="11" t="s">
        <v>76</v>
      </c>
      <c r="B149" s="9" t="s">
        <v>18</v>
      </c>
      <c r="C149" s="19">
        <f t="shared" ref="C149:J149" si="56">C1323</f>
        <v>0</v>
      </c>
      <c r="D149" s="19">
        <f t="shared" si="56"/>
        <v>0</v>
      </c>
      <c r="E149" s="19">
        <f t="shared" si="56"/>
        <v>0</v>
      </c>
      <c r="F149" s="19">
        <f t="shared" si="56"/>
        <v>0</v>
      </c>
      <c r="G149" s="19">
        <f>G1323</f>
        <v>0</v>
      </c>
      <c r="H149" s="19">
        <f t="shared" si="56"/>
        <v>0</v>
      </c>
      <c r="I149" s="19">
        <f t="shared" si="56"/>
        <v>0</v>
      </c>
      <c r="J149" s="19">
        <f t="shared" si="56"/>
        <v>0</v>
      </c>
      <c r="L149" s="20"/>
      <c r="M149" s="20"/>
      <c r="N149" s="20"/>
      <c r="O149" s="20"/>
      <c r="P149" s="20"/>
      <c r="Q149" s="20"/>
      <c r="R149" s="20"/>
      <c r="S149" s="20"/>
      <c r="T149" s="20"/>
      <c r="U149" s="20"/>
      <c r="V149" s="20"/>
      <c r="W149" s="20"/>
      <c r="X149" s="20"/>
      <c r="Y149" s="20"/>
      <c r="Z149" s="20"/>
      <c r="AA149" s="20"/>
      <c r="AB149" s="20"/>
      <c r="AC149" s="20"/>
      <c r="AD149" s="20"/>
      <c r="AE149" s="20"/>
    </row>
    <row r="150" spans="1:31" s="1" customFormat="1" ht="45" x14ac:dyDescent="0.35">
      <c r="A150" s="11" t="s">
        <v>77</v>
      </c>
      <c r="B150" s="9"/>
      <c r="C150" s="19"/>
      <c r="D150" s="19"/>
      <c r="E150" s="19"/>
      <c r="F150" s="19">
        <f>F492</f>
        <v>0</v>
      </c>
      <c r="G150" s="19">
        <f>G492</f>
        <v>0</v>
      </c>
      <c r="H150" s="19"/>
      <c r="I150" s="19"/>
      <c r="J150" s="19"/>
      <c r="L150" s="20"/>
      <c r="M150" s="20"/>
      <c r="N150" s="20"/>
      <c r="O150" s="20"/>
      <c r="P150" s="20"/>
      <c r="Q150" s="20"/>
      <c r="R150" s="20"/>
      <c r="S150" s="20"/>
      <c r="T150" s="20"/>
      <c r="U150" s="20"/>
      <c r="V150" s="20"/>
      <c r="W150" s="20"/>
      <c r="X150" s="20"/>
      <c r="Y150" s="20"/>
      <c r="Z150" s="20"/>
      <c r="AA150" s="20"/>
      <c r="AB150" s="20"/>
      <c r="AC150" s="20"/>
      <c r="AD150" s="20"/>
      <c r="AE150" s="20"/>
    </row>
    <row r="151" spans="1:31" s="1" customFormat="1" ht="22.5" x14ac:dyDescent="0.35">
      <c r="A151" s="11" t="s">
        <v>78</v>
      </c>
      <c r="B151" s="9" t="s">
        <v>18</v>
      </c>
      <c r="C151" s="19">
        <f t="shared" ref="C151:J152" si="57">C1325</f>
        <v>0</v>
      </c>
      <c r="D151" s="19">
        <f t="shared" si="57"/>
        <v>0</v>
      </c>
      <c r="E151" s="19">
        <f t="shared" si="57"/>
        <v>0</v>
      </c>
      <c r="F151" s="19">
        <f t="shared" si="57"/>
        <v>0</v>
      </c>
      <c r="G151" s="19">
        <f>G1325</f>
        <v>0</v>
      </c>
      <c r="H151" s="19">
        <f t="shared" si="57"/>
        <v>0</v>
      </c>
      <c r="I151" s="19">
        <f t="shared" si="57"/>
        <v>0</v>
      </c>
      <c r="J151" s="19">
        <f t="shared" si="57"/>
        <v>0</v>
      </c>
      <c r="L151" s="20"/>
      <c r="M151" s="20"/>
      <c r="N151" s="20"/>
      <c r="O151" s="20"/>
      <c r="P151" s="20"/>
      <c r="Q151" s="20"/>
      <c r="R151" s="20"/>
      <c r="S151" s="20"/>
      <c r="T151" s="20"/>
      <c r="U151" s="20"/>
      <c r="V151" s="20"/>
      <c r="W151" s="20"/>
      <c r="X151" s="20"/>
      <c r="Y151" s="20"/>
      <c r="Z151" s="20"/>
      <c r="AA151" s="20"/>
      <c r="AB151" s="20"/>
      <c r="AC151" s="20"/>
      <c r="AD151" s="20"/>
      <c r="AE151" s="20"/>
    </row>
    <row r="152" spans="1:31" s="1" customFormat="1" ht="45" x14ac:dyDescent="0.35">
      <c r="A152" s="11" t="s">
        <v>79</v>
      </c>
      <c r="B152" s="9" t="s">
        <v>18</v>
      </c>
      <c r="C152" s="19">
        <f t="shared" si="57"/>
        <v>0</v>
      </c>
      <c r="D152" s="19">
        <f t="shared" si="57"/>
        <v>0</v>
      </c>
      <c r="E152" s="19">
        <f t="shared" si="57"/>
        <v>0</v>
      </c>
      <c r="F152" s="19">
        <f t="shared" si="57"/>
        <v>0</v>
      </c>
      <c r="G152" s="19">
        <f>G1326</f>
        <v>0</v>
      </c>
      <c r="H152" s="19">
        <f t="shared" si="57"/>
        <v>0</v>
      </c>
      <c r="I152" s="19">
        <f t="shared" si="57"/>
        <v>0</v>
      </c>
      <c r="J152" s="19">
        <f t="shared" si="57"/>
        <v>0</v>
      </c>
      <c r="L152" s="20"/>
      <c r="M152" s="20"/>
      <c r="N152" s="20"/>
      <c r="O152" s="20"/>
      <c r="P152" s="20"/>
      <c r="Q152" s="20"/>
      <c r="R152" s="20"/>
      <c r="S152" s="20"/>
      <c r="T152" s="20"/>
      <c r="U152" s="20"/>
      <c r="V152" s="20"/>
      <c r="W152" s="20"/>
      <c r="X152" s="20"/>
      <c r="Y152" s="20"/>
      <c r="Z152" s="20"/>
      <c r="AA152" s="20"/>
      <c r="AB152" s="20"/>
      <c r="AC152" s="20"/>
      <c r="AD152" s="20"/>
      <c r="AE152" s="20"/>
    </row>
    <row r="153" spans="1:31" s="1" customFormat="1" ht="216.75" customHeight="1" x14ac:dyDescent="0.35">
      <c r="A153" s="55" t="s">
        <v>92</v>
      </c>
      <c r="B153" s="56"/>
      <c r="C153" s="57"/>
      <c r="D153" s="57"/>
      <c r="E153" s="58">
        <f t="shared" ref="E153:J156" si="58">E495+E1584+E1844+E2102+E2359+E2596</f>
        <v>36364.9</v>
      </c>
      <c r="F153" s="58">
        <f t="shared" si="58"/>
        <v>12784.4</v>
      </c>
      <c r="G153" s="58">
        <f t="shared" si="58"/>
        <v>34637.9</v>
      </c>
      <c r="H153" s="58">
        <f t="shared" si="58"/>
        <v>318422.7</v>
      </c>
      <c r="I153" s="58">
        <f t="shared" si="58"/>
        <v>628891.20000000007</v>
      </c>
      <c r="J153" s="58">
        <f t="shared" si="58"/>
        <v>735015.20000000007</v>
      </c>
      <c r="L153" s="28"/>
      <c r="M153" s="28"/>
      <c r="N153" s="28"/>
      <c r="O153" s="28"/>
      <c r="P153" s="28"/>
      <c r="Q153" s="28"/>
      <c r="R153" s="20"/>
      <c r="S153" s="20"/>
      <c r="T153" s="20"/>
      <c r="U153" s="20"/>
      <c r="V153" s="20"/>
      <c r="W153" s="20"/>
      <c r="X153" s="20"/>
      <c r="Y153" s="20"/>
      <c r="Z153" s="20"/>
      <c r="AA153" s="20"/>
      <c r="AB153" s="20"/>
      <c r="AC153" s="20"/>
      <c r="AD153" s="20"/>
      <c r="AE153" s="20"/>
    </row>
    <row r="154" spans="1:31" s="1" customFormat="1" ht="218.25" customHeight="1" x14ac:dyDescent="0.35">
      <c r="A154" s="55" t="s">
        <v>93</v>
      </c>
      <c r="B154" s="56"/>
      <c r="C154" s="57"/>
      <c r="D154" s="58">
        <f>D496+D1585+D1845+D2103+D2360+D2597</f>
        <v>151751.5</v>
      </c>
      <c r="E154" s="58">
        <f t="shared" si="58"/>
        <v>188116.40000000002</v>
      </c>
      <c r="F154" s="58">
        <f t="shared" si="58"/>
        <v>164535.9</v>
      </c>
      <c r="G154" s="58">
        <f t="shared" si="58"/>
        <v>168663.8</v>
      </c>
      <c r="H154" s="58">
        <f t="shared" si="58"/>
        <v>470000.7</v>
      </c>
      <c r="I154" s="58">
        <f t="shared" si="58"/>
        <v>780469.20000000007</v>
      </c>
      <c r="J154" s="58">
        <f t="shared" si="58"/>
        <v>886593.2</v>
      </c>
      <c r="K154" s="54"/>
      <c r="L154" s="28"/>
      <c r="M154" s="28"/>
      <c r="N154" s="28"/>
      <c r="O154" s="28"/>
      <c r="P154" s="28"/>
      <c r="Q154" s="28"/>
      <c r="R154" s="28"/>
      <c r="S154" s="28"/>
      <c r="T154" s="28"/>
      <c r="U154" s="20"/>
      <c r="V154" s="20"/>
      <c r="W154" s="20"/>
      <c r="X154" s="20"/>
      <c r="Y154" s="20"/>
      <c r="Z154" s="20"/>
      <c r="AA154" s="20"/>
      <c r="AB154" s="20"/>
      <c r="AC154" s="20"/>
      <c r="AD154" s="20"/>
      <c r="AE154" s="20"/>
    </row>
    <row r="155" spans="1:31" s="1" customFormat="1" ht="216.75" customHeight="1" x14ac:dyDescent="0.35">
      <c r="A155" s="55" t="s">
        <v>94</v>
      </c>
      <c r="B155" s="56"/>
      <c r="C155" s="57"/>
      <c r="D155" s="59"/>
      <c r="E155" s="58">
        <f t="shared" si="58"/>
        <v>645.70000000000005</v>
      </c>
      <c r="F155" s="58">
        <f t="shared" si="58"/>
        <v>0</v>
      </c>
      <c r="G155" s="58">
        <f t="shared" si="58"/>
        <v>0</v>
      </c>
      <c r="H155" s="58">
        <f t="shared" si="58"/>
        <v>579.6</v>
      </c>
      <c r="I155" s="58">
        <f t="shared" si="58"/>
        <v>579.6</v>
      </c>
      <c r="J155" s="58">
        <f t="shared" si="58"/>
        <v>579.6</v>
      </c>
      <c r="L155" s="20"/>
      <c r="M155" s="20"/>
      <c r="N155" s="20"/>
      <c r="O155" s="20"/>
      <c r="P155" s="20"/>
      <c r="Q155" s="20"/>
      <c r="R155" s="20"/>
      <c r="S155" s="20"/>
      <c r="T155" s="20"/>
      <c r="U155" s="20"/>
      <c r="V155" s="20"/>
      <c r="W155" s="20"/>
      <c r="X155" s="20"/>
      <c r="Y155" s="20"/>
      <c r="Z155" s="20"/>
      <c r="AA155" s="20"/>
      <c r="AB155" s="20"/>
      <c r="AC155" s="20"/>
      <c r="AD155" s="20"/>
      <c r="AE155" s="20"/>
    </row>
    <row r="156" spans="1:31" s="1" customFormat="1" ht="45.75" customHeight="1" x14ac:dyDescent="0.35">
      <c r="A156" s="55" t="s">
        <v>95</v>
      </c>
      <c r="B156" s="56"/>
      <c r="C156" s="57"/>
      <c r="D156" s="59"/>
      <c r="E156" s="58">
        <f t="shared" si="58"/>
        <v>188762.1</v>
      </c>
      <c r="F156" s="58">
        <f t="shared" si="58"/>
        <v>164535.9</v>
      </c>
      <c r="G156" s="58">
        <f t="shared" si="58"/>
        <v>168663.8</v>
      </c>
      <c r="H156" s="58">
        <f t="shared" si="58"/>
        <v>470580.3</v>
      </c>
      <c r="I156" s="58">
        <f t="shared" si="58"/>
        <v>781048.8</v>
      </c>
      <c r="J156" s="58">
        <f t="shared" si="58"/>
        <v>887172.8</v>
      </c>
      <c r="L156" s="20"/>
      <c r="M156" s="20"/>
      <c r="N156" s="20"/>
      <c r="O156" s="20"/>
      <c r="P156" s="20"/>
      <c r="Q156" s="20"/>
      <c r="R156" s="20"/>
      <c r="S156" s="20"/>
      <c r="T156" s="20"/>
      <c r="U156" s="20"/>
      <c r="V156" s="20"/>
      <c r="W156" s="20"/>
      <c r="X156" s="20"/>
      <c r="Y156" s="20"/>
      <c r="Z156" s="20"/>
      <c r="AA156" s="20"/>
      <c r="AB156" s="20"/>
      <c r="AC156" s="20"/>
      <c r="AD156" s="20"/>
      <c r="AE156" s="20"/>
    </row>
    <row r="157" spans="1:31" s="1" customFormat="1" ht="17.25" hidden="1" customHeight="1" x14ac:dyDescent="0.35">
      <c r="A157" s="53"/>
      <c r="B157" s="53"/>
      <c r="C157" s="53"/>
      <c r="D157" s="53"/>
      <c r="E157" s="53"/>
      <c r="F157" s="39"/>
      <c r="G157" s="39"/>
      <c r="H157" s="53"/>
      <c r="I157" s="53"/>
      <c r="J157" s="53"/>
      <c r="L157" s="20"/>
      <c r="M157" s="20"/>
      <c r="N157" s="20"/>
      <c r="O157" s="20"/>
      <c r="P157" s="20"/>
      <c r="Q157" s="20"/>
      <c r="R157" s="20"/>
      <c r="S157" s="20"/>
      <c r="T157" s="20"/>
      <c r="U157" s="20"/>
      <c r="V157" s="20"/>
      <c r="W157" s="20"/>
      <c r="X157" s="20"/>
      <c r="Y157" s="20"/>
      <c r="Z157" s="20"/>
      <c r="AA157" s="20"/>
      <c r="AB157" s="20"/>
      <c r="AC157" s="20"/>
      <c r="AD157" s="20"/>
      <c r="AE157" s="20"/>
    </row>
    <row r="158" spans="1:31" s="1" customFormat="1" ht="215.25" customHeight="1" x14ac:dyDescent="0.35">
      <c r="A158" s="55" t="s">
        <v>96</v>
      </c>
      <c r="B158" s="56"/>
      <c r="C158" s="57"/>
      <c r="D158" s="57"/>
      <c r="E158" s="58">
        <f t="shared" ref="E158:J161" si="59">E500</f>
        <v>56296.9</v>
      </c>
      <c r="F158" s="58">
        <f t="shared" si="59"/>
        <v>56296.9</v>
      </c>
      <c r="G158" s="58">
        <f>G500</f>
        <v>89654.9</v>
      </c>
      <c r="H158" s="58">
        <f t="shared" si="59"/>
        <v>967365.8</v>
      </c>
      <c r="I158" s="58">
        <f t="shared" si="59"/>
        <v>2104286.4000000004</v>
      </c>
      <c r="J158" s="58">
        <f t="shared" si="59"/>
        <v>2534080.7000000002</v>
      </c>
      <c r="L158" s="28"/>
      <c r="M158" s="28"/>
      <c r="N158" s="28"/>
      <c r="O158" s="28"/>
      <c r="P158" s="28"/>
      <c r="Q158" s="28"/>
      <c r="R158" s="20"/>
      <c r="S158" s="20"/>
      <c r="T158" s="20"/>
      <c r="U158" s="20"/>
      <c r="V158" s="20"/>
      <c r="W158" s="20"/>
      <c r="X158" s="20"/>
      <c r="Y158" s="20"/>
      <c r="Z158" s="20"/>
      <c r="AA158" s="20"/>
      <c r="AB158" s="20"/>
      <c r="AC158" s="20"/>
      <c r="AD158" s="20"/>
      <c r="AE158" s="20"/>
    </row>
    <row r="159" spans="1:31" s="1" customFormat="1" ht="219" customHeight="1" x14ac:dyDescent="0.35">
      <c r="A159" s="55" t="s">
        <v>97</v>
      </c>
      <c r="B159" s="56"/>
      <c r="C159" s="57"/>
      <c r="D159" s="58">
        <f>D501</f>
        <v>297091.40000000002</v>
      </c>
      <c r="E159" s="58">
        <f>E501</f>
        <v>353388.30000000005</v>
      </c>
      <c r="F159" s="58">
        <f>F501</f>
        <v>353388.30000000005</v>
      </c>
      <c r="G159" s="58">
        <f>G501</f>
        <v>404298.4</v>
      </c>
      <c r="H159" s="58">
        <f t="shared" si="59"/>
        <v>1264457.2000000002</v>
      </c>
      <c r="I159" s="58">
        <f t="shared" si="59"/>
        <v>2401377.8000000003</v>
      </c>
      <c r="J159" s="58">
        <f t="shared" si="59"/>
        <v>2831172.1</v>
      </c>
      <c r="K159" s="54"/>
      <c r="L159" s="28"/>
      <c r="M159" s="28"/>
      <c r="N159" s="28"/>
      <c r="O159" s="28"/>
      <c r="P159" s="28"/>
      <c r="Q159" s="28"/>
      <c r="R159" s="20"/>
      <c r="S159" s="20"/>
      <c r="T159" s="20"/>
      <c r="U159" s="20"/>
      <c r="V159" s="20"/>
      <c r="W159" s="20"/>
      <c r="X159" s="20"/>
      <c r="Y159" s="20"/>
      <c r="Z159" s="20"/>
      <c r="AA159" s="20"/>
      <c r="AB159" s="20"/>
      <c r="AC159" s="20"/>
      <c r="AD159" s="20"/>
      <c r="AE159" s="20"/>
    </row>
    <row r="160" spans="1:31" s="1" customFormat="1" ht="237.75" customHeight="1" x14ac:dyDescent="0.35">
      <c r="A160" s="55" t="s">
        <v>98</v>
      </c>
      <c r="B160" s="56"/>
      <c r="C160" s="57"/>
      <c r="D160" s="57"/>
      <c r="E160" s="58">
        <f>E502</f>
        <v>0</v>
      </c>
      <c r="F160" s="58">
        <f>F502</f>
        <v>0</v>
      </c>
      <c r="G160" s="58">
        <f>G502</f>
        <v>0</v>
      </c>
      <c r="H160" s="58">
        <f t="shared" si="59"/>
        <v>0</v>
      </c>
      <c r="I160" s="58">
        <f t="shared" si="59"/>
        <v>0</v>
      </c>
      <c r="J160" s="58">
        <f t="shared" si="59"/>
        <v>0</v>
      </c>
      <c r="L160" s="20"/>
      <c r="M160" s="20"/>
      <c r="N160" s="20"/>
      <c r="O160" s="20"/>
      <c r="P160" s="20"/>
      <c r="Q160" s="20"/>
      <c r="R160" s="20"/>
      <c r="S160" s="20"/>
      <c r="T160" s="20"/>
      <c r="U160" s="20"/>
      <c r="V160" s="20"/>
      <c r="W160" s="20"/>
      <c r="X160" s="20"/>
      <c r="Y160" s="20"/>
      <c r="Z160" s="20"/>
      <c r="AA160" s="20"/>
      <c r="AB160" s="20"/>
      <c r="AC160" s="20"/>
      <c r="AD160" s="20"/>
      <c r="AE160" s="20"/>
    </row>
    <row r="161" spans="1:31" s="1" customFormat="1" ht="72.75" customHeight="1" x14ac:dyDescent="0.35">
      <c r="A161" s="55" t="s">
        <v>99</v>
      </c>
      <c r="B161" s="56"/>
      <c r="C161" s="57"/>
      <c r="D161" s="57"/>
      <c r="E161" s="58">
        <f>E503</f>
        <v>353388.30000000005</v>
      </c>
      <c r="F161" s="58">
        <f>F503</f>
        <v>353388.30000000005</v>
      </c>
      <c r="G161" s="58">
        <f>G503</f>
        <v>404298.4</v>
      </c>
      <c r="H161" s="58">
        <f t="shared" si="59"/>
        <v>1264457.2000000002</v>
      </c>
      <c r="I161" s="58">
        <f t="shared" si="59"/>
        <v>2401377.8000000003</v>
      </c>
      <c r="J161" s="58">
        <f t="shared" si="59"/>
        <v>2831172.1</v>
      </c>
      <c r="L161" s="20"/>
      <c r="M161" s="20"/>
      <c r="N161" s="20"/>
      <c r="O161" s="20"/>
      <c r="P161" s="20"/>
      <c r="Q161" s="20"/>
      <c r="R161" s="20"/>
      <c r="S161" s="20"/>
      <c r="T161" s="20"/>
      <c r="U161" s="20"/>
      <c r="V161" s="20"/>
      <c r="W161" s="20"/>
      <c r="X161" s="20"/>
      <c r="Y161" s="20"/>
      <c r="Z161" s="20"/>
      <c r="AA161" s="20"/>
      <c r="AB161" s="20"/>
      <c r="AC161" s="20"/>
      <c r="AD161" s="20"/>
      <c r="AE161" s="20"/>
    </row>
    <row r="162" spans="1:31" ht="57" customHeight="1" x14ac:dyDescent="0.3">
      <c r="A162" s="121" t="s">
        <v>100</v>
      </c>
      <c r="B162" s="121"/>
      <c r="C162" s="121"/>
      <c r="D162" s="121"/>
      <c r="E162" s="121"/>
      <c r="F162" s="121"/>
      <c r="G162" s="121"/>
      <c r="H162" s="121"/>
      <c r="I162" s="121"/>
      <c r="J162" s="121"/>
    </row>
    <row r="163" spans="1:31" ht="150.75" customHeight="1" x14ac:dyDescent="0.3">
      <c r="A163" s="11" t="s">
        <v>101</v>
      </c>
      <c r="B163" s="43">
        <f t="shared" ref="B163:J163" si="60">ROUND(B165/B164/12/1.302*1000,0)</f>
        <v>17326</v>
      </c>
      <c r="C163" s="43">
        <f t="shared" si="60"/>
        <v>22447</v>
      </c>
      <c r="D163" s="43">
        <f t="shared" si="60"/>
        <v>24722</v>
      </c>
      <c r="E163" s="43">
        <f t="shared" si="60"/>
        <v>25137</v>
      </c>
      <c r="F163" s="43">
        <f t="shared" si="60"/>
        <v>25735</v>
      </c>
      <c r="G163" s="43">
        <f t="shared" si="60"/>
        <v>25850</v>
      </c>
      <c r="H163" s="43">
        <f t="shared" si="60"/>
        <v>33948</v>
      </c>
      <c r="I163" s="43">
        <f t="shared" si="60"/>
        <v>43270</v>
      </c>
      <c r="J163" s="43">
        <f t="shared" si="60"/>
        <v>47381</v>
      </c>
    </row>
    <row r="164" spans="1:31" ht="144.75" customHeight="1" x14ac:dyDescent="0.3">
      <c r="A164" s="11" t="s">
        <v>102</v>
      </c>
      <c r="B164" s="19">
        <f t="shared" ref="B164:J165" si="61">B506+B1590+B1850+B2108+B2365+B2602</f>
        <v>7948</v>
      </c>
      <c r="C164" s="19">
        <f t="shared" si="61"/>
        <v>7948</v>
      </c>
      <c r="D164" s="19">
        <f t="shared" si="61"/>
        <v>7947.9000000000005</v>
      </c>
      <c r="E164" s="19">
        <f t="shared" si="61"/>
        <v>8084.5000000000009</v>
      </c>
      <c r="F164" s="19">
        <f t="shared" si="61"/>
        <v>8183.3000000000011</v>
      </c>
      <c r="G164" s="19">
        <f t="shared" si="61"/>
        <v>8206.2000000000007</v>
      </c>
      <c r="H164" s="19">
        <f t="shared" si="61"/>
        <v>8417.2000000000007</v>
      </c>
      <c r="I164" s="19">
        <f t="shared" si="61"/>
        <v>8606.7999999999993</v>
      </c>
      <c r="J164" s="19">
        <f t="shared" si="61"/>
        <v>8781.4</v>
      </c>
      <c r="N164" s="45"/>
    </row>
    <row r="165" spans="1:31" ht="64.5" customHeight="1" x14ac:dyDescent="0.3">
      <c r="A165" s="11" t="s">
        <v>63</v>
      </c>
      <c r="B165" s="19">
        <f t="shared" si="61"/>
        <v>2151538.5</v>
      </c>
      <c r="C165" s="19">
        <f t="shared" si="61"/>
        <v>2787449.9000000004</v>
      </c>
      <c r="D165" s="19">
        <f t="shared" si="61"/>
        <v>3069953.5999999996</v>
      </c>
      <c r="E165" s="19">
        <f t="shared" si="61"/>
        <v>3175049.8</v>
      </c>
      <c r="F165" s="19">
        <f t="shared" si="61"/>
        <v>3290347.0999999992</v>
      </c>
      <c r="G165" s="19">
        <f t="shared" si="61"/>
        <v>3314268.2</v>
      </c>
      <c r="H165" s="19">
        <f t="shared" si="61"/>
        <v>4464453.7999999989</v>
      </c>
      <c r="I165" s="19">
        <f t="shared" si="61"/>
        <v>5818631.5</v>
      </c>
      <c r="J165" s="19">
        <f t="shared" si="61"/>
        <v>6500704.5999999996</v>
      </c>
      <c r="L165" s="45"/>
    </row>
    <row r="166" spans="1:31" ht="25.5" customHeight="1" x14ac:dyDescent="0.3">
      <c r="A166" s="11" t="s">
        <v>40</v>
      </c>
      <c r="B166" s="9"/>
      <c r="C166" s="9"/>
      <c r="D166" s="9"/>
      <c r="E166" s="9"/>
      <c r="F166" s="9"/>
      <c r="G166" s="9"/>
      <c r="H166" s="9"/>
      <c r="I166" s="9"/>
      <c r="J166" s="9"/>
    </row>
    <row r="167" spans="1:31" ht="58.5" customHeight="1" x14ac:dyDescent="0.3">
      <c r="A167" s="8" t="s">
        <v>64</v>
      </c>
      <c r="B167" s="9" t="s">
        <v>18</v>
      </c>
      <c r="C167" s="19">
        <f t="shared" ref="C167:J167" si="62">C509+C1593+C1853+C2111+C2368+C2605</f>
        <v>283861.00000000006</v>
      </c>
      <c r="D167" s="19">
        <f t="shared" si="62"/>
        <v>281164.10000000003</v>
      </c>
      <c r="E167" s="19">
        <f t="shared" si="62"/>
        <v>291168.90000000002</v>
      </c>
      <c r="F167" s="19">
        <f t="shared" si="62"/>
        <v>193807.8</v>
      </c>
      <c r="G167" s="19">
        <f t="shared" si="62"/>
        <v>326570.60000000009</v>
      </c>
      <c r="H167" s="19">
        <f t="shared" si="62"/>
        <v>395361.10000000003</v>
      </c>
      <c r="I167" s="19">
        <f t="shared" si="62"/>
        <v>492705.60000000003</v>
      </c>
      <c r="J167" s="19">
        <f t="shared" si="62"/>
        <v>586356.5</v>
      </c>
      <c r="K167" s="60"/>
      <c r="L167" s="61"/>
    </row>
    <row r="168" spans="1:31" ht="51" customHeight="1" x14ac:dyDescent="0.3">
      <c r="A168" s="11" t="s">
        <v>65</v>
      </c>
      <c r="B168" s="9" t="s">
        <v>18</v>
      </c>
      <c r="C168" s="9" t="s">
        <v>18</v>
      </c>
      <c r="D168" s="9" t="s">
        <v>18</v>
      </c>
      <c r="E168" s="14">
        <f>E167/D167</f>
        <v>1.0355834902108767</v>
      </c>
      <c r="F168" s="14">
        <f>F167/D167</f>
        <v>0.68930492904321694</v>
      </c>
      <c r="G168" s="14">
        <f>G167/F167</f>
        <v>1.6850229970104409</v>
      </c>
      <c r="H168" s="14">
        <f>H167/G167</f>
        <v>1.2106451101232012</v>
      </c>
      <c r="I168" s="14">
        <f>I167/H167</f>
        <v>1.2462166864671309</v>
      </c>
      <c r="J168" s="14">
        <f>J167/I167</f>
        <v>1.1900747626980492</v>
      </c>
    </row>
    <row r="169" spans="1:31" ht="165" customHeight="1" x14ac:dyDescent="0.3">
      <c r="A169" s="11" t="s">
        <v>103</v>
      </c>
      <c r="B169" s="9" t="s">
        <v>18</v>
      </c>
      <c r="C169" s="19">
        <f t="shared" ref="C169:J169" si="63">C511+C1595+C1855+C2113+C2370+C2607</f>
        <v>635911.4</v>
      </c>
      <c r="D169" s="19">
        <f t="shared" si="63"/>
        <v>918415.09999999986</v>
      </c>
      <c r="E169" s="19">
        <f t="shared" si="63"/>
        <v>105096.20000000013</v>
      </c>
      <c r="F169" s="19">
        <f t="shared" si="63"/>
        <v>220393.5</v>
      </c>
      <c r="G169" s="19">
        <f t="shared" si="63"/>
        <v>244314.60000000009</v>
      </c>
      <c r="H169" s="19">
        <f t="shared" si="63"/>
        <v>1394500.2</v>
      </c>
      <c r="I169" s="19">
        <f t="shared" si="63"/>
        <v>2748677.9</v>
      </c>
      <c r="J169" s="19">
        <f t="shared" si="63"/>
        <v>3430751.0000000009</v>
      </c>
      <c r="K169" s="47"/>
      <c r="L169" s="45"/>
      <c r="M169" s="45"/>
    </row>
    <row r="170" spans="1:31" ht="22.5" x14ac:dyDescent="0.3">
      <c r="A170" s="11" t="s">
        <v>67</v>
      </c>
      <c r="B170" s="9"/>
      <c r="C170" s="9"/>
      <c r="D170" s="9"/>
      <c r="E170" s="9"/>
      <c r="F170" s="9"/>
      <c r="G170" s="9"/>
      <c r="H170" s="9"/>
      <c r="I170" s="9"/>
      <c r="J170" s="9"/>
    </row>
    <row r="171" spans="1:31" ht="136.5" customHeight="1" x14ac:dyDescent="0.3">
      <c r="A171" s="11" t="s">
        <v>104</v>
      </c>
      <c r="B171" s="9" t="s">
        <v>18</v>
      </c>
      <c r="C171" s="19">
        <f t="shared" ref="C171:J173" si="64">C513+C1597+C1857+C2115+C2372+C2609</f>
        <v>0</v>
      </c>
      <c r="D171" s="19">
        <f t="shared" si="64"/>
        <v>2100.1999999999998</v>
      </c>
      <c r="E171" s="19">
        <f t="shared" si="64"/>
        <v>100</v>
      </c>
      <c r="F171" s="19">
        <f t="shared" si="64"/>
        <v>24715.3</v>
      </c>
      <c r="G171" s="19">
        <f>G513+G1597+G1857+G2115+G2372+G2609</f>
        <v>25281.100000000002</v>
      </c>
      <c r="H171" s="19">
        <f t="shared" si="64"/>
        <v>299.99999999999994</v>
      </c>
      <c r="I171" s="19">
        <f t="shared" si="64"/>
        <v>499.99999999999989</v>
      </c>
      <c r="J171" s="19">
        <f t="shared" si="64"/>
        <v>799.99999999999989</v>
      </c>
      <c r="K171" s="46"/>
      <c r="L171" s="45"/>
      <c r="M171" s="45"/>
      <c r="N171" s="45"/>
      <c r="O171" s="45"/>
      <c r="P171" s="45"/>
      <c r="Q171" s="45"/>
      <c r="R171" s="45"/>
    </row>
    <row r="172" spans="1:31" ht="161.25" customHeight="1" x14ac:dyDescent="0.3">
      <c r="A172" s="11" t="s">
        <v>105</v>
      </c>
      <c r="B172" s="9" t="s">
        <v>18</v>
      </c>
      <c r="C172" s="19">
        <f t="shared" si="64"/>
        <v>0</v>
      </c>
      <c r="D172" s="19">
        <f t="shared" si="64"/>
        <v>2344.6</v>
      </c>
      <c r="E172" s="19">
        <f t="shared" si="64"/>
        <v>0</v>
      </c>
      <c r="F172" s="19">
        <f t="shared" si="64"/>
        <v>0</v>
      </c>
      <c r="G172" s="19">
        <f>G514+G1598+G1858+G2116+G2373+G2610</f>
        <v>0</v>
      </c>
      <c r="H172" s="19">
        <f t="shared" si="64"/>
        <v>0</v>
      </c>
      <c r="I172" s="19">
        <f t="shared" si="64"/>
        <v>0</v>
      </c>
      <c r="J172" s="19">
        <f t="shared" si="64"/>
        <v>0</v>
      </c>
    </row>
    <row r="173" spans="1:31" ht="181.5" customHeight="1" x14ac:dyDescent="0.3">
      <c r="A173" s="11" t="s">
        <v>106</v>
      </c>
      <c r="B173" s="9" t="s">
        <v>18</v>
      </c>
      <c r="C173" s="19">
        <f t="shared" si="64"/>
        <v>0</v>
      </c>
      <c r="D173" s="19">
        <f t="shared" si="64"/>
        <v>1592.2</v>
      </c>
      <c r="E173" s="19">
        <f t="shared" si="64"/>
        <v>0</v>
      </c>
      <c r="F173" s="19">
        <f t="shared" si="64"/>
        <v>7332.3</v>
      </c>
      <c r="G173" s="19">
        <f>G515+G1599+G1859+G2117+G2374+G2611</f>
        <v>7272.7</v>
      </c>
      <c r="H173" s="19">
        <f t="shared" si="64"/>
        <v>0</v>
      </c>
      <c r="I173" s="19">
        <f t="shared" si="64"/>
        <v>0</v>
      </c>
      <c r="J173" s="19">
        <f t="shared" si="64"/>
        <v>0</v>
      </c>
    </row>
    <row r="174" spans="1:31" ht="177.75" customHeight="1" x14ac:dyDescent="0.3">
      <c r="A174" s="41" t="s">
        <v>107</v>
      </c>
      <c r="B174" s="9" t="s">
        <v>18</v>
      </c>
      <c r="C174" s="19">
        <f>C175+C185+C195</f>
        <v>635911.4</v>
      </c>
      <c r="D174" s="19">
        <f t="shared" ref="D174:J174" si="65">D175+D185+D195</f>
        <v>918415.10000000009</v>
      </c>
      <c r="E174" s="19">
        <f t="shared" si="65"/>
        <v>105096.2</v>
      </c>
      <c r="F174" s="19">
        <f t="shared" si="65"/>
        <v>220393.49999999997</v>
      </c>
      <c r="G174" s="19">
        <f>G175+G185+G195</f>
        <v>244314.6</v>
      </c>
      <c r="H174" s="19">
        <f t="shared" si="65"/>
        <v>1394500.2000000002</v>
      </c>
      <c r="I174" s="19">
        <f t="shared" si="65"/>
        <v>2748677.9</v>
      </c>
      <c r="J174" s="19">
        <f t="shared" si="65"/>
        <v>3430751</v>
      </c>
    </row>
    <row r="175" spans="1:31" ht="45" customHeight="1" x14ac:dyDescent="0.3">
      <c r="A175" s="41" t="s">
        <v>72</v>
      </c>
      <c r="B175" s="9" t="s">
        <v>18</v>
      </c>
      <c r="C175" s="9">
        <f>C177+C179+C180</f>
        <v>144686.29999999999</v>
      </c>
      <c r="D175" s="9">
        <f t="shared" ref="D175:J175" si="66">D177+D179+D180</f>
        <v>241159.60000000003</v>
      </c>
      <c r="E175" s="9">
        <f t="shared" si="66"/>
        <v>33093.1</v>
      </c>
      <c r="F175" s="9">
        <f t="shared" si="66"/>
        <v>52792.2</v>
      </c>
      <c r="G175" s="9">
        <f t="shared" si="66"/>
        <v>48246.299999999996</v>
      </c>
      <c r="H175" s="9">
        <f t="shared" si="66"/>
        <v>315081.80000000005</v>
      </c>
      <c r="I175" s="9">
        <f t="shared" si="66"/>
        <v>643646</v>
      </c>
      <c r="J175" s="9">
        <f t="shared" si="66"/>
        <v>772165.4</v>
      </c>
    </row>
    <row r="176" spans="1:31" ht="22.5" x14ac:dyDescent="0.3">
      <c r="A176" s="41" t="s">
        <v>40</v>
      </c>
      <c r="B176" s="9"/>
      <c r="C176" s="9"/>
      <c r="D176" s="9"/>
      <c r="E176" s="9"/>
      <c r="F176" s="9"/>
      <c r="G176" s="9"/>
      <c r="H176" s="9"/>
      <c r="I176" s="9"/>
      <c r="J176" s="9"/>
    </row>
    <row r="177" spans="1:31" s="1" customFormat="1" ht="129" customHeight="1" x14ac:dyDescent="0.35">
      <c r="A177" s="11" t="s">
        <v>108</v>
      </c>
      <c r="B177" s="13" t="s">
        <v>18</v>
      </c>
      <c r="C177" s="19">
        <f t="shared" ref="C177:J177" si="67">C519+C1603+C1863+C2121+C2378+C2615</f>
        <v>117623.7</v>
      </c>
      <c r="D177" s="19">
        <f t="shared" si="67"/>
        <v>138078.80000000002</v>
      </c>
      <c r="E177" s="19">
        <f t="shared" si="67"/>
        <v>28476.6</v>
      </c>
      <c r="F177" s="19">
        <f t="shared" si="67"/>
        <v>35357.999999999993</v>
      </c>
      <c r="G177" s="19">
        <f>G519+G1603+G1863+G2121+G2378+G2615</f>
        <v>36572.199999999997</v>
      </c>
      <c r="H177" s="19">
        <f t="shared" si="67"/>
        <v>308157.40000000002</v>
      </c>
      <c r="I177" s="19">
        <f t="shared" si="67"/>
        <v>633267.6</v>
      </c>
      <c r="J177" s="19">
        <f t="shared" si="67"/>
        <v>760717.3</v>
      </c>
      <c r="L177" s="20"/>
      <c r="M177" s="20"/>
      <c r="N177" s="20"/>
      <c r="O177" s="20"/>
      <c r="P177" s="20"/>
      <c r="Q177" s="20"/>
      <c r="R177" s="20"/>
      <c r="S177" s="20"/>
      <c r="T177" s="20"/>
      <c r="U177" s="20"/>
      <c r="V177" s="20"/>
      <c r="W177" s="20"/>
      <c r="X177" s="20"/>
      <c r="Y177" s="20"/>
      <c r="Z177" s="20"/>
      <c r="AA177" s="20"/>
      <c r="AB177" s="20"/>
      <c r="AC177" s="20"/>
      <c r="AD177" s="20"/>
      <c r="AE177" s="20"/>
    </row>
    <row r="178" spans="1:31" s="1" customFormat="1" ht="162" customHeight="1" x14ac:dyDescent="0.35">
      <c r="A178" s="11" t="s">
        <v>109</v>
      </c>
      <c r="B178" s="13"/>
      <c r="C178" s="19"/>
      <c r="D178" s="19">
        <f>D520+D1604+D2379</f>
        <v>20455.099999999999</v>
      </c>
      <c r="E178" s="19"/>
      <c r="F178" s="19">
        <f>F520+F1604+F1864+F2122+F2379+F2616</f>
        <v>17651.599999999999</v>
      </c>
      <c r="G178" s="19">
        <f>G520+G1604+G1864+G2122+G2379+G2616</f>
        <v>-16.899999999999999</v>
      </c>
      <c r="H178" s="19"/>
      <c r="I178" s="19"/>
      <c r="J178" s="19"/>
      <c r="L178" s="20"/>
      <c r="M178" s="20"/>
      <c r="N178" s="20"/>
      <c r="O178" s="20"/>
      <c r="P178" s="20"/>
      <c r="Q178" s="20"/>
      <c r="R178" s="20"/>
      <c r="S178" s="20"/>
      <c r="T178" s="20"/>
      <c r="U178" s="20"/>
      <c r="V178" s="20"/>
      <c r="W178" s="20"/>
      <c r="X178" s="20"/>
      <c r="Y178" s="20"/>
      <c r="Z178" s="20"/>
      <c r="AA178" s="20"/>
      <c r="AB178" s="20"/>
      <c r="AC178" s="20"/>
      <c r="AD178" s="20"/>
      <c r="AE178" s="20"/>
    </row>
    <row r="179" spans="1:31" ht="84" customHeight="1" x14ac:dyDescent="0.3">
      <c r="A179" s="11" t="s">
        <v>74</v>
      </c>
      <c r="B179" s="13" t="s">
        <v>18</v>
      </c>
      <c r="C179" s="19">
        <f t="shared" ref="C179:J179" si="68">C521+C1605+C1864+C2122+C2380+C2616</f>
        <v>27062.6</v>
      </c>
      <c r="D179" s="19">
        <f t="shared" si="68"/>
        <v>27062.6</v>
      </c>
      <c r="E179" s="19">
        <f t="shared" si="68"/>
        <v>0</v>
      </c>
      <c r="F179" s="19">
        <f t="shared" si="68"/>
        <v>0</v>
      </c>
      <c r="G179" s="19">
        <f>G521+G1605+G1864+G2122+G2380+G2616</f>
        <v>-16.899999999999999</v>
      </c>
      <c r="H179" s="19">
        <f t="shared" si="68"/>
        <v>0</v>
      </c>
      <c r="I179" s="19">
        <f t="shared" si="68"/>
        <v>0</v>
      </c>
      <c r="J179" s="19">
        <f t="shared" si="68"/>
        <v>0</v>
      </c>
    </row>
    <row r="180" spans="1:31" ht="81.75" customHeight="1" x14ac:dyDescent="0.3">
      <c r="A180" s="11" t="s">
        <v>75</v>
      </c>
      <c r="B180" s="13" t="s">
        <v>18</v>
      </c>
      <c r="C180" s="13">
        <f>C181+C183+C184</f>
        <v>0</v>
      </c>
      <c r="D180" s="13">
        <f t="shared" ref="D180:J180" si="69">D181+D183+D184</f>
        <v>76018.200000000012</v>
      </c>
      <c r="E180" s="13">
        <f t="shared" si="69"/>
        <v>4616.5</v>
      </c>
      <c r="F180" s="13">
        <f>F181+F182+F183+F184</f>
        <v>17434.2</v>
      </c>
      <c r="G180" s="13">
        <f>G181+G182+G183+G184</f>
        <v>11691.000000000002</v>
      </c>
      <c r="H180" s="13">
        <f t="shared" si="69"/>
        <v>6924.4</v>
      </c>
      <c r="I180" s="13">
        <f t="shared" si="69"/>
        <v>10378.4</v>
      </c>
      <c r="J180" s="13">
        <f t="shared" si="69"/>
        <v>11448.099999999999</v>
      </c>
    </row>
    <row r="181" spans="1:31" s="1" customFormat="1" ht="75" customHeight="1" x14ac:dyDescent="0.35">
      <c r="A181" s="11" t="s">
        <v>76</v>
      </c>
      <c r="B181" s="13" t="s">
        <v>18</v>
      </c>
      <c r="C181" s="19">
        <f t="shared" ref="C181:J181" si="70">C523+C1607+C1866+C2124+C2382+C2618</f>
        <v>0</v>
      </c>
      <c r="D181" s="19">
        <f t="shared" si="70"/>
        <v>1750.9999999999982</v>
      </c>
      <c r="E181" s="19">
        <f t="shared" si="70"/>
        <v>0</v>
      </c>
      <c r="F181" s="19">
        <f t="shared" si="70"/>
        <v>1916.9</v>
      </c>
      <c r="G181" s="19">
        <f>G523+G1607+G1866+G2124+G2382+G2618</f>
        <v>1047.9000000000001</v>
      </c>
      <c r="H181" s="19">
        <f t="shared" si="70"/>
        <v>0</v>
      </c>
      <c r="I181" s="19">
        <f t="shared" si="70"/>
        <v>0</v>
      </c>
      <c r="J181" s="19">
        <f t="shared" si="70"/>
        <v>0</v>
      </c>
      <c r="L181" s="20"/>
      <c r="M181" s="20"/>
      <c r="N181" s="20"/>
      <c r="O181" s="20"/>
      <c r="P181" s="20"/>
      <c r="Q181" s="20"/>
      <c r="R181" s="20"/>
      <c r="S181" s="20"/>
      <c r="T181" s="20"/>
      <c r="U181" s="20"/>
      <c r="V181" s="20"/>
      <c r="W181" s="20"/>
      <c r="X181" s="20"/>
      <c r="Y181" s="20"/>
      <c r="Z181" s="20"/>
      <c r="AA181" s="20"/>
      <c r="AB181" s="20"/>
      <c r="AC181" s="20"/>
      <c r="AD181" s="20"/>
      <c r="AE181" s="20"/>
    </row>
    <row r="182" spans="1:31" s="1" customFormat="1" ht="60.75" customHeight="1" x14ac:dyDescent="0.35">
      <c r="A182" s="11" t="s">
        <v>77</v>
      </c>
      <c r="B182" s="13"/>
      <c r="C182" s="19"/>
      <c r="D182" s="19"/>
      <c r="E182" s="19"/>
      <c r="F182" s="19">
        <f>F524</f>
        <v>795.4</v>
      </c>
      <c r="G182" s="19">
        <f>G524</f>
        <v>434.8</v>
      </c>
      <c r="H182" s="19"/>
      <c r="I182" s="19"/>
      <c r="J182" s="19"/>
      <c r="L182" s="20"/>
      <c r="M182" s="20"/>
      <c r="N182" s="20"/>
      <c r="O182" s="20"/>
      <c r="P182" s="20"/>
      <c r="Q182" s="20"/>
      <c r="R182" s="20"/>
      <c r="S182" s="20"/>
      <c r="T182" s="20"/>
      <c r="U182" s="20"/>
      <c r="V182" s="20"/>
      <c r="W182" s="20"/>
      <c r="X182" s="20"/>
      <c r="Y182" s="20"/>
      <c r="Z182" s="20"/>
      <c r="AA182" s="20"/>
      <c r="AB182" s="20"/>
      <c r="AC182" s="20"/>
      <c r="AD182" s="20"/>
      <c r="AE182" s="20"/>
    </row>
    <row r="183" spans="1:31" s="1" customFormat="1" ht="24" customHeight="1" x14ac:dyDescent="0.35">
      <c r="A183" s="11" t="s">
        <v>78</v>
      </c>
      <c r="B183" s="13" t="s">
        <v>18</v>
      </c>
      <c r="C183" s="19">
        <f t="shared" ref="C183:J184" si="71">C525+C1608+C1867+C2125+C2383+C2619</f>
        <v>0</v>
      </c>
      <c r="D183" s="19">
        <f t="shared" si="71"/>
        <v>0</v>
      </c>
      <c r="E183" s="19">
        <f t="shared" si="71"/>
        <v>300</v>
      </c>
      <c r="F183" s="19">
        <f t="shared" si="71"/>
        <v>300</v>
      </c>
      <c r="G183" s="19">
        <f>G525+G1608+G1867+G2125+G2383+G2619</f>
        <v>300</v>
      </c>
      <c r="H183" s="19">
        <f t="shared" si="71"/>
        <v>700</v>
      </c>
      <c r="I183" s="19">
        <f t="shared" si="71"/>
        <v>800</v>
      </c>
      <c r="J183" s="19">
        <f t="shared" si="71"/>
        <v>1100</v>
      </c>
      <c r="L183" s="20"/>
      <c r="M183" s="20"/>
      <c r="N183" s="20"/>
      <c r="O183" s="20"/>
      <c r="P183" s="20"/>
      <c r="Q183" s="20"/>
      <c r="R183" s="20"/>
      <c r="S183" s="20"/>
      <c r="T183" s="20"/>
      <c r="U183" s="20"/>
      <c r="V183" s="20"/>
      <c r="W183" s="20"/>
      <c r="X183" s="20"/>
      <c r="Y183" s="20"/>
      <c r="Z183" s="20"/>
      <c r="AA183" s="20"/>
      <c r="AB183" s="20"/>
      <c r="AC183" s="20"/>
      <c r="AD183" s="20"/>
      <c r="AE183" s="20"/>
    </row>
    <row r="184" spans="1:31" s="1" customFormat="1" ht="51.75" customHeight="1" x14ac:dyDescent="0.35">
      <c r="A184" s="11" t="s">
        <v>79</v>
      </c>
      <c r="B184" s="13" t="s">
        <v>18</v>
      </c>
      <c r="C184" s="19">
        <f t="shared" si="71"/>
        <v>0</v>
      </c>
      <c r="D184" s="19">
        <f t="shared" si="71"/>
        <v>74267.200000000012</v>
      </c>
      <c r="E184" s="19">
        <f t="shared" si="71"/>
        <v>4316.5</v>
      </c>
      <c r="F184" s="19">
        <f t="shared" si="71"/>
        <v>14421.900000000001</v>
      </c>
      <c r="G184" s="19">
        <f>G526+G1609+G1868+G2126+G2384+G2620</f>
        <v>9908.3000000000011</v>
      </c>
      <c r="H184" s="19">
        <f t="shared" si="71"/>
        <v>6224.4</v>
      </c>
      <c r="I184" s="19">
        <f t="shared" si="71"/>
        <v>9578.4</v>
      </c>
      <c r="J184" s="19">
        <f t="shared" si="71"/>
        <v>10348.099999999999</v>
      </c>
      <c r="L184" s="20"/>
      <c r="M184" s="20"/>
      <c r="N184" s="20"/>
      <c r="O184" s="20"/>
      <c r="P184" s="20"/>
      <c r="Q184" s="20"/>
      <c r="R184" s="20"/>
      <c r="S184" s="20"/>
      <c r="T184" s="20"/>
      <c r="U184" s="20"/>
      <c r="V184" s="20"/>
      <c r="W184" s="20"/>
      <c r="X184" s="20"/>
      <c r="Y184" s="20"/>
      <c r="Z184" s="20"/>
      <c r="AA184" s="20"/>
      <c r="AB184" s="20"/>
      <c r="AC184" s="20"/>
      <c r="AD184" s="20"/>
      <c r="AE184" s="20"/>
    </row>
    <row r="185" spans="1:31" ht="74.25" customHeight="1" x14ac:dyDescent="0.3">
      <c r="A185" s="41" t="s">
        <v>110</v>
      </c>
      <c r="B185" s="13" t="s">
        <v>18</v>
      </c>
      <c r="C185" s="13">
        <f t="shared" ref="C185:J185" si="72">C187+C189+C190</f>
        <v>442861.7</v>
      </c>
      <c r="D185" s="13">
        <f t="shared" si="72"/>
        <v>631589</v>
      </c>
      <c r="E185" s="13">
        <f t="shared" si="72"/>
        <v>61926.8</v>
      </c>
      <c r="F185" s="13">
        <f t="shared" si="72"/>
        <v>167312.4</v>
      </c>
      <c r="G185" s="13">
        <f>G187+G189+G190</f>
        <v>150550.70000000001</v>
      </c>
      <c r="H185" s="13">
        <f t="shared" si="72"/>
        <v>965110.3</v>
      </c>
      <c r="I185" s="13">
        <f t="shared" si="72"/>
        <v>1893379.3</v>
      </c>
      <c r="J185" s="13">
        <f t="shared" si="72"/>
        <v>2353282.1</v>
      </c>
    </row>
    <row r="186" spans="1:31" ht="21" customHeight="1" x14ac:dyDescent="0.3">
      <c r="A186" s="41" t="s">
        <v>40</v>
      </c>
      <c r="B186" s="9"/>
      <c r="C186" s="9"/>
      <c r="D186" s="9"/>
      <c r="E186" s="9"/>
      <c r="F186" s="9"/>
      <c r="G186" s="9"/>
      <c r="H186" s="9"/>
      <c r="I186" s="9"/>
      <c r="J186" s="9"/>
    </row>
    <row r="187" spans="1:31" s="1" customFormat="1" ht="132.75" customHeight="1" x14ac:dyDescent="0.35">
      <c r="A187" s="11" t="s">
        <v>108</v>
      </c>
      <c r="B187" s="13" t="s">
        <v>18</v>
      </c>
      <c r="C187" s="19">
        <f t="shared" ref="C187:J187" si="73">C529+C1612+C1871+C2129+C2387+C2623</f>
        <v>375697</v>
      </c>
      <c r="D187" s="19">
        <f t="shared" si="73"/>
        <v>375697</v>
      </c>
      <c r="E187" s="19">
        <f t="shared" si="73"/>
        <v>58326.8</v>
      </c>
      <c r="F187" s="19">
        <f t="shared" si="73"/>
        <v>122321.5</v>
      </c>
      <c r="G187" s="19">
        <f>G529+G1612+G1871+G2129+G2387+G2623</f>
        <v>94449.600000000006</v>
      </c>
      <c r="H187" s="19">
        <f t="shared" si="73"/>
        <v>958910.3</v>
      </c>
      <c r="I187" s="19">
        <f t="shared" si="73"/>
        <v>1886279.3</v>
      </c>
      <c r="J187" s="19">
        <f t="shared" si="73"/>
        <v>2345382.1</v>
      </c>
      <c r="L187" s="20"/>
      <c r="M187" s="20"/>
      <c r="N187" s="20"/>
      <c r="O187" s="20"/>
      <c r="P187" s="20"/>
      <c r="Q187" s="20"/>
      <c r="R187" s="20"/>
      <c r="S187" s="20"/>
      <c r="T187" s="20"/>
      <c r="U187" s="20"/>
      <c r="V187" s="20"/>
      <c r="W187" s="20"/>
      <c r="X187" s="20"/>
      <c r="Y187" s="20"/>
      <c r="Z187" s="20"/>
      <c r="AA187" s="20"/>
      <c r="AB187" s="20"/>
      <c r="AC187" s="20"/>
      <c r="AD187" s="20"/>
      <c r="AE187" s="20"/>
    </row>
    <row r="188" spans="1:31" s="1" customFormat="1" ht="155.25" customHeight="1" x14ac:dyDescent="0.35">
      <c r="A188" s="11" t="s">
        <v>109</v>
      </c>
      <c r="B188" s="13"/>
      <c r="C188" s="19"/>
      <c r="D188" s="19"/>
      <c r="E188" s="19"/>
      <c r="F188" s="19">
        <f>F530+F1613+F1873+F2131+F2388+F2625</f>
        <v>63994.7</v>
      </c>
      <c r="G188" s="19">
        <f>G530+G1613+G1873+G2131+G2388+G2625</f>
        <v>0</v>
      </c>
      <c r="H188" s="19"/>
      <c r="I188" s="19"/>
      <c r="J188" s="19"/>
      <c r="L188" s="20"/>
      <c r="M188" s="62"/>
      <c r="N188" s="62"/>
      <c r="O188" s="62"/>
      <c r="P188" s="62"/>
      <c r="Q188" s="62"/>
      <c r="R188" s="62"/>
      <c r="S188" s="62"/>
      <c r="T188" s="62"/>
      <c r="U188" s="62"/>
      <c r="V188" s="20"/>
      <c r="W188" s="20"/>
      <c r="X188" s="20"/>
      <c r="Y188" s="20"/>
      <c r="Z188" s="20"/>
      <c r="AA188" s="20"/>
      <c r="AB188" s="20"/>
      <c r="AC188" s="20"/>
      <c r="AD188" s="20"/>
      <c r="AE188" s="20"/>
    </row>
    <row r="189" spans="1:31" ht="104.25" customHeight="1" x14ac:dyDescent="0.3">
      <c r="A189" s="11" t="s">
        <v>81</v>
      </c>
      <c r="B189" s="13" t="s">
        <v>18</v>
      </c>
      <c r="C189" s="19">
        <f t="shared" ref="C189:J189" si="74">C531+C1613+C1872+C2130+C2388+C2624</f>
        <v>67164.7</v>
      </c>
      <c r="D189" s="19">
        <f t="shared" si="74"/>
        <v>67164.7</v>
      </c>
      <c r="E189" s="19">
        <f t="shared" si="74"/>
        <v>0</v>
      </c>
      <c r="F189" s="19">
        <f t="shared" si="74"/>
        <v>0</v>
      </c>
      <c r="G189" s="19">
        <f>G531+G1613+G1872+G2130+G2388+G2624</f>
        <v>0</v>
      </c>
      <c r="H189" s="19">
        <f t="shared" si="74"/>
        <v>0</v>
      </c>
      <c r="I189" s="19">
        <f t="shared" si="74"/>
        <v>0</v>
      </c>
      <c r="J189" s="19">
        <f t="shared" si="74"/>
        <v>0</v>
      </c>
    </row>
    <row r="190" spans="1:31" ht="77.25" customHeight="1" x14ac:dyDescent="0.3">
      <c r="A190" s="11" t="s">
        <v>75</v>
      </c>
      <c r="B190" s="13" t="s">
        <v>18</v>
      </c>
      <c r="C190" s="13">
        <f>C191+C193+C194</f>
        <v>0</v>
      </c>
      <c r="D190" s="13">
        <f t="shared" ref="D190:J190" si="75">D191+D193+D194</f>
        <v>188727.30000000002</v>
      </c>
      <c r="E190" s="13">
        <f t="shared" si="75"/>
        <v>3600</v>
      </c>
      <c r="F190" s="13">
        <f>F191+F192+F193+F194</f>
        <v>44990.899999999994</v>
      </c>
      <c r="G190" s="13">
        <f>G191+G192+G193+G194</f>
        <v>56101.1</v>
      </c>
      <c r="H190" s="13">
        <f t="shared" si="75"/>
        <v>6200</v>
      </c>
      <c r="I190" s="13">
        <f t="shared" si="75"/>
        <v>7100</v>
      </c>
      <c r="J190" s="13">
        <f t="shared" si="75"/>
        <v>7900</v>
      </c>
    </row>
    <row r="191" spans="1:31" s="1" customFormat="1" ht="75" customHeight="1" x14ac:dyDescent="0.35">
      <c r="A191" s="11" t="s">
        <v>76</v>
      </c>
      <c r="B191" s="13" t="s">
        <v>18</v>
      </c>
      <c r="C191" s="19">
        <f t="shared" ref="C191:J191" si="76">C533+C1615+C1874+C2132+C2390+C2626</f>
        <v>0</v>
      </c>
      <c r="D191" s="19">
        <f t="shared" si="76"/>
        <v>0</v>
      </c>
      <c r="E191" s="19">
        <f t="shared" si="76"/>
        <v>2400</v>
      </c>
      <c r="F191" s="19">
        <f t="shared" si="76"/>
        <v>4337.8</v>
      </c>
      <c r="G191" s="19">
        <f>G533+G1615+G1874+G2132+G2390+G2626</f>
        <v>4337.8</v>
      </c>
      <c r="H191" s="19">
        <f t="shared" si="76"/>
        <v>3200</v>
      </c>
      <c r="I191" s="19">
        <f t="shared" si="76"/>
        <v>3300</v>
      </c>
      <c r="J191" s="19">
        <f t="shared" si="76"/>
        <v>3600</v>
      </c>
      <c r="L191" s="20"/>
      <c r="M191" s="20"/>
      <c r="N191" s="20"/>
      <c r="O191" s="20"/>
      <c r="P191" s="20"/>
      <c r="Q191" s="20"/>
      <c r="R191" s="20"/>
      <c r="S191" s="20"/>
      <c r="T191" s="20"/>
      <c r="U191" s="20"/>
      <c r="V191" s="20"/>
      <c r="W191" s="20"/>
      <c r="X191" s="20"/>
      <c r="Y191" s="20"/>
      <c r="Z191" s="20"/>
      <c r="AA191" s="20"/>
      <c r="AB191" s="20"/>
      <c r="AC191" s="20"/>
      <c r="AD191" s="20"/>
      <c r="AE191" s="20"/>
    </row>
    <row r="192" spans="1:31" s="1" customFormat="1" ht="66.75" customHeight="1" x14ac:dyDescent="0.35">
      <c r="A192" s="11" t="s">
        <v>77</v>
      </c>
      <c r="B192" s="13"/>
      <c r="C192" s="19"/>
      <c r="D192" s="19"/>
      <c r="E192" s="19"/>
      <c r="F192" s="19">
        <f>F534</f>
        <v>10535.8</v>
      </c>
      <c r="G192" s="19">
        <f>G534</f>
        <v>10535.8</v>
      </c>
      <c r="H192" s="19"/>
      <c r="I192" s="19"/>
      <c r="J192" s="19"/>
      <c r="L192" s="20"/>
      <c r="M192" s="20"/>
      <c r="N192" s="20"/>
      <c r="O192" s="20"/>
      <c r="P192" s="20"/>
      <c r="Q192" s="20"/>
      <c r="R192" s="20"/>
      <c r="S192" s="20"/>
      <c r="T192" s="20"/>
      <c r="U192" s="20"/>
      <c r="V192" s="20"/>
      <c r="W192" s="20"/>
      <c r="X192" s="20"/>
      <c r="Y192" s="20"/>
      <c r="Z192" s="20"/>
      <c r="AA192" s="20"/>
      <c r="AB192" s="20"/>
      <c r="AC192" s="20"/>
      <c r="AD192" s="20"/>
      <c r="AE192" s="20"/>
    </row>
    <row r="193" spans="1:31" s="1" customFormat="1" ht="36" customHeight="1" x14ac:dyDescent="0.35">
      <c r="A193" s="11" t="s">
        <v>78</v>
      </c>
      <c r="B193" s="13" t="s">
        <v>18</v>
      </c>
      <c r="C193" s="19">
        <f t="shared" ref="C193:J194" si="77">C535+C1616+C1875+C2133+C2391+C2627</f>
        <v>0</v>
      </c>
      <c r="D193" s="19">
        <f t="shared" si="77"/>
        <v>0</v>
      </c>
      <c r="E193" s="19">
        <f t="shared" si="77"/>
        <v>1100</v>
      </c>
      <c r="F193" s="19">
        <f t="shared" si="77"/>
        <v>1829.6</v>
      </c>
      <c r="G193" s="19">
        <f>G535+G1616+G1875+G2133+G2391+G2627</f>
        <v>1829.6</v>
      </c>
      <c r="H193" s="19">
        <f t="shared" si="77"/>
        <v>2500</v>
      </c>
      <c r="I193" s="19">
        <f t="shared" si="77"/>
        <v>3100</v>
      </c>
      <c r="J193" s="19">
        <f t="shared" si="77"/>
        <v>3400</v>
      </c>
      <c r="L193" s="20"/>
      <c r="M193" s="20"/>
      <c r="N193" s="20"/>
      <c r="O193" s="20"/>
      <c r="P193" s="20"/>
      <c r="Q193" s="20"/>
      <c r="R193" s="20"/>
      <c r="S193" s="20"/>
      <c r="T193" s="20"/>
      <c r="U193" s="20"/>
      <c r="V193" s="20"/>
      <c r="W193" s="20"/>
      <c r="X193" s="20"/>
      <c r="Y193" s="20"/>
      <c r="Z193" s="20"/>
      <c r="AA193" s="20"/>
      <c r="AB193" s="20"/>
      <c r="AC193" s="20"/>
      <c r="AD193" s="20"/>
      <c r="AE193" s="20"/>
    </row>
    <row r="194" spans="1:31" s="1" customFormat="1" ht="53.25" customHeight="1" x14ac:dyDescent="0.35">
      <c r="A194" s="11" t="s">
        <v>79</v>
      </c>
      <c r="B194" s="13" t="s">
        <v>18</v>
      </c>
      <c r="C194" s="19">
        <f t="shared" si="77"/>
        <v>0</v>
      </c>
      <c r="D194" s="19">
        <f t="shared" si="77"/>
        <v>188727.30000000002</v>
      </c>
      <c r="E194" s="19">
        <f t="shared" si="77"/>
        <v>100</v>
      </c>
      <c r="F194" s="19">
        <f t="shared" si="77"/>
        <v>28287.7</v>
      </c>
      <c r="G194" s="19">
        <f>G536+G1617+G1876+G2134+G2392+G2628</f>
        <v>39397.9</v>
      </c>
      <c r="H194" s="19">
        <f t="shared" si="77"/>
        <v>500</v>
      </c>
      <c r="I194" s="19">
        <f t="shared" si="77"/>
        <v>700</v>
      </c>
      <c r="J194" s="19">
        <f t="shared" si="77"/>
        <v>900</v>
      </c>
      <c r="L194" s="20"/>
      <c r="M194" s="20"/>
      <c r="N194" s="20"/>
      <c r="O194" s="20"/>
      <c r="P194" s="20"/>
      <c r="Q194" s="20"/>
      <c r="R194" s="20"/>
      <c r="S194" s="20"/>
      <c r="T194" s="20"/>
      <c r="U194" s="20"/>
      <c r="V194" s="20"/>
      <c r="W194" s="20"/>
      <c r="X194" s="20"/>
      <c r="Y194" s="20"/>
      <c r="Z194" s="20"/>
      <c r="AA194" s="20"/>
      <c r="AB194" s="20"/>
      <c r="AC194" s="20"/>
      <c r="AD194" s="20"/>
      <c r="AE194" s="20"/>
    </row>
    <row r="195" spans="1:31" s="1" customFormat="1" ht="45" customHeight="1" x14ac:dyDescent="0.35">
      <c r="A195" s="51" t="s">
        <v>111</v>
      </c>
      <c r="B195" s="13" t="s">
        <v>18</v>
      </c>
      <c r="C195" s="13">
        <f>C197+C198+C199</f>
        <v>48363.4</v>
      </c>
      <c r="D195" s="13">
        <f t="shared" ref="D195:J195" si="78">D197+D198+D199</f>
        <v>45666.5</v>
      </c>
      <c r="E195" s="13">
        <f t="shared" si="78"/>
        <v>10076.300000000001</v>
      </c>
      <c r="F195" s="13">
        <f t="shared" si="78"/>
        <v>288.90000000000055</v>
      </c>
      <c r="G195" s="13">
        <f t="shared" si="78"/>
        <v>45517.600000000006</v>
      </c>
      <c r="H195" s="13">
        <f t="shared" si="78"/>
        <v>114308.1</v>
      </c>
      <c r="I195" s="13">
        <f t="shared" si="78"/>
        <v>211652.6</v>
      </c>
      <c r="J195" s="13">
        <f t="shared" si="78"/>
        <v>305303.5</v>
      </c>
      <c r="L195" s="20"/>
      <c r="M195" s="20"/>
      <c r="N195" s="20"/>
      <c r="O195" s="20"/>
      <c r="P195" s="20"/>
      <c r="Q195" s="20"/>
      <c r="R195" s="20"/>
      <c r="S195" s="20"/>
      <c r="T195" s="20"/>
      <c r="U195" s="20"/>
      <c r="V195" s="20"/>
      <c r="W195" s="20"/>
      <c r="X195" s="20"/>
      <c r="Y195" s="20"/>
      <c r="Z195" s="20"/>
      <c r="AA195" s="20"/>
      <c r="AB195" s="20"/>
      <c r="AC195" s="20"/>
      <c r="AD195" s="20"/>
      <c r="AE195" s="20"/>
    </row>
    <row r="196" spans="1:31" ht="21" customHeight="1" x14ac:dyDescent="0.3">
      <c r="A196" s="41" t="s">
        <v>40</v>
      </c>
      <c r="B196" s="9"/>
      <c r="C196" s="9"/>
      <c r="D196" s="9"/>
      <c r="E196" s="9"/>
      <c r="F196" s="9"/>
      <c r="G196" s="9"/>
      <c r="H196" s="9"/>
      <c r="I196" s="9"/>
      <c r="J196" s="9"/>
    </row>
    <row r="197" spans="1:31" s="1" customFormat="1" ht="90.75" customHeight="1" x14ac:dyDescent="0.35">
      <c r="A197" s="52" t="s">
        <v>86</v>
      </c>
      <c r="B197" s="13" t="s">
        <v>18</v>
      </c>
      <c r="C197" s="19">
        <f t="shared" ref="C197:J198" si="79">C539+C1620+C1879+C2137+C2395+C2631</f>
        <v>10079.4</v>
      </c>
      <c r="D197" s="19">
        <f t="shared" si="79"/>
        <v>7282.6</v>
      </c>
      <c r="E197" s="19">
        <f t="shared" si="79"/>
        <v>3181.3</v>
      </c>
      <c r="F197" s="19">
        <f t="shared" si="79"/>
        <v>5069.6000000000004</v>
      </c>
      <c r="G197" s="19">
        <f>G539+G1620+G1879+G2137+G2395+G2631</f>
        <v>10114.9</v>
      </c>
      <c r="H197" s="19">
        <f t="shared" si="79"/>
        <v>21662.2</v>
      </c>
      <c r="I197" s="19">
        <f t="shared" si="79"/>
        <v>40768.1</v>
      </c>
      <c r="J197" s="19">
        <f t="shared" si="79"/>
        <v>58958.3</v>
      </c>
      <c r="L197" s="20"/>
      <c r="M197" s="20"/>
      <c r="N197" s="20"/>
      <c r="O197" s="20"/>
      <c r="P197" s="20"/>
      <c r="Q197" s="20"/>
      <c r="R197" s="20"/>
      <c r="S197" s="20"/>
      <c r="T197" s="20"/>
      <c r="U197" s="20"/>
      <c r="V197" s="20"/>
      <c r="W197" s="20"/>
      <c r="X197" s="20"/>
      <c r="Y197" s="20"/>
      <c r="Z197" s="20"/>
      <c r="AA197" s="20"/>
      <c r="AB197" s="20"/>
      <c r="AC197" s="20"/>
      <c r="AD197" s="20"/>
      <c r="AE197" s="20"/>
    </row>
    <row r="198" spans="1:31" s="1" customFormat="1" ht="98.25" customHeight="1" x14ac:dyDescent="0.35">
      <c r="A198" s="52" t="s">
        <v>87</v>
      </c>
      <c r="B198" s="13" t="s">
        <v>18</v>
      </c>
      <c r="C198" s="19">
        <f t="shared" si="79"/>
        <v>35587.1</v>
      </c>
      <c r="D198" s="19">
        <f t="shared" si="79"/>
        <v>35587.1</v>
      </c>
      <c r="E198" s="19">
        <f t="shared" si="79"/>
        <v>6576.3</v>
      </c>
      <c r="F198" s="19">
        <f t="shared" si="79"/>
        <v>0</v>
      </c>
      <c r="G198" s="19">
        <f>G540+G1621+G1880+G2138+G2396+G2632</f>
        <v>40264.300000000003</v>
      </c>
      <c r="H198" s="19">
        <f t="shared" si="79"/>
        <v>86208.1</v>
      </c>
      <c r="I198" s="19">
        <f t="shared" si="79"/>
        <v>157952.6</v>
      </c>
      <c r="J198" s="19">
        <f t="shared" si="79"/>
        <v>229903.5</v>
      </c>
      <c r="L198" s="20"/>
      <c r="M198" s="20"/>
      <c r="N198" s="20"/>
      <c r="O198" s="20"/>
      <c r="P198" s="20"/>
      <c r="Q198" s="20"/>
      <c r="R198" s="20"/>
      <c r="S198" s="20"/>
      <c r="T198" s="20"/>
      <c r="U198" s="20"/>
      <c r="V198" s="20"/>
      <c r="W198" s="20"/>
      <c r="X198" s="20"/>
      <c r="Y198" s="20"/>
      <c r="Z198" s="20"/>
      <c r="AA198" s="20"/>
      <c r="AB198" s="20"/>
      <c r="AC198" s="20"/>
      <c r="AD198" s="20"/>
      <c r="AE198" s="20"/>
    </row>
    <row r="199" spans="1:31" ht="94.5" customHeight="1" x14ac:dyDescent="0.3">
      <c r="A199" s="52" t="s">
        <v>88</v>
      </c>
      <c r="B199" s="13" t="s">
        <v>18</v>
      </c>
      <c r="C199" s="13">
        <f>C200+C201+C202</f>
        <v>2696.9</v>
      </c>
      <c r="D199" s="13">
        <f t="shared" ref="D199:J199" si="80">D200+D201+D202</f>
        <v>2796.8</v>
      </c>
      <c r="E199" s="13">
        <f t="shared" si="80"/>
        <v>318.7</v>
      </c>
      <c r="F199" s="13">
        <f t="shared" si="80"/>
        <v>-4780.7</v>
      </c>
      <c r="G199" s="13">
        <f>G200+G201+G202</f>
        <v>-4861.6000000000004</v>
      </c>
      <c r="H199" s="13">
        <f t="shared" si="80"/>
        <v>6437.8</v>
      </c>
      <c r="I199" s="13">
        <f t="shared" si="80"/>
        <v>12931.9</v>
      </c>
      <c r="J199" s="13">
        <f t="shared" si="80"/>
        <v>16441.7</v>
      </c>
    </row>
    <row r="200" spans="1:31" s="1" customFormat="1" ht="125.25" customHeight="1" x14ac:dyDescent="0.35">
      <c r="A200" s="11" t="s">
        <v>112</v>
      </c>
      <c r="B200" s="13" t="s">
        <v>18</v>
      </c>
      <c r="C200" s="19">
        <f t="shared" ref="C200:J201" si="81">C542+C1623+C1882+C2140+C2398+C2634</f>
        <v>2696.9</v>
      </c>
      <c r="D200" s="19">
        <f t="shared" si="81"/>
        <v>2696.9</v>
      </c>
      <c r="E200" s="19">
        <f t="shared" si="81"/>
        <v>318.7</v>
      </c>
      <c r="F200" s="19">
        <f t="shared" si="81"/>
        <v>-4780.7</v>
      </c>
      <c r="G200" s="19">
        <f>G542+G1623+G1882+G2140+G2398+G2634</f>
        <v>-4861.6000000000004</v>
      </c>
      <c r="H200" s="19">
        <f t="shared" si="81"/>
        <v>6437.8</v>
      </c>
      <c r="I200" s="19">
        <f t="shared" si="81"/>
        <v>12931.9</v>
      </c>
      <c r="J200" s="19">
        <f t="shared" si="81"/>
        <v>16441.7</v>
      </c>
      <c r="L200" s="20"/>
      <c r="M200" s="20"/>
      <c r="N200" s="20"/>
      <c r="O200" s="20"/>
      <c r="P200" s="20"/>
      <c r="Q200" s="20"/>
      <c r="R200" s="20"/>
      <c r="S200" s="20"/>
      <c r="T200" s="20"/>
      <c r="U200" s="20"/>
      <c r="V200" s="20"/>
      <c r="W200" s="20"/>
      <c r="X200" s="20"/>
      <c r="Y200" s="20"/>
      <c r="Z200" s="20"/>
      <c r="AA200" s="20"/>
      <c r="AB200" s="20"/>
      <c r="AC200" s="20"/>
      <c r="AD200" s="20"/>
      <c r="AE200" s="20"/>
    </row>
    <row r="201" spans="1:31" ht="97.5" customHeight="1" x14ac:dyDescent="0.3">
      <c r="A201" s="11" t="s">
        <v>89</v>
      </c>
      <c r="B201" s="13" t="s">
        <v>18</v>
      </c>
      <c r="C201" s="19">
        <f t="shared" si="81"/>
        <v>0</v>
      </c>
      <c r="D201" s="19">
        <f t="shared" si="81"/>
        <v>0</v>
      </c>
      <c r="E201" s="19">
        <f t="shared" si="81"/>
        <v>0</v>
      </c>
      <c r="F201" s="19">
        <f t="shared" si="81"/>
        <v>0</v>
      </c>
      <c r="G201" s="19">
        <f>G543+G1624+G1883+G2141+G2399+G2635</f>
        <v>0</v>
      </c>
      <c r="H201" s="19">
        <f t="shared" si="81"/>
        <v>0</v>
      </c>
      <c r="I201" s="19">
        <f t="shared" si="81"/>
        <v>0</v>
      </c>
      <c r="J201" s="19">
        <f t="shared" si="81"/>
        <v>0</v>
      </c>
    </row>
    <row r="202" spans="1:31" ht="66.75" customHeight="1" x14ac:dyDescent="0.3">
      <c r="A202" s="11" t="s">
        <v>75</v>
      </c>
      <c r="B202" s="13" t="s">
        <v>18</v>
      </c>
      <c r="C202" s="13">
        <f t="shared" ref="C202:J202" si="82">C203+C205+C206</f>
        <v>0</v>
      </c>
      <c r="D202" s="13">
        <f t="shared" si="82"/>
        <v>99.9</v>
      </c>
      <c r="E202" s="13">
        <f t="shared" si="82"/>
        <v>0</v>
      </c>
      <c r="F202" s="13">
        <f>F544+F1626+F1886+F2144+F2401+F2638</f>
        <v>0</v>
      </c>
      <c r="G202" s="13">
        <f>G544+G1626+G1886+G2144+G2401+G2638</f>
        <v>0</v>
      </c>
      <c r="H202" s="13">
        <f t="shared" si="82"/>
        <v>0</v>
      </c>
      <c r="I202" s="13">
        <f t="shared" si="82"/>
        <v>0</v>
      </c>
      <c r="J202" s="13">
        <f t="shared" si="82"/>
        <v>0</v>
      </c>
    </row>
    <row r="203" spans="1:31" s="1" customFormat="1" ht="80.25" customHeight="1" x14ac:dyDescent="0.35">
      <c r="A203" s="11" t="s">
        <v>76</v>
      </c>
      <c r="B203" s="13" t="s">
        <v>18</v>
      </c>
      <c r="C203" s="19">
        <f t="shared" ref="C203:J203" si="83">C545+C1626+C1885+C2143+C2401+C2637</f>
        <v>0</v>
      </c>
      <c r="D203" s="19">
        <f t="shared" si="83"/>
        <v>0</v>
      </c>
      <c r="E203" s="19">
        <f t="shared" si="83"/>
        <v>0</v>
      </c>
      <c r="F203" s="19">
        <f t="shared" si="83"/>
        <v>0</v>
      </c>
      <c r="G203" s="19">
        <f>G545+G1626+G1885+G2143+G2401+G2637</f>
        <v>0</v>
      </c>
      <c r="H203" s="19">
        <f t="shared" si="83"/>
        <v>0</v>
      </c>
      <c r="I203" s="19">
        <f t="shared" si="83"/>
        <v>0</v>
      </c>
      <c r="J203" s="19">
        <f t="shared" si="83"/>
        <v>0</v>
      </c>
      <c r="L203" s="20"/>
      <c r="M203" s="20"/>
      <c r="N203" s="20"/>
      <c r="O203" s="20"/>
      <c r="P203" s="20"/>
      <c r="Q203" s="20"/>
      <c r="R203" s="20"/>
      <c r="S203" s="20"/>
      <c r="T203" s="20"/>
      <c r="U203" s="20"/>
      <c r="V203" s="20"/>
      <c r="W203" s="20"/>
      <c r="X203" s="20"/>
      <c r="Y203" s="20"/>
      <c r="Z203" s="20"/>
      <c r="AA203" s="20"/>
      <c r="AB203" s="20"/>
      <c r="AC203" s="20"/>
      <c r="AD203" s="20"/>
      <c r="AE203" s="20"/>
    </row>
    <row r="204" spans="1:31" s="1" customFormat="1" ht="56.25" customHeight="1" x14ac:dyDescent="0.35">
      <c r="A204" s="11" t="s">
        <v>77</v>
      </c>
      <c r="B204" s="13"/>
      <c r="C204" s="19"/>
      <c r="D204" s="19"/>
      <c r="E204" s="19"/>
      <c r="F204" s="19">
        <f>F546</f>
        <v>0</v>
      </c>
      <c r="G204" s="19">
        <f>G546</f>
        <v>0</v>
      </c>
      <c r="H204" s="19"/>
      <c r="I204" s="19"/>
      <c r="J204" s="19"/>
      <c r="L204" s="20"/>
      <c r="M204" s="20"/>
      <c r="N204" s="20"/>
      <c r="O204" s="20"/>
      <c r="P204" s="20"/>
      <c r="Q204" s="20"/>
      <c r="R204" s="20"/>
      <c r="S204" s="20"/>
      <c r="T204" s="20"/>
      <c r="U204" s="20"/>
      <c r="V204" s="20"/>
      <c r="W204" s="20"/>
      <c r="X204" s="20"/>
      <c r="Y204" s="20"/>
      <c r="Z204" s="20"/>
      <c r="AA204" s="20"/>
      <c r="AB204" s="20"/>
      <c r="AC204" s="20"/>
      <c r="AD204" s="20"/>
      <c r="AE204" s="20"/>
    </row>
    <row r="205" spans="1:31" s="1" customFormat="1" ht="36.75" customHeight="1" x14ac:dyDescent="0.35">
      <c r="A205" s="11" t="s">
        <v>78</v>
      </c>
      <c r="B205" s="13" t="s">
        <v>18</v>
      </c>
      <c r="C205" s="19">
        <f t="shared" ref="C205:J206" si="84">C547+C1627+C1886+C2144+C2402+C2638</f>
        <v>0</v>
      </c>
      <c r="D205" s="19">
        <f t="shared" si="84"/>
        <v>0</v>
      </c>
      <c r="E205" s="19">
        <f t="shared" si="84"/>
        <v>0</v>
      </c>
      <c r="F205" s="19">
        <f t="shared" si="84"/>
        <v>0</v>
      </c>
      <c r="G205" s="19">
        <f>G547+G1627+G1886+G2144+G2402+G2638</f>
        <v>0</v>
      </c>
      <c r="H205" s="19">
        <f t="shared" si="84"/>
        <v>0</v>
      </c>
      <c r="I205" s="19">
        <f t="shared" si="84"/>
        <v>0</v>
      </c>
      <c r="J205" s="19">
        <f t="shared" si="84"/>
        <v>0</v>
      </c>
      <c r="L205" s="20"/>
      <c r="M205" s="20"/>
      <c r="N205" s="20"/>
      <c r="O205" s="20"/>
      <c r="P205" s="20"/>
      <c r="Q205" s="20"/>
      <c r="R205" s="20"/>
      <c r="S205" s="20"/>
      <c r="T205" s="20"/>
      <c r="U205" s="20"/>
      <c r="V205" s="20"/>
      <c r="W205" s="20"/>
      <c r="X205" s="20"/>
      <c r="Y205" s="20"/>
      <c r="Z205" s="20"/>
      <c r="AA205" s="20"/>
      <c r="AB205" s="20"/>
      <c r="AC205" s="20"/>
      <c r="AD205" s="20"/>
      <c r="AE205" s="20"/>
    </row>
    <row r="206" spans="1:31" s="1" customFormat="1" ht="54" customHeight="1" x14ac:dyDescent="0.35">
      <c r="A206" s="11" t="s">
        <v>79</v>
      </c>
      <c r="B206" s="13" t="s">
        <v>18</v>
      </c>
      <c r="C206" s="19">
        <f t="shared" si="84"/>
        <v>0</v>
      </c>
      <c r="D206" s="19">
        <f t="shared" si="84"/>
        <v>99.9</v>
      </c>
      <c r="E206" s="19">
        <f t="shared" si="84"/>
        <v>0</v>
      </c>
      <c r="F206" s="19">
        <f t="shared" si="84"/>
        <v>0</v>
      </c>
      <c r="G206" s="19">
        <f>G548+G1628+G1887+G2145+G2403+G2639</f>
        <v>0</v>
      </c>
      <c r="H206" s="19">
        <f t="shared" si="84"/>
        <v>0</v>
      </c>
      <c r="I206" s="19">
        <f t="shared" si="84"/>
        <v>0</v>
      </c>
      <c r="J206" s="19">
        <f t="shared" si="84"/>
        <v>0</v>
      </c>
      <c r="L206" s="20"/>
      <c r="M206" s="20"/>
      <c r="N206" s="20"/>
      <c r="O206" s="20"/>
      <c r="P206" s="20"/>
      <c r="Q206" s="20"/>
      <c r="R206" s="20"/>
      <c r="S206" s="20"/>
      <c r="T206" s="20"/>
      <c r="U206" s="20"/>
      <c r="V206" s="20"/>
      <c r="W206" s="20"/>
      <c r="X206" s="20"/>
      <c r="Y206" s="20"/>
      <c r="Z206" s="20"/>
      <c r="AA206" s="20"/>
      <c r="AB206" s="20"/>
      <c r="AC206" s="20"/>
      <c r="AD206" s="20"/>
      <c r="AE206" s="20"/>
    </row>
    <row r="207" spans="1:31" s="1" customFormat="1" ht="96" customHeight="1" x14ac:dyDescent="0.35">
      <c r="A207" s="36" t="s">
        <v>90</v>
      </c>
      <c r="B207" s="9" t="s">
        <v>18</v>
      </c>
      <c r="C207" s="14">
        <f>(C180+C190+C202+C171+C172+C173)/C169</f>
        <v>0</v>
      </c>
      <c r="D207" s="14">
        <f t="shared" ref="D207:J207" si="85">(D180+D190+D202+D171+D172+D173)/D169</f>
        <v>0.29494549904503975</v>
      </c>
      <c r="E207" s="14">
        <f t="shared" si="85"/>
        <v>7.9132261680250948E-2</v>
      </c>
      <c r="F207" s="14">
        <f t="shared" si="85"/>
        <v>0.42865465633060867</v>
      </c>
      <c r="G207" s="14">
        <f>(G180+G190+G202+G171+G172+G173)/G169</f>
        <v>0.41072412373226969</v>
      </c>
      <c r="H207" s="14">
        <f t="shared" si="85"/>
        <v>9.626674847375425E-3</v>
      </c>
      <c r="I207" s="14">
        <f t="shared" si="85"/>
        <v>6.5407445521354114E-3</v>
      </c>
      <c r="J207" s="14">
        <f t="shared" si="85"/>
        <v>5.872795781448433E-3</v>
      </c>
      <c r="L207" s="20"/>
      <c r="M207" s="20"/>
      <c r="N207" s="20"/>
      <c r="O207" s="20"/>
      <c r="P207" s="20"/>
      <c r="Q207" s="20"/>
      <c r="R207" s="20"/>
      <c r="S207" s="20"/>
      <c r="T207" s="20"/>
      <c r="U207" s="20"/>
      <c r="V207" s="20"/>
      <c r="W207" s="20"/>
      <c r="X207" s="20"/>
      <c r="Y207" s="20"/>
      <c r="Z207" s="20"/>
      <c r="AA207" s="20"/>
      <c r="AB207" s="20"/>
      <c r="AC207" s="20"/>
      <c r="AD207" s="20"/>
      <c r="AE207" s="20"/>
    </row>
    <row r="208" spans="1:31" s="1" customFormat="1" ht="17.25" hidden="1" customHeight="1" x14ac:dyDescent="0.35">
      <c r="A208" s="36"/>
      <c r="B208" s="9"/>
      <c r="C208" s="14"/>
      <c r="D208" s="14"/>
      <c r="E208" s="13"/>
      <c r="F208" s="13"/>
      <c r="G208" s="13"/>
      <c r="H208" s="13"/>
      <c r="I208" s="13"/>
      <c r="J208" s="13"/>
      <c r="L208" s="20"/>
      <c r="M208" s="20"/>
      <c r="N208" s="20"/>
      <c r="O208" s="20"/>
      <c r="P208" s="20"/>
      <c r="Q208" s="20"/>
      <c r="R208" s="20"/>
      <c r="S208" s="20"/>
      <c r="T208" s="20"/>
      <c r="U208" s="20"/>
      <c r="V208" s="20"/>
      <c r="W208" s="20"/>
      <c r="X208" s="20"/>
      <c r="Y208" s="20"/>
      <c r="Z208" s="20"/>
      <c r="AA208" s="20"/>
      <c r="AB208" s="20"/>
      <c r="AC208" s="20"/>
      <c r="AD208" s="20"/>
      <c r="AE208" s="20"/>
    </row>
    <row r="209" spans="1:31" s="1" customFormat="1" ht="16.5" hidden="1" customHeight="1" x14ac:dyDescent="0.35">
      <c r="A209" s="53"/>
      <c r="B209" s="53"/>
      <c r="C209" s="53"/>
      <c r="D209" s="53"/>
      <c r="E209" s="53"/>
      <c r="F209" s="39"/>
      <c r="G209" s="39"/>
      <c r="H209" s="53"/>
      <c r="I209" s="53"/>
      <c r="J209" s="53"/>
      <c r="L209" s="20"/>
      <c r="M209" s="20"/>
      <c r="N209" s="20"/>
      <c r="O209" s="20"/>
      <c r="P209" s="20"/>
      <c r="Q209" s="20"/>
      <c r="R209" s="20"/>
      <c r="S209" s="20"/>
      <c r="T209" s="20"/>
      <c r="U209" s="20"/>
      <c r="V209" s="20"/>
      <c r="W209" s="20"/>
      <c r="X209" s="20"/>
      <c r="Y209" s="20"/>
      <c r="Z209" s="20"/>
      <c r="AA209" s="20"/>
      <c r="AB209" s="20"/>
      <c r="AC209" s="20"/>
      <c r="AD209" s="20"/>
      <c r="AE209" s="20"/>
    </row>
    <row r="210" spans="1:31" s="1" customFormat="1" ht="157.5" x14ac:dyDescent="0.35">
      <c r="A210" s="11" t="s">
        <v>113</v>
      </c>
      <c r="B210" s="9" t="s">
        <v>18</v>
      </c>
      <c r="C210" s="19">
        <f>C165-$B$165</f>
        <v>635911.40000000037</v>
      </c>
      <c r="D210" s="19">
        <f t="shared" ref="D210:J210" si="86">D165-$B$165</f>
        <v>918415.09999999963</v>
      </c>
      <c r="E210" s="19">
        <f t="shared" si="86"/>
        <v>1023511.2999999998</v>
      </c>
      <c r="F210" s="19">
        <f t="shared" si="86"/>
        <v>1138808.5999999992</v>
      </c>
      <c r="G210" s="19">
        <f t="shared" si="86"/>
        <v>1162729.7000000002</v>
      </c>
      <c r="H210" s="19">
        <f t="shared" si="86"/>
        <v>2312915.2999999989</v>
      </c>
      <c r="I210" s="19">
        <f t="shared" si="86"/>
        <v>3667093</v>
      </c>
      <c r="J210" s="19">
        <f t="shared" si="86"/>
        <v>4349166.0999999996</v>
      </c>
      <c r="L210" s="20"/>
      <c r="M210" s="20"/>
      <c r="N210" s="20"/>
      <c r="O210" s="20"/>
      <c r="P210" s="20"/>
      <c r="Q210" s="20"/>
      <c r="R210" s="20"/>
      <c r="S210" s="20"/>
      <c r="T210" s="20"/>
      <c r="U210" s="20"/>
      <c r="V210" s="20"/>
      <c r="W210" s="20"/>
      <c r="X210" s="20"/>
      <c r="Y210" s="20"/>
      <c r="Z210" s="20"/>
      <c r="AA210" s="20"/>
      <c r="AB210" s="20"/>
      <c r="AC210" s="20"/>
      <c r="AD210" s="20"/>
      <c r="AE210" s="20"/>
    </row>
    <row r="211" spans="1:31" s="1" customFormat="1" ht="180" customHeight="1" x14ac:dyDescent="0.35">
      <c r="A211" s="41" t="s">
        <v>114</v>
      </c>
      <c r="B211" s="9" t="s">
        <v>18</v>
      </c>
      <c r="C211" s="19">
        <f>C212+C221+C230</f>
        <v>635911.4</v>
      </c>
      <c r="D211" s="19">
        <f t="shared" ref="D211:J211" si="87">D212+D221+D230</f>
        <v>918415.10000000009</v>
      </c>
      <c r="E211" s="19">
        <f t="shared" si="87"/>
        <v>1023511.3</v>
      </c>
      <c r="F211" s="19">
        <f t="shared" si="87"/>
        <v>1138808.5999999999</v>
      </c>
      <c r="G211" s="19">
        <f t="shared" si="87"/>
        <v>1162729.7</v>
      </c>
      <c r="H211" s="19">
        <f t="shared" si="87"/>
        <v>2312915.3000000003</v>
      </c>
      <c r="I211" s="19">
        <f t="shared" si="87"/>
        <v>3667092.9999999995</v>
      </c>
      <c r="J211" s="19">
        <f t="shared" si="87"/>
        <v>4349166.0999999996</v>
      </c>
      <c r="K211" s="54"/>
      <c r="L211" s="28"/>
      <c r="M211" s="28"/>
      <c r="N211" s="28"/>
      <c r="O211" s="28"/>
      <c r="P211" s="28"/>
      <c r="Q211" s="28"/>
      <c r="R211" s="28"/>
      <c r="S211" s="28"/>
      <c r="T211" s="28"/>
      <c r="U211" s="28"/>
      <c r="V211" s="28"/>
      <c r="W211" s="28"/>
      <c r="X211" s="28"/>
      <c r="Y211" s="28"/>
      <c r="Z211" s="20"/>
      <c r="AA211" s="20"/>
      <c r="AB211" s="20"/>
      <c r="AC211" s="20"/>
      <c r="AD211" s="20"/>
      <c r="AE211" s="20"/>
    </row>
    <row r="212" spans="1:31" s="1" customFormat="1" ht="65.25" x14ac:dyDescent="0.35">
      <c r="A212" s="41" t="s">
        <v>72</v>
      </c>
      <c r="B212" s="9" t="s">
        <v>18</v>
      </c>
      <c r="C212" s="9">
        <f>C214+C215+C216</f>
        <v>144686.29999999999</v>
      </c>
      <c r="D212" s="9">
        <f t="shared" ref="D212:J212" si="88">D214+D215+D216</f>
        <v>241159.60000000003</v>
      </c>
      <c r="E212" s="9">
        <f t="shared" si="88"/>
        <v>274252.69999999995</v>
      </c>
      <c r="F212" s="9">
        <f t="shared" si="88"/>
        <v>293951.8</v>
      </c>
      <c r="G212" s="9">
        <f t="shared" si="88"/>
        <v>289405.89999999991</v>
      </c>
      <c r="H212" s="9">
        <f t="shared" si="88"/>
        <v>556241.4</v>
      </c>
      <c r="I212" s="9">
        <f t="shared" si="88"/>
        <v>884805.59999999986</v>
      </c>
      <c r="J212" s="9">
        <f t="shared" si="88"/>
        <v>1013325</v>
      </c>
      <c r="L212" s="20"/>
      <c r="M212" s="20"/>
      <c r="N212" s="20"/>
      <c r="O212" s="20"/>
      <c r="P212" s="20"/>
      <c r="Q212" s="20"/>
      <c r="R212" s="20"/>
      <c r="S212" s="20"/>
      <c r="T212" s="20"/>
      <c r="U212" s="20"/>
      <c r="V212" s="20"/>
      <c r="W212" s="20"/>
      <c r="X212" s="20"/>
      <c r="Y212" s="20"/>
      <c r="Z212" s="20"/>
      <c r="AA212" s="20"/>
      <c r="AB212" s="20"/>
      <c r="AC212" s="20"/>
      <c r="AD212" s="20"/>
      <c r="AE212" s="20"/>
    </row>
    <row r="213" spans="1:31" s="1" customFormat="1" ht="16.5" customHeight="1" x14ac:dyDescent="0.35">
      <c r="A213" s="41" t="s">
        <v>40</v>
      </c>
      <c r="B213" s="9"/>
      <c r="C213" s="9"/>
      <c r="D213" s="9"/>
      <c r="E213" s="9"/>
      <c r="F213" s="9"/>
      <c r="G213" s="9"/>
      <c r="H213" s="9"/>
      <c r="I213" s="9"/>
      <c r="J213" s="9"/>
      <c r="L213" s="20"/>
      <c r="M213" s="20"/>
      <c r="N213" s="20"/>
      <c r="O213" s="20"/>
      <c r="P213" s="20"/>
      <c r="Q213" s="20"/>
      <c r="R213" s="20"/>
      <c r="S213" s="20"/>
      <c r="T213" s="20"/>
      <c r="U213" s="20"/>
      <c r="V213" s="20"/>
      <c r="W213" s="20"/>
      <c r="X213" s="20"/>
      <c r="Y213" s="20"/>
      <c r="Z213" s="20"/>
      <c r="AA213" s="20"/>
      <c r="AB213" s="20"/>
      <c r="AC213" s="20"/>
      <c r="AD213" s="20"/>
      <c r="AE213" s="20"/>
    </row>
    <row r="214" spans="1:31" s="1" customFormat="1" ht="135" x14ac:dyDescent="0.35">
      <c r="A214" s="11" t="s">
        <v>108</v>
      </c>
      <c r="B214" s="13" t="s">
        <v>18</v>
      </c>
      <c r="C214" s="19">
        <f>C840+C1635+C1894+C2152+C2410+C2648</f>
        <v>117623.7</v>
      </c>
      <c r="D214" s="19">
        <f t="shared" ref="D214:J214" si="89">D840+D1635+D1894+D2152+D2410+D2648</f>
        <v>138078.80000000002</v>
      </c>
      <c r="E214" s="19">
        <f t="shared" si="89"/>
        <v>166555.4</v>
      </c>
      <c r="F214" s="19">
        <f t="shared" si="89"/>
        <v>173436.79999999999</v>
      </c>
      <c r="G214" s="19">
        <f>G840+G1635+G1894+G2152+G2410+G2648</f>
        <v>174650.99999999997</v>
      </c>
      <c r="H214" s="19">
        <f t="shared" si="89"/>
        <v>446236.2</v>
      </c>
      <c r="I214" s="19">
        <f t="shared" si="89"/>
        <v>771346.39999999991</v>
      </c>
      <c r="J214" s="19">
        <f t="shared" si="89"/>
        <v>898796.1</v>
      </c>
      <c r="L214" s="20"/>
      <c r="M214" s="20"/>
      <c r="N214" s="20"/>
      <c r="O214" s="20"/>
      <c r="P214" s="20"/>
      <c r="Q214" s="20"/>
      <c r="R214" s="20"/>
      <c r="S214" s="20"/>
      <c r="T214" s="20"/>
      <c r="U214" s="20"/>
      <c r="V214" s="20"/>
      <c r="W214" s="20"/>
      <c r="X214" s="20"/>
      <c r="Y214" s="20"/>
      <c r="Z214" s="20"/>
      <c r="AA214" s="20"/>
      <c r="AB214" s="20"/>
      <c r="AC214" s="20"/>
      <c r="AD214" s="20"/>
      <c r="AE214" s="20"/>
    </row>
    <row r="215" spans="1:31" s="1" customFormat="1" ht="90" x14ac:dyDescent="0.35">
      <c r="A215" s="11" t="s">
        <v>74</v>
      </c>
      <c r="B215" s="13" t="s">
        <v>18</v>
      </c>
      <c r="C215" s="19">
        <f>C842+C1636+C1895+C2153+C2411+C2649</f>
        <v>27062.6</v>
      </c>
      <c r="D215" s="19">
        <f t="shared" ref="D215:J215" si="90">D842+D1636+D1895+D2153+D2411+D2649</f>
        <v>27062.6</v>
      </c>
      <c r="E215" s="19">
        <f t="shared" si="90"/>
        <v>27062.6</v>
      </c>
      <c r="F215" s="19">
        <f t="shared" si="90"/>
        <v>27062.6</v>
      </c>
      <c r="G215" s="19">
        <f>G842+G1636+G1895+G2153+G2411+G2649</f>
        <v>27045.699999999997</v>
      </c>
      <c r="H215" s="19">
        <f t="shared" si="90"/>
        <v>27062.6</v>
      </c>
      <c r="I215" s="19">
        <f t="shared" si="90"/>
        <v>27062.6</v>
      </c>
      <c r="J215" s="19">
        <f t="shared" si="90"/>
        <v>27062.6</v>
      </c>
      <c r="L215" s="20"/>
      <c r="M215" s="20"/>
      <c r="N215" s="20"/>
      <c r="O215" s="20"/>
      <c r="P215" s="20"/>
      <c r="Q215" s="20"/>
      <c r="R215" s="20"/>
      <c r="S215" s="20"/>
      <c r="T215" s="20"/>
      <c r="U215" s="20"/>
      <c r="V215" s="20"/>
      <c r="W215" s="20"/>
      <c r="X215" s="20"/>
      <c r="Y215" s="20"/>
      <c r="Z215" s="20"/>
      <c r="AA215" s="20"/>
      <c r="AB215" s="20"/>
      <c r="AC215" s="20"/>
      <c r="AD215" s="20"/>
      <c r="AE215" s="20"/>
    </row>
    <row r="216" spans="1:31" s="1" customFormat="1" ht="67.5" x14ac:dyDescent="0.35">
      <c r="A216" s="11" t="s">
        <v>75</v>
      </c>
      <c r="B216" s="13" t="s">
        <v>18</v>
      </c>
      <c r="C216" s="13">
        <f>C217+C219+C220</f>
        <v>0</v>
      </c>
      <c r="D216" s="13">
        <f t="shared" ref="D216:J216" si="91">D217+D219+D220</f>
        <v>76018.200000000012</v>
      </c>
      <c r="E216" s="13">
        <f t="shared" si="91"/>
        <v>80634.699999999983</v>
      </c>
      <c r="F216" s="13">
        <f>F217+F218+F219+F220</f>
        <v>93452.4</v>
      </c>
      <c r="G216" s="13">
        <f>G217+G218+G219+G220</f>
        <v>87709.199999999983</v>
      </c>
      <c r="H216" s="13">
        <f t="shared" si="91"/>
        <v>82942.600000000006</v>
      </c>
      <c r="I216" s="13">
        <f t="shared" si="91"/>
        <v>86396.6</v>
      </c>
      <c r="J216" s="13">
        <f t="shared" si="91"/>
        <v>87466.3</v>
      </c>
      <c r="L216" s="20"/>
      <c r="M216" s="20"/>
      <c r="N216" s="20"/>
      <c r="O216" s="20"/>
      <c r="P216" s="20"/>
      <c r="Q216" s="20"/>
      <c r="R216" s="20"/>
      <c r="S216" s="20"/>
      <c r="T216" s="20"/>
      <c r="U216" s="20"/>
      <c r="V216" s="20"/>
      <c r="W216" s="20"/>
      <c r="X216" s="20"/>
      <c r="Y216" s="20"/>
      <c r="Z216" s="20"/>
      <c r="AA216" s="20"/>
      <c r="AB216" s="20"/>
      <c r="AC216" s="20"/>
      <c r="AD216" s="20"/>
      <c r="AE216" s="20"/>
    </row>
    <row r="217" spans="1:31" s="1" customFormat="1" ht="67.5" x14ac:dyDescent="0.35">
      <c r="A217" s="11" t="s">
        <v>76</v>
      </c>
      <c r="B217" s="13" t="s">
        <v>18</v>
      </c>
      <c r="C217" s="19">
        <f t="shared" ref="C217:J217" si="92">C844+C1638+C1897+C2155+C2413+C2651</f>
        <v>0</v>
      </c>
      <c r="D217" s="19">
        <f t="shared" si="92"/>
        <v>1750.9999999999982</v>
      </c>
      <c r="E217" s="19">
        <f t="shared" si="92"/>
        <v>1750.9999999999982</v>
      </c>
      <c r="F217" s="19">
        <f t="shared" si="92"/>
        <v>3667.8999999999983</v>
      </c>
      <c r="G217" s="19">
        <f>G844+G1638+G1897+G2155+G2413+G2651</f>
        <v>2798.8999999999983</v>
      </c>
      <c r="H217" s="19">
        <f t="shared" si="92"/>
        <v>1750.9999999999982</v>
      </c>
      <c r="I217" s="19">
        <f t="shared" si="92"/>
        <v>1750.9999999999982</v>
      </c>
      <c r="J217" s="19">
        <f t="shared" si="92"/>
        <v>1750.9999999999982</v>
      </c>
      <c r="L217" s="20"/>
      <c r="M217" s="20"/>
      <c r="N217" s="20"/>
      <c r="O217" s="20"/>
      <c r="P217" s="20"/>
      <c r="Q217" s="20"/>
      <c r="R217" s="20"/>
      <c r="S217" s="20"/>
      <c r="T217" s="20"/>
      <c r="U217" s="20"/>
      <c r="V217" s="20"/>
      <c r="W217" s="20"/>
      <c r="X217" s="20"/>
      <c r="Y217" s="20"/>
      <c r="Z217" s="20"/>
      <c r="AA217" s="20"/>
      <c r="AB217" s="20"/>
      <c r="AC217" s="20"/>
      <c r="AD217" s="20"/>
      <c r="AE217" s="20"/>
    </row>
    <row r="218" spans="1:31" s="1" customFormat="1" ht="45" x14ac:dyDescent="0.35">
      <c r="A218" s="11" t="s">
        <v>77</v>
      </c>
      <c r="B218" s="13"/>
      <c r="C218" s="19"/>
      <c r="D218" s="19"/>
      <c r="E218" s="19"/>
      <c r="F218" s="19">
        <f>F559</f>
        <v>795.4</v>
      </c>
      <c r="G218" s="19">
        <f>G559</f>
        <v>434.8</v>
      </c>
      <c r="H218" s="19"/>
      <c r="I218" s="19"/>
      <c r="J218" s="19"/>
      <c r="L218" s="20"/>
      <c r="M218" s="20"/>
      <c r="N218" s="20"/>
      <c r="O218" s="20"/>
      <c r="P218" s="20"/>
      <c r="Q218" s="20"/>
      <c r="R218" s="20"/>
      <c r="S218" s="20"/>
      <c r="T218" s="20"/>
      <c r="U218" s="20"/>
      <c r="V218" s="20"/>
      <c r="W218" s="20"/>
      <c r="X218" s="20"/>
      <c r="Y218" s="20"/>
      <c r="Z218" s="20"/>
      <c r="AA218" s="20"/>
      <c r="AB218" s="20"/>
      <c r="AC218" s="20"/>
      <c r="AD218" s="20"/>
      <c r="AE218" s="20"/>
    </row>
    <row r="219" spans="1:31" s="1" customFormat="1" ht="22.5" x14ac:dyDescent="0.35">
      <c r="A219" s="11" t="s">
        <v>78</v>
      </c>
      <c r="B219" s="13" t="s">
        <v>18</v>
      </c>
      <c r="C219" s="19">
        <f t="shared" ref="C219:J220" si="93">C846+C1639+C1898+C2156+C2414+C2652</f>
        <v>0</v>
      </c>
      <c r="D219" s="19">
        <f t="shared" si="93"/>
        <v>0</v>
      </c>
      <c r="E219" s="19">
        <f t="shared" si="93"/>
        <v>300</v>
      </c>
      <c r="F219" s="19">
        <f t="shared" si="93"/>
        <v>300</v>
      </c>
      <c r="G219" s="19">
        <f>G846+G1639+G1898+G2156+G2414+G2652</f>
        <v>300</v>
      </c>
      <c r="H219" s="19">
        <f t="shared" si="93"/>
        <v>700</v>
      </c>
      <c r="I219" s="19">
        <f t="shared" si="93"/>
        <v>800</v>
      </c>
      <c r="J219" s="19">
        <f t="shared" si="93"/>
        <v>1100</v>
      </c>
      <c r="L219" s="20"/>
      <c r="M219" s="20"/>
      <c r="N219" s="20"/>
      <c r="O219" s="20"/>
      <c r="P219" s="20"/>
      <c r="Q219" s="20"/>
      <c r="R219" s="20"/>
      <c r="S219" s="20"/>
      <c r="T219" s="20"/>
      <c r="U219" s="20"/>
      <c r="V219" s="20"/>
      <c r="W219" s="20"/>
      <c r="X219" s="20"/>
      <c r="Y219" s="20"/>
      <c r="Z219" s="20"/>
      <c r="AA219" s="20"/>
      <c r="AB219" s="20"/>
      <c r="AC219" s="20"/>
      <c r="AD219" s="20"/>
      <c r="AE219" s="20"/>
    </row>
    <row r="220" spans="1:31" s="1" customFormat="1" ht="45" x14ac:dyDescent="0.35">
      <c r="A220" s="11" t="s">
        <v>79</v>
      </c>
      <c r="B220" s="13" t="s">
        <v>18</v>
      </c>
      <c r="C220" s="19">
        <f t="shared" si="93"/>
        <v>0</v>
      </c>
      <c r="D220" s="19">
        <f t="shared" si="93"/>
        <v>74267.200000000012</v>
      </c>
      <c r="E220" s="19">
        <f t="shared" si="93"/>
        <v>78583.699999999983</v>
      </c>
      <c r="F220" s="19">
        <f t="shared" si="93"/>
        <v>88689.099999999991</v>
      </c>
      <c r="G220" s="19">
        <f>G847+G1640+G1899+G2157+G2415+G2653</f>
        <v>84175.499999999985</v>
      </c>
      <c r="H220" s="19">
        <f t="shared" si="93"/>
        <v>80491.600000000006</v>
      </c>
      <c r="I220" s="19">
        <f t="shared" si="93"/>
        <v>83845.600000000006</v>
      </c>
      <c r="J220" s="19">
        <f t="shared" si="93"/>
        <v>84615.3</v>
      </c>
      <c r="L220" s="20"/>
      <c r="M220" s="20"/>
      <c r="N220" s="20"/>
      <c r="O220" s="20"/>
      <c r="P220" s="20"/>
      <c r="Q220" s="20"/>
      <c r="R220" s="20"/>
      <c r="S220" s="20"/>
      <c r="T220" s="20"/>
      <c r="U220" s="20"/>
      <c r="V220" s="20"/>
      <c r="W220" s="20"/>
      <c r="X220" s="20"/>
      <c r="Y220" s="20"/>
      <c r="Z220" s="20"/>
      <c r="AA220" s="20"/>
      <c r="AB220" s="20"/>
      <c r="AC220" s="20"/>
      <c r="AD220" s="20"/>
      <c r="AE220" s="20"/>
    </row>
    <row r="221" spans="1:31" s="1" customFormat="1" ht="65.25" x14ac:dyDescent="0.35">
      <c r="A221" s="41" t="s">
        <v>80</v>
      </c>
      <c r="B221" s="13" t="s">
        <v>18</v>
      </c>
      <c r="C221" s="13">
        <f>C223+C224+C225</f>
        <v>442861.7</v>
      </c>
      <c r="D221" s="13">
        <f t="shared" ref="D221:J221" si="94">D223+D224+D225</f>
        <v>631589</v>
      </c>
      <c r="E221" s="13">
        <f t="shared" si="94"/>
        <v>693515.8</v>
      </c>
      <c r="F221" s="13">
        <f t="shared" si="94"/>
        <v>798901.39999999991</v>
      </c>
      <c r="G221" s="13">
        <f>G223+G224+G225</f>
        <v>782139.7</v>
      </c>
      <c r="H221" s="13">
        <f t="shared" si="94"/>
        <v>1596699.3</v>
      </c>
      <c r="I221" s="13">
        <f t="shared" si="94"/>
        <v>2524968.2999999998</v>
      </c>
      <c r="J221" s="13">
        <f t="shared" si="94"/>
        <v>2984871.1</v>
      </c>
      <c r="L221" s="20"/>
      <c r="M221" s="20"/>
      <c r="N221" s="20"/>
      <c r="O221" s="20"/>
      <c r="P221" s="20"/>
      <c r="Q221" s="20"/>
      <c r="R221" s="20"/>
      <c r="S221" s="20"/>
      <c r="T221" s="20"/>
      <c r="U221" s="20"/>
      <c r="V221" s="20"/>
      <c r="W221" s="20"/>
      <c r="X221" s="20"/>
      <c r="Y221" s="20"/>
      <c r="Z221" s="20"/>
      <c r="AA221" s="20"/>
      <c r="AB221" s="20"/>
      <c r="AC221" s="20"/>
      <c r="AD221" s="20"/>
      <c r="AE221" s="20"/>
    </row>
    <row r="222" spans="1:31" s="1" customFormat="1" ht="31.5" customHeight="1" x14ac:dyDescent="0.35">
      <c r="A222" s="41" t="s">
        <v>40</v>
      </c>
      <c r="B222" s="9"/>
      <c r="C222" s="9"/>
      <c r="D222" s="9"/>
      <c r="E222" s="9"/>
      <c r="F222" s="9"/>
      <c r="G222" s="9"/>
      <c r="H222" s="9"/>
      <c r="I222" s="9"/>
      <c r="J222" s="9"/>
      <c r="L222" s="20"/>
      <c r="M222" s="20"/>
      <c r="N222" s="20"/>
      <c r="O222" s="20"/>
      <c r="P222" s="20"/>
      <c r="Q222" s="20"/>
      <c r="R222" s="20"/>
      <c r="S222" s="20"/>
      <c r="T222" s="20"/>
      <c r="U222" s="20"/>
      <c r="V222" s="20"/>
      <c r="W222" s="20"/>
      <c r="X222" s="20"/>
      <c r="Y222" s="20"/>
      <c r="Z222" s="20"/>
      <c r="AA222" s="20"/>
      <c r="AB222" s="20"/>
      <c r="AC222" s="20"/>
      <c r="AD222" s="20"/>
      <c r="AE222" s="20"/>
    </row>
    <row r="223" spans="1:31" s="1" customFormat="1" ht="135" x14ac:dyDescent="0.35">
      <c r="A223" s="11" t="s">
        <v>112</v>
      </c>
      <c r="B223" s="13" t="s">
        <v>18</v>
      </c>
      <c r="C223" s="19">
        <f>C1177</f>
        <v>375697</v>
      </c>
      <c r="D223" s="19">
        <f t="shared" ref="D223:J224" si="95">D1177</f>
        <v>375697</v>
      </c>
      <c r="E223" s="19">
        <f t="shared" si="95"/>
        <v>434023.8</v>
      </c>
      <c r="F223" s="19">
        <f t="shared" si="95"/>
        <v>498018.5</v>
      </c>
      <c r="G223" s="19">
        <f>G1177</f>
        <v>470146.6</v>
      </c>
      <c r="H223" s="19">
        <f t="shared" si="95"/>
        <v>1334607.3</v>
      </c>
      <c r="I223" s="19">
        <f t="shared" si="95"/>
        <v>2261976.2999999998</v>
      </c>
      <c r="J223" s="19">
        <f t="shared" si="95"/>
        <v>2721079.1</v>
      </c>
      <c r="L223" s="20"/>
      <c r="M223" s="20"/>
      <c r="N223" s="20"/>
      <c r="O223" s="20"/>
      <c r="P223" s="20"/>
      <c r="Q223" s="20"/>
      <c r="R223" s="20"/>
      <c r="S223" s="20"/>
      <c r="T223" s="20"/>
      <c r="U223" s="20"/>
      <c r="V223" s="20"/>
      <c r="W223" s="20"/>
      <c r="X223" s="20"/>
      <c r="Y223" s="20"/>
      <c r="Z223" s="20"/>
      <c r="AA223" s="20"/>
      <c r="AB223" s="20"/>
      <c r="AC223" s="20"/>
      <c r="AD223" s="20"/>
      <c r="AE223" s="20"/>
    </row>
    <row r="224" spans="1:31" s="1" customFormat="1" ht="90" x14ac:dyDescent="0.35">
      <c r="A224" s="11" t="s">
        <v>81</v>
      </c>
      <c r="B224" s="13" t="s">
        <v>18</v>
      </c>
      <c r="C224" s="19">
        <f>C1178</f>
        <v>67164.7</v>
      </c>
      <c r="D224" s="19">
        <f t="shared" si="95"/>
        <v>67164.7</v>
      </c>
      <c r="E224" s="19">
        <f t="shared" si="95"/>
        <v>67164.7</v>
      </c>
      <c r="F224" s="19">
        <f t="shared" si="95"/>
        <v>67164.7</v>
      </c>
      <c r="G224" s="19">
        <f>G1178</f>
        <v>67164.7</v>
      </c>
      <c r="H224" s="19">
        <f t="shared" si="95"/>
        <v>67164.7</v>
      </c>
      <c r="I224" s="19">
        <f t="shared" si="95"/>
        <v>67164.7</v>
      </c>
      <c r="J224" s="19">
        <f t="shared" si="95"/>
        <v>67164.7</v>
      </c>
      <c r="L224" s="20"/>
      <c r="M224" s="20"/>
      <c r="N224" s="20"/>
      <c r="O224" s="20"/>
      <c r="P224" s="20"/>
      <c r="Q224" s="20"/>
      <c r="R224" s="20"/>
      <c r="S224" s="20"/>
      <c r="T224" s="20"/>
      <c r="U224" s="20"/>
      <c r="V224" s="20"/>
      <c r="W224" s="20"/>
      <c r="X224" s="20"/>
      <c r="Y224" s="20"/>
      <c r="Z224" s="20"/>
      <c r="AA224" s="20"/>
      <c r="AB224" s="20"/>
      <c r="AC224" s="20"/>
      <c r="AD224" s="20"/>
      <c r="AE224" s="20"/>
    </row>
    <row r="225" spans="1:31" s="1" customFormat="1" ht="67.5" x14ac:dyDescent="0.35">
      <c r="A225" s="11" t="s">
        <v>75</v>
      </c>
      <c r="B225" s="13" t="s">
        <v>18</v>
      </c>
      <c r="C225" s="13">
        <f>C226+C228+C229</f>
        <v>0</v>
      </c>
      <c r="D225" s="13">
        <f t="shared" ref="D225:J225" si="96">D226+D228+D229</f>
        <v>188727.30000000002</v>
      </c>
      <c r="E225" s="13">
        <f t="shared" si="96"/>
        <v>192327.30000000002</v>
      </c>
      <c r="F225" s="13">
        <f>F226+F227+F228+F229</f>
        <v>233718.2</v>
      </c>
      <c r="G225" s="13">
        <f>G226+G227+G228+G229</f>
        <v>244828.40000000002</v>
      </c>
      <c r="H225" s="13">
        <f t="shared" si="96"/>
        <v>194927.30000000002</v>
      </c>
      <c r="I225" s="13">
        <f t="shared" si="96"/>
        <v>195827.30000000002</v>
      </c>
      <c r="J225" s="13">
        <f t="shared" si="96"/>
        <v>196627.30000000002</v>
      </c>
      <c r="L225" s="20"/>
      <c r="M225" s="20"/>
      <c r="N225" s="20"/>
      <c r="O225" s="20"/>
      <c r="P225" s="20"/>
      <c r="Q225" s="20"/>
      <c r="R225" s="20"/>
      <c r="S225" s="20"/>
      <c r="T225" s="20"/>
      <c r="U225" s="20"/>
      <c r="V225" s="20"/>
      <c r="W225" s="20"/>
      <c r="X225" s="20"/>
      <c r="Y225" s="20"/>
      <c r="Z225" s="20"/>
      <c r="AA225" s="20"/>
      <c r="AB225" s="20"/>
      <c r="AC225" s="20"/>
      <c r="AD225" s="20"/>
      <c r="AE225" s="20"/>
    </row>
    <row r="226" spans="1:31" s="1" customFormat="1" ht="67.5" x14ac:dyDescent="0.35">
      <c r="A226" s="11" t="s">
        <v>76</v>
      </c>
      <c r="B226" s="13" t="s">
        <v>18</v>
      </c>
      <c r="C226" s="19">
        <f>C1180</f>
        <v>0</v>
      </c>
      <c r="D226" s="19">
        <f>D1180</f>
        <v>0</v>
      </c>
      <c r="E226" s="19">
        <f t="shared" ref="E226:J226" si="97">E1180</f>
        <v>2400</v>
      </c>
      <c r="F226" s="19">
        <f t="shared" si="97"/>
        <v>4337.8</v>
      </c>
      <c r="G226" s="19">
        <f>G1180</f>
        <v>4337.8</v>
      </c>
      <c r="H226" s="19">
        <f t="shared" si="97"/>
        <v>3200</v>
      </c>
      <c r="I226" s="19">
        <f t="shared" si="97"/>
        <v>3300</v>
      </c>
      <c r="J226" s="19">
        <f t="shared" si="97"/>
        <v>3600</v>
      </c>
      <c r="L226" s="20"/>
      <c r="M226" s="20"/>
      <c r="N226" s="20"/>
      <c r="O226" s="20"/>
      <c r="P226" s="20"/>
      <c r="Q226" s="20"/>
      <c r="R226" s="20"/>
      <c r="S226" s="20"/>
      <c r="T226" s="20"/>
      <c r="U226" s="20"/>
      <c r="V226" s="20"/>
      <c r="W226" s="20"/>
      <c r="X226" s="20"/>
      <c r="Y226" s="20"/>
      <c r="Z226" s="20"/>
      <c r="AA226" s="20"/>
      <c r="AB226" s="20"/>
      <c r="AC226" s="20"/>
      <c r="AD226" s="20"/>
      <c r="AE226" s="20"/>
    </row>
    <row r="227" spans="1:31" s="1" customFormat="1" ht="45" x14ac:dyDescent="0.35">
      <c r="A227" s="11" t="s">
        <v>77</v>
      </c>
      <c r="B227" s="13"/>
      <c r="C227" s="19"/>
      <c r="D227" s="19"/>
      <c r="E227" s="19"/>
      <c r="F227" s="19">
        <f>F568</f>
        <v>10535.8</v>
      </c>
      <c r="G227" s="19">
        <f>G568</f>
        <v>10535.8</v>
      </c>
      <c r="H227" s="19"/>
      <c r="I227" s="19"/>
      <c r="J227" s="19"/>
      <c r="L227" s="20"/>
      <c r="M227" s="20"/>
      <c r="N227" s="20"/>
      <c r="O227" s="20"/>
      <c r="P227" s="20"/>
      <c r="Q227" s="20"/>
      <c r="R227" s="20"/>
      <c r="S227" s="20"/>
      <c r="T227" s="20"/>
      <c r="U227" s="20"/>
      <c r="V227" s="20"/>
      <c r="W227" s="20"/>
      <c r="X227" s="20"/>
      <c r="Y227" s="20"/>
      <c r="Z227" s="20"/>
      <c r="AA227" s="20"/>
      <c r="AB227" s="20"/>
      <c r="AC227" s="20"/>
      <c r="AD227" s="20"/>
      <c r="AE227" s="20"/>
    </row>
    <row r="228" spans="1:31" s="1" customFormat="1" ht="22.5" x14ac:dyDescent="0.35">
      <c r="A228" s="11" t="s">
        <v>78</v>
      </c>
      <c r="B228" s="13" t="s">
        <v>18</v>
      </c>
      <c r="C228" s="19">
        <f>C1182</f>
        <v>0</v>
      </c>
      <c r="D228" s="19">
        <f>D1182</f>
        <v>0</v>
      </c>
      <c r="E228" s="19">
        <f t="shared" ref="E228:J229" si="98">E1182</f>
        <v>1100</v>
      </c>
      <c r="F228" s="19">
        <f t="shared" si="98"/>
        <v>1829.6</v>
      </c>
      <c r="G228" s="19">
        <f>G1182</f>
        <v>1829.6</v>
      </c>
      <c r="H228" s="19">
        <f t="shared" si="98"/>
        <v>2500</v>
      </c>
      <c r="I228" s="19">
        <f t="shared" si="98"/>
        <v>3100</v>
      </c>
      <c r="J228" s="19">
        <f t="shared" si="98"/>
        <v>3400</v>
      </c>
      <c r="L228" s="20"/>
      <c r="M228" s="20"/>
      <c r="N228" s="20"/>
      <c r="O228" s="20"/>
      <c r="P228" s="20"/>
      <c r="Q228" s="20"/>
      <c r="R228" s="20"/>
      <c r="S228" s="20"/>
      <c r="T228" s="20"/>
      <c r="U228" s="20"/>
      <c r="V228" s="20"/>
      <c r="W228" s="20"/>
      <c r="X228" s="20"/>
      <c r="Y228" s="20"/>
      <c r="Z228" s="20"/>
      <c r="AA228" s="20"/>
      <c r="AB228" s="20"/>
      <c r="AC228" s="20"/>
      <c r="AD228" s="20"/>
      <c r="AE228" s="20"/>
    </row>
    <row r="229" spans="1:31" s="1" customFormat="1" ht="45" x14ac:dyDescent="0.35">
      <c r="A229" s="11" t="s">
        <v>79</v>
      </c>
      <c r="B229" s="13" t="s">
        <v>18</v>
      </c>
      <c r="C229" s="19">
        <f>C1183</f>
        <v>0</v>
      </c>
      <c r="D229" s="19">
        <f>D1183</f>
        <v>188727.30000000002</v>
      </c>
      <c r="E229" s="19">
        <f t="shared" si="98"/>
        <v>188827.30000000002</v>
      </c>
      <c r="F229" s="19">
        <f t="shared" si="98"/>
        <v>217015.00000000003</v>
      </c>
      <c r="G229" s="19">
        <f>G1183</f>
        <v>228125.2</v>
      </c>
      <c r="H229" s="19">
        <f t="shared" si="98"/>
        <v>189227.30000000002</v>
      </c>
      <c r="I229" s="19">
        <f t="shared" si="98"/>
        <v>189427.30000000002</v>
      </c>
      <c r="J229" s="19">
        <f t="shared" si="98"/>
        <v>189627.30000000002</v>
      </c>
      <c r="L229" s="20"/>
      <c r="M229" s="20"/>
      <c r="N229" s="20"/>
      <c r="O229" s="20"/>
      <c r="P229" s="20"/>
      <c r="Q229" s="20"/>
      <c r="R229" s="20"/>
      <c r="S229" s="20"/>
      <c r="T229" s="20"/>
      <c r="U229" s="20"/>
      <c r="V229" s="20"/>
      <c r="W229" s="20"/>
      <c r="X229" s="20"/>
      <c r="Y229" s="20"/>
      <c r="Z229" s="20"/>
      <c r="AA229" s="20"/>
      <c r="AB229" s="20"/>
      <c r="AC229" s="20"/>
      <c r="AD229" s="20"/>
      <c r="AE229" s="20"/>
    </row>
    <row r="230" spans="1:31" s="1" customFormat="1" ht="58.5" customHeight="1" x14ac:dyDescent="0.35">
      <c r="A230" s="51" t="s">
        <v>111</v>
      </c>
      <c r="B230" s="13" t="s">
        <v>18</v>
      </c>
      <c r="C230" s="13">
        <f>C232+C233+C234</f>
        <v>48363.4</v>
      </c>
      <c r="D230" s="13">
        <f t="shared" ref="D230:J230" si="99">D232+D233+D234</f>
        <v>45666.5</v>
      </c>
      <c r="E230" s="13">
        <f t="shared" si="99"/>
        <v>55742.8</v>
      </c>
      <c r="F230" s="13">
        <f t="shared" si="99"/>
        <v>45955.4</v>
      </c>
      <c r="G230" s="13">
        <f>G232+G233+G234</f>
        <v>91184.099999999991</v>
      </c>
      <c r="H230" s="13">
        <f t="shared" si="99"/>
        <v>159974.6</v>
      </c>
      <c r="I230" s="13">
        <f t="shared" si="99"/>
        <v>257319.10000000003</v>
      </c>
      <c r="J230" s="13">
        <f t="shared" si="99"/>
        <v>350970</v>
      </c>
      <c r="L230" s="20"/>
      <c r="M230" s="20"/>
      <c r="N230" s="20"/>
      <c r="O230" s="20"/>
      <c r="P230" s="20"/>
      <c r="Q230" s="20"/>
      <c r="R230" s="20"/>
      <c r="S230" s="20"/>
      <c r="T230" s="20"/>
      <c r="U230" s="20"/>
      <c r="V230" s="20"/>
      <c r="W230" s="20"/>
      <c r="X230" s="20"/>
      <c r="Y230" s="20"/>
      <c r="Z230" s="20"/>
      <c r="AA230" s="20"/>
      <c r="AB230" s="20"/>
      <c r="AC230" s="20"/>
      <c r="AD230" s="20"/>
      <c r="AE230" s="20"/>
    </row>
    <row r="231" spans="1:31" s="1" customFormat="1" ht="26.25" customHeight="1" x14ac:dyDescent="0.35">
      <c r="A231" s="41" t="s">
        <v>40</v>
      </c>
      <c r="B231" s="9"/>
      <c r="C231" s="9"/>
      <c r="D231" s="9"/>
      <c r="E231" s="9"/>
      <c r="F231" s="9"/>
      <c r="G231" s="9"/>
      <c r="H231" s="9"/>
      <c r="I231" s="9"/>
      <c r="J231" s="9"/>
      <c r="L231" s="20"/>
      <c r="M231" s="20"/>
      <c r="N231" s="20"/>
      <c r="O231" s="20"/>
      <c r="P231" s="20"/>
      <c r="Q231" s="20"/>
      <c r="R231" s="20"/>
      <c r="S231" s="20"/>
      <c r="T231" s="20"/>
      <c r="U231" s="20"/>
      <c r="V231" s="20"/>
      <c r="W231" s="20"/>
      <c r="X231" s="20"/>
      <c r="Y231" s="20"/>
      <c r="Z231" s="20"/>
      <c r="AA231" s="20"/>
      <c r="AB231" s="20"/>
      <c r="AC231" s="20"/>
      <c r="AD231" s="20"/>
      <c r="AE231" s="20"/>
    </row>
    <row r="232" spans="1:31" s="1" customFormat="1" ht="67.5" x14ac:dyDescent="0.35">
      <c r="A232" s="52" t="s">
        <v>86</v>
      </c>
      <c r="B232" s="13" t="s">
        <v>18</v>
      </c>
      <c r="C232" s="19">
        <f>C854+C1642+C1901+C2159+C2417+C2655</f>
        <v>10079.4</v>
      </c>
      <c r="D232" s="19">
        <f t="shared" ref="D232:J232" si="100">D854+D1642+D1901+D2159+D2417+D2655</f>
        <v>7282.6</v>
      </c>
      <c r="E232" s="19">
        <f t="shared" si="100"/>
        <v>10463.900000000001</v>
      </c>
      <c r="F232" s="19">
        <f t="shared" si="100"/>
        <v>12352.2</v>
      </c>
      <c r="G232" s="19">
        <f>G854+G1642+G1901+G2159+G2417+G2655</f>
        <v>17397.5</v>
      </c>
      <c r="H232" s="19">
        <f t="shared" si="100"/>
        <v>28944.800000000003</v>
      </c>
      <c r="I232" s="19">
        <f t="shared" si="100"/>
        <v>48050.7</v>
      </c>
      <c r="J232" s="19">
        <f t="shared" si="100"/>
        <v>66240.900000000009</v>
      </c>
      <c r="L232" s="20"/>
      <c r="M232" s="20"/>
      <c r="N232" s="20"/>
      <c r="O232" s="20"/>
      <c r="P232" s="20"/>
      <c r="Q232" s="20"/>
      <c r="R232" s="20"/>
      <c r="S232" s="20"/>
      <c r="T232" s="20"/>
      <c r="U232" s="20"/>
      <c r="V232" s="20"/>
      <c r="W232" s="20"/>
      <c r="X232" s="20"/>
      <c r="Y232" s="20"/>
      <c r="Z232" s="20"/>
      <c r="AA232" s="20"/>
      <c r="AB232" s="20"/>
      <c r="AC232" s="20"/>
      <c r="AD232" s="20"/>
      <c r="AE232" s="20"/>
    </row>
    <row r="233" spans="1:31" s="1" customFormat="1" ht="90" x14ac:dyDescent="0.35">
      <c r="A233" s="52" t="s">
        <v>87</v>
      </c>
      <c r="B233" s="13" t="s">
        <v>18</v>
      </c>
      <c r="C233" s="19">
        <f>C1186</f>
        <v>35587.1</v>
      </c>
      <c r="D233" s="19">
        <f t="shared" ref="D233:J233" si="101">D1186</f>
        <v>35587.1</v>
      </c>
      <c r="E233" s="19">
        <f t="shared" si="101"/>
        <v>42163.4</v>
      </c>
      <c r="F233" s="19">
        <f t="shared" si="101"/>
        <v>35587.1</v>
      </c>
      <c r="G233" s="19">
        <f>G1186</f>
        <v>75851.399999999994</v>
      </c>
      <c r="H233" s="19">
        <f t="shared" si="101"/>
        <v>121795.20000000001</v>
      </c>
      <c r="I233" s="19">
        <f t="shared" si="101"/>
        <v>193539.7</v>
      </c>
      <c r="J233" s="19">
        <f t="shared" si="101"/>
        <v>265490.59999999998</v>
      </c>
      <c r="L233" s="20"/>
      <c r="M233" s="20"/>
      <c r="N233" s="20"/>
      <c r="O233" s="20"/>
      <c r="P233" s="20"/>
      <c r="Q233" s="20"/>
      <c r="R233" s="20"/>
      <c r="S233" s="20"/>
      <c r="T233" s="20"/>
      <c r="U233" s="20"/>
      <c r="V233" s="20"/>
      <c r="W233" s="20"/>
      <c r="X233" s="20"/>
      <c r="Y233" s="20"/>
      <c r="Z233" s="20"/>
      <c r="AA233" s="20"/>
      <c r="AB233" s="20"/>
      <c r="AC233" s="20"/>
      <c r="AD233" s="20"/>
      <c r="AE233" s="20"/>
    </row>
    <row r="234" spans="1:31" s="1" customFormat="1" ht="90" x14ac:dyDescent="0.35">
      <c r="A234" s="52" t="s">
        <v>115</v>
      </c>
      <c r="B234" s="13" t="s">
        <v>18</v>
      </c>
      <c r="C234" s="13">
        <f>C235+C236+C237</f>
        <v>2696.9</v>
      </c>
      <c r="D234" s="13">
        <f t="shared" ref="D234:J234" si="102">D235+D236+D237</f>
        <v>2796.8</v>
      </c>
      <c r="E234" s="13">
        <f t="shared" si="102"/>
        <v>3115.5</v>
      </c>
      <c r="F234" s="13">
        <f t="shared" si="102"/>
        <v>-1983.8999999999996</v>
      </c>
      <c r="G234" s="13">
        <f>G235+G236+G237</f>
        <v>-2064.8000000000002</v>
      </c>
      <c r="H234" s="13">
        <f t="shared" si="102"/>
        <v>9234.6</v>
      </c>
      <c r="I234" s="13">
        <f t="shared" si="102"/>
        <v>15728.699999999999</v>
      </c>
      <c r="J234" s="13">
        <f t="shared" si="102"/>
        <v>19238.500000000004</v>
      </c>
      <c r="L234" s="20"/>
      <c r="M234" s="20"/>
      <c r="N234" s="20"/>
      <c r="O234" s="20"/>
      <c r="P234" s="20"/>
      <c r="Q234" s="20"/>
      <c r="R234" s="20"/>
      <c r="S234" s="20"/>
      <c r="T234" s="20"/>
      <c r="U234" s="20"/>
      <c r="V234" s="20"/>
      <c r="W234" s="20"/>
      <c r="X234" s="20"/>
      <c r="Y234" s="20"/>
      <c r="Z234" s="20"/>
      <c r="AA234" s="20"/>
      <c r="AB234" s="20"/>
      <c r="AC234" s="20"/>
      <c r="AD234" s="20"/>
      <c r="AE234" s="20"/>
    </row>
    <row r="235" spans="1:31" s="1" customFormat="1" ht="135" x14ac:dyDescent="0.35">
      <c r="A235" s="11" t="s">
        <v>112</v>
      </c>
      <c r="B235" s="13" t="s">
        <v>18</v>
      </c>
      <c r="C235" s="19">
        <f>C1377</f>
        <v>2696.9</v>
      </c>
      <c r="D235" s="19">
        <f t="shared" ref="D235:J236" si="103">D1377</f>
        <v>2696.9</v>
      </c>
      <c r="E235" s="19">
        <f t="shared" si="103"/>
        <v>3015.6</v>
      </c>
      <c r="F235" s="19">
        <f t="shared" si="103"/>
        <v>-2083.7999999999997</v>
      </c>
      <c r="G235" s="19">
        <f>G1377</f>
        <v>-2164.7000000000003</v>
      </c>
      <c r="H235" s="19">
        <f t="shared" si="103"/>
        <v>9134.7000000000007</v>
      </c>
      <c r="I235" s="19">
        <f t="shared" si="103"/>
        <v>15628.8</v>
      </c>
      <c r="J235" s="19">
        <f t="shared" si="103"/>
        <v>19138.600000000002</v>
      </c>
      <c r="L235" s="20"/>
      <c r="M235" s="20"/>
      <c r="N235" s="20"/>
      <c r="O235" s="20"/>
      <c r="P235" s="20"/>
      <c r="Q235" s="20"/>
      <c r="R235" s="20"/>
      <c r="S235" s="20"/>
      <c r="T235" s="20"/>
      <c r="U235" s="20"/>
      <c r="V235" s="20"/>
      <c r="W235" s="20"/>
      <c r="X235" s="20"/>
      <c r="Y235" s="20"/>
      <c r="Z235" s="20"/>
      <c r="AA235" s="20"/>
      <c r="AB235" s="20"/>
      <c r="AC235" s="20"/>
      <c r="AD235" s="20"/>
      <c r="AE235" s="20"/>
    </row>
    <row r="236" spans="1:31" s="1" customFormat="1" ht="90" x14ac:dyDescent="0.35">
      <c r="A236" s="11" t="s">
        <v>89</v>
      </c>
      <c r="B236" s="13" t="s">
        <v>18</v>
      </c>
      <c r="C236" s="19">
        <f>C1378</f>
        <v>0</v>
      </c>
      <c r="D236" s="19">
        <f t="shared" si="103"/>
        <v>0</v>
      </c>
      <c r="E236" s="19">
        <f t="shared" si="103"/>
        <v>0</v>
      </c>
      <c r="F236" s="19">
        <f t="shared" si="103"/>
        <v>0</v>
      </c>
      <c r="G236" s="19">
        <f>G1378</f>
        <v>0</v>
      </c>
      <c r="H236" s="19">
        <f t="shared" si="103"/>
        <v>0</v>
      </c>
      <c r="I236" s="19">
        <f t="shared" si="103"/>
        <v>0</v>
      </c>
      <c r="J236" s="19">
        <f t="shared" si="103"/>
        <v>0</v>
      </c>
      <c r="L236" s="20"/>
      <c r="M236" s="20"/>
      <c r="N236" s="20"/>
      <c r="O236" s="20"/>
      <c r="P236" s="20"/>
      <c r="Q236" s="20"/>
      <c r="R236" s="20"/>
      <c r="S236" s="20"/>
      <c r="T236" s="20"/>
      <c r="U236" s="20"/>
      <c r="V236" s="20"/>
      <c r="W236" s="20"/>
      <c r="X236" s="20"/>
      <c r="Y236" s="20"/>
      <c r="Z236" s="20"/>
      <c r="AA236" s="20"/>
      <c r="AB236" s="20"/>
      <c r="AC236" s="20"/>
      <c r="AD236" s="20"/>
      <c r="AE236" s="20"/>
    </row>
    <row r="237" spans="1:31" s="1" customFormat="1" ht="67.5" x14ac:dyDescent="0.35">
      <c r="A237" s="11" t="s">
        <v>75</v>
      </c>
      <c r="B237" s="13" t="s">
        <v>18</v>
      </c>
      <c r="C237" s="13">
        <f t="shared" ref="C237:J237" si="104">C238+C240+C241</f>
        <v>0</v>
      </c>
      <c r="D237" s="13">
        <f t="shared" si="104"/>
        <v>99.9</v>
      </c>
      <c r="E237" s="13">
        <f t="shared" si="104"/>
        <v>99.9</v>
      </c>
      <c r="F237" s="13">
        <f>F238+F239+F240+F241</f>
        <v>99.9</v>
      </c>
      <c r="G237" s="13">
        <f>G238+G239+G240+G241</f>
        <v>99.9</v>
      </c>
      <c r="H237" s="13">
        <f t="shared" si="104"/>
        <v>99.9</v>
      </c>
      <c r="I237" s="13">
        <f t="shared" si="104"/>
        <v>99.9</v>
      </c>
      <c r="J237" s="13">
        <f t="shared" si="104"/>
        <v>99.9</v>
      </c>
      <c r="L237" s="20"/>
      <c r="M237" s="20"/>
      <c r="N237" s="20"/>
      <c r="O237" s="20"/>
      <c r="P237" s="20"/>
      <c r="Q237" s="20"/>
      <c r="R237" s="20"/>
      <c r="S237" s="20"/>
      <c r="T237" s="20"/>
      <c r="U237" s="20"/>
      <c r="V237" s="20"/>
      <c r="W237" s="20"/>
      <c r="X237" s="20"/>
      <c r="Y237" s="20"/>
      <c r="Z237" s="20"/>
      <c r="AA237" s="20"/>
      <c r="AB237" s="20"/>
      <c r="AC237" s="20"/>
      <c r="AD237" s="20"/>
      <c r="AE237" s="20"/>
    </row>
    <row r="238" spans="1:31" s="1" customFormat="1" ht="67.5" x14ac:dyDescent="0.35">
      <c r="A238" s="11" t="s">
        <v>76</v>
      </c>
      <c r="B238" s="13" t="s">
        <v>18</v>
      </c>
      <c r="C238" s="19">
        <f>C1380</f>
        <v>0</v>
      </c>
      <c r="D238" s="19">
        <f>D1380</f>
        <v>0</v>
      </c>
      <c r="E238" s="19">
        <f t="shared" ref="E238:J238" si="105">E1380</f>
        <v>0</v>
      </c>
      <c r="F238" s="19">
        <f t="shared" si="105"/>
        <v>0</v>
      </c>
      <c r="G238" s="19">
        <f>G1380</f>
        <v>0</v>
      </c>
      <c r="H238" s="19">
        <f t="shared" si="105"/>
        <v>0</v>
      </c>
      <c r="I238" s="19">
        <f t="shared" si="105"/>
        <v>0</v>
      </c>
      <c r="J238" s="19">
        <f t="shared" si="105"/>
        <v>0</v>
      </c>
      <c r="L238" s="20"/>
      <c r="M238" s="20"/>
      <c r="N238" s="20"/>
      <c r="O238" s="20"/>
      <c r="P238" s="20"/>
      <c r="Q238" s="20"/>
      <c r="R238" s="20"/>
      <c r="S238" s="20"/>
      <c r="T238" s="20"/>
      <c r="U238" s="20"/>
      <c r="V238" s="20"/>
      <c r="W238" s="20"/>
      <c r="X238" s="20"/>
      <c r="Y238" s="20"/>
      <c r="Z238" s="20"/>
      <c r="AA238" s="20"/>
      <c r="AB238" s="20"/>
      <c r="AC238" s="20"/>
      <c r="AD238" s="20"/>
      <c r="AE238" s="20"/>
    </row>
    <row r="239" spans="1:31" s="1" customFormat="1" ht="45" x14ac:dyDescent="0.35">
      <c r="A239" s="11" t="s">
        <v>77</v>
      </c>
      <c r="B239" s="13"/>
      <c r="C239" s="19"/>
      <c r="D239" s="19"/>
      <c r="E239" s="19"/>
      <c r="F239" s="19">
        <f>F580</f>
        <v>0</v>
      </c>
      <c r="G239" s="19">
        <f>G580</f>
        <v>0</v>
      </c>
      <c r="H239" s="19"/>
      <c r="I239" s="19"/>
      <c r="J239" s="19"/>
      <c r="L239" s="20"/>
      <c r="M239" s="20"/>
      <c r="N239" s="20"/>
      <c r="O239" s="20"/>
      <c r="P239" s="20"/>
      <c r="Q239" s="20"/>
      <c r="R239" s="20"/>
      <c r="S239" s="20"/>
      <c r="T239" s="20"/>
      <c r="U239" s="20"/>
      <c r="V239" s="20"/>
      <c r="W239" s="20"/>
      <c r="X239" s="20"/>
      <c r="Y239" s="20"/>
      <c r="Z239" s="20"/>
      <c r="AA239" s="20"/>
      <c r="AB239" s="20"/>
      <c r="AC239" s="20"/>
      <c r="AD239" s="20"/>
      <c r="AE239" s="20"/>
    </row>
    <row r="240" spans="1:31" s="1" customFormat="1" ht="22.5" x14ac:dyDescent="0.35">
      <c r="A240" s="11" t="s">
        <v>78</v>
      </c>
      <c r="B240" s="13" t="s">
        <v>18</v>
      </c>
      <c r="C240" s="19">
        <f>C1382</f>
        <v>0</v>
      </c>
      <c r="D240" s="19">
        <f>D1382</f>
        <v>0</v>
      </c>
      <c r="E240" s="19">
        <f t="shared" ref="E240:J241" si="106">E1382</f>
        <v>0</v>
      </c>
      <c r="F240" s="19">
        <f t="shared" si="106"/>
        <v>0</v>
      </c>
      <c r="G240" s="19">
        <f>G1382</f>
        <v>0</v>
      </c>
      <c r="H240" s="19">
        <f t="shared" si="106"/>
        <v>0</v>
      </c>
      <c r="I240" s="19">
        <f t="shared" si="106"/>
        <v>0</v>
      </c>
      <c r="J240" s="19">
        <f t="shared" si="106"/>
        <v>0</v>
      </c>
      <c r="L240" s="20"/>
      <c r="M240" s="20"/>
      <c r="N240" s="20"/>
      <c r="O240" s="20"/>
      <c r="P240" s="20"/>
      <c r="Q240" s="20"/>
      <c r="R240" s="20"/>
      <c r="S240" s="20"/>
      <c r="T240" s="20"/>
      <c r="U240" s="20"/>
      <c r="V240" s="20"/>
      <c r="W240" s="20"/>
      <c r="X240" s="20"/>
      <c r="Y240" s="20"/>
      <c r="Z240" s="20"/>
      <c r="AA240" s="20"/>
      <c r="AB240" s="20"/>
      <c r="AC240" s="20"/>
      <c r="AD240" s="20"/>
      <c r="AE240" s="20"/>
    </row>
    <row r="241" spans="1:31" s="1" customFormat="1" ht="45" x14ac:dyDescent="0.35">
      <c r="A241" s="11" t="s">
        <v>79</v>
      </c>
      <c r="B241" s="13" t="s">
        <v>18</v>
      </c>
      <c r="C241" s="19">
        <f>C1383</f>
        <v>0</v>
      </c>
      <c r="D241" s="19">
        <f>D1383</f>
        <v>99.9</v>
      </c>
      <c r="E241" s="19">
        <f t="shared" si="106"/>
        <v>99.9</v>
      </c>
      <c r="F241" s="19">
        <f t="shared" si="106"/>
        <v>99.9</v>
      </c>
      <c r="G241" s="19">
        <f>G1383</f>
        <v>99.9</v>
      </c>
      <c r="H241" s="19">
        <f t="shared" si="106"/>
        <v>99.9</v>
      </c>
      <c r="I241" s="19">
        <f t="shared" si="106"/>
        <v>99.9</v>
      </c>
      <c r="J241" s="19">
        <f t="shared" si="106"/>
        <v>99.9</v>
      </c>
      <c r="L241" s="20"/>
      <c r="M241" s="20"/>
      <c r="N241" s="20"/>
      <c r="O241" s="20"/>
      <c r="P241" s="20"/>
      <c r="Q241" s="20"/>
      <c r="R241" s="20"/>
      <c r="S241" s="20"/>
      <c r="T241" s="20"/>
      <c r="U241" s="20"/>
      <c r="V241" s="20"/>
      <c r="W241" s="20"/>
      <c r="X241" s="20"/>
      <c r="Y241" s="20"/>
      <c r="Z241" s="20"/>
      <c r="AA241" s="20"/>
      <c r="AB241" s="20"/>
      <c r="AC241" s="20"/>
      <c r="AD241" s="20"/>
      <c r="AE241" s="20"/>
    </row>
    <row r="242" spans="1:31" s="1" customFormat="1" ht="152.25" customHeight="1" x14ac:dyDescent="0.35">
      <c r="A242" s="55" t="s">
        <v>116</v>
      </c>
      <c r="B242" s="56"/>
      <c r="C242" s="57"/>
      <c r="D242" s="57"/>
      <c r="E242" s="58">
        <f t="shared" ref="E242:J245" si="107">E583+E1651+E1910+E2168+E2426+E2664</f>
        <v>31327.8</v>
      </c>
      <c r="F242" s="58">
        <f t="shared" si="107"/>
        <v>35357.999999999993</v>
      </c>
      <c r="G242" s="58">
        <f t="shared" si="107"/>
        <v>19045.099999999999</v>
      </c>
      <c r="H242" s="58">
        <f t="shared" si="107"/>
        <v>308674.2</v>
      </c>
      <c r="I242" s="58">
        <f t="shared" si="107"/>
        <v>633784.4</v>
      </c>
      <c r="J242" s="58">
        <f t="shared" si="107"/>
        <v>761234.10000000009</v>
      </c>
      <c r="L242" s="28"/>
      <c r="M242" s="28"/>
      <c r="N242" s="28"/>
      <c r="O242" s="28"/>
      <c r="P242" s="28"/>
      <c r="Q242" s="28"/>
      <c r="R242" s="20"/>
      <c r="S242" s="20"/>
      <c r="T242" s="20"/>
      <c r="U242" s="20"/>
      <c r="V242" s="20"/>
      <c r="W242" s="20"/>
      <c r="X242" s="20"/>
      <c r="Y242" s="20"/>
      <c r="Z242" s="20"/>
      <c r="AA242" s="20"/>
      <c r="AB242" s="20"/>
      <c r="AC242" s="20"/>
      <c r="AD242" s="20"/>
      <c r="AE242" s="20"/>
    </row>
    <row r="243" spans="1:31" s="1" customFormat="1" ht="156" customHeight="1" x14ac:dyDescent="0.35">
      <c r="A243" s="55" t="s">
        <v>117</v>
      </c>
      <c r="B243" s="56"/>
      <c r="C243" s="57"/>
      <c r="D243" s="58">
        <f>D584+D1652+D1911+D2169+D2427+D2665</f>
        <v>138078.80000000002</v>
      </c>
      <c r="E243" s="58">
        <f t="shared" si="107"/>
        <v>169406.6</v>
      </c>
      <c r="F243" s="58">
        <f t="shared" si="107"/>
        <v>173436.79999999999</v>
      </c>
      <c r="G243" s="58">
        <f t="shared" si="107"/>
        <v>113526.30000000002</v>
      </c>
      <c r="H243" s="58">
        <f t="shared" si="107"/>
        <v>446628.5</v>
      </c>
      <c r="I243" s="58">
        <f t="shared" si="107"/>
        <v>771738.7</v>
      </c>
      <c r="J243" s="58">
        <f t="shared" si="107"/>
        <v>899188.4</v>
      </c>
      <c r="K243" s="54"/>
      <c r="L243" s="28"/>
      <c r="M243" s="28"/>
      <c r="N243" s="28"/>
      <c r="O243" s="28"/>
      <c r="P243" s="28"/>
      <c r="Q243" s="28"/>
      <c r="R243" s="20"/>
      <c r="S243" s="20"/>
      <c r="T243" s="20"/>
      <c r="U243" s="20"/>
      <c r="V243" s="20"/>
      <c r="W243" s="20"/>
      <c r="X243" s="20"/>
      <c r="Y243" s="20"/>
      <c r="Z243" s="20"/>
      <c r="AA243" s="20"/>
      <c r="AB243" s="20"/>
      <c r="AC243" s="20"/>
      <c r="AD243" s="20"/>
      <c r="AE243" s="20"/>
    </row>
    <row r="244" spans="1:31" s="1" customFormat="1" ht="170.25" customHeight="1" x14ac:dyDescent="0.35">
      <c r="A244" s="55" t="s">
        <v>118</v>
      </c>
      <c r="B244" s="9"/>
      <c r="C244" s="14"/>
      <c r="D244" s="14"/>
      <c r="E244" s="58">
        <f t="shared" si="107"/>
        <v>118.29999999999998</v>
      </c>
      <c r="F244" s="58">
        <f t="shared" si="107"/>
        <v>0</v>
      </c>
      <c r="G244" s="58">
        <f t="shared" si="107"/>
        <v>0</v>
      </c>
      <c r="H244" s="58">
        <f t="shared" si="107"/>
        <v>26.6</v>
      </c>
      <c r="I244" s="58">
        <f t="shared" si="107"/>
        <v>26.6</v>
      </c>
      <c r="J244" s="58">
        <f t="shared" si="107"/>
        <v>26.6</v>
      </c>
      <c r="L244" s="20"/>
      <c r="M244" s="20"/>
      <c r="N244" s="20"/>
      <c r="O244" s="20"/>
      <c r="P244" s="20"/>
      <c r="Q244" s="20"/>
      <c r="R244" s="20"/>
      <c r="S244" s="20"/>
      <c r="T244" s="20"/>
      <c r="U244" s="20"/>
      <c r="V244" s="20"/>
      <c r="W244" s="20"/>
      <c r="X244" s="20"/>
      <c r="Y244" s="20"/>
      <c r="Z244" s="20"/>
      <c r="AA244" s="20"/>
      <c r="AB244" s="20"/>
      <c r="AC244" s="20"/>
      <c r="AD244" s="20"/>
      <c r="AE244" s="20"/>
    </row>
    <row r="245" spans="1:31" s="1" customFormat="1" ht="48" customHeight="1" x14ac:dyDescent="0.35">
      <c r="A245" s="55" t="s">
        <v>95</v>
      </c>
      <c r="B245" s="9"/>
      <c r="C245" s="14"/>
      <c r="D245" s="58"/>
      <c r="E245" s="58">
        <f t="shared" si="107"/>
        <v>169524.90000000002</v>
      </c>
      <c r="F245" s="58">
        <f t="shared" si="107"/>
        <v>173436.79999999999</v>
      </c>
      <c r="G245" s="58">
        <f t="shared" si="107"/>
        <v>113526.30000000002</v>
      </c>
      <c r="H245" s="58">
        <f t="shared" si="107"/>
        <v>446655.1</v>
      </c>
      <c r="I245" s="58">
        <f t="shared" si="107"/>
        <v>771765.29999999993</v>
      </c>
      <c r="J245" s="58">
        <f t="shared" si="107"/>
        <v>899215.00000000012</v>
      </c>
      <c r="L245" s="20"/>
      <c r="M245" s="20"/>
      <c r="N245" s="20"/>
      <c r="O245" s="20"/>
      <c r="P245" s="20"/>
      <c r="Q245" s="20"/>
      <c r="R245" s="20"/>
      <c r="S245" s="20"/>
      <c r="T245" s="20"/>
      <c r="U245" s="20"/>
      <c r="V245" s="20"/>
      <c r="W245" s="20"/>
      <c r="X245" s="20"/>
      <c r="Y245" s="20"/>
      <c r="Z245" s="20"/>
      <c r="AA245" s="20"/>
      <c r="AB245" s="20"/>
      <c r="AC245" s="20"/>
      <c r="AD245" s="20"/>
      <c r="AE245" s="20"/>
    </row>
    <row r="246" spans="1:31" s="1" customFormat="1" ht="45" hidden="1" customHeight="1" x14ac:dyDescent="0.35">
      <c r="A246" s="53"/>
      <c r="B246" s="53"/>
      <c r="C246" s="53"/>
      <c r="D246" s="53"/>
      <c r="E246" s="53"/>
      <c r="F246" s="39"/>
      <c r="G246" s="39"/>
      <c r="H246" s="53"/>
      <c r="I246" s="53"/>
      <c r="J246" s="53"/>
      <c r="L246" s="20"/>
      <c r="M246" s="20"/>
      <c r="N246" s="20"/>
      <c r="O246" s="20"/>
      <c r="P246" s="20"/>
      <c r="Q246" s="20"/>
      <c r="R246" s="20"/>
      <c r="S246" s="20"/>
      <c r="T246" s="20"/>
      <c r="U246" s="20"/>
      <c r="V246" s="20"/>
      <c r="W246" s="20"/>
      <c r="X246" s="20"/>
      <c r="Y246" s="20"/>
      <c r="Z246" s="20"/>
      <c r="AA246" s="20"/>
      <c r="AB246" s="20"/>
      <c r="AC246" s="20"/>
      <c r="AD246" s="20"/>
      <c r="AE246" s="20"/>
    </row>
    <row r="247" spans="1:31" s="1" customFormat="1" ht="173.25" customHeight="1" x14ac:dyDescent="0.35">
      <c r="A247" s="55" t="s">
        <v>119</v>
      </c>
      <c r="B247" s="9"/>
      <c r="C247" s="14"/>
      <c r="D247" s="14"/>
      <c r="E247" s="58">
        <f t="shared" ref="E247:J250" si="108">E588</f>
        <v>58326.8</v>
      </c>
      <c r="F247" s="58">
        <f t="shared" si="108"/>
        <v>58326.8</v>
      </c>
      <c r="G247" s="58">
        <f>G588</f>
        <v>112101.20000000001</v>
      </c>
      <c r="H247" s="58">
        <f t="shared" si="108"/>
        <v>958910.3</v>
      </c>
      <c r="I247" s="58">
        <f t="shared" si="108"/>
        <v>1886279.3</v>
      </c>
      <c r="J247" s="58">
        <f t="shared" si="108"/>
        <v>2345382.1</v>
      </c>
      <c r="L247" s="28"/>
      <c r="M247" s="28"/>
      <c r="N247" s="28"/>
      <c r="O247" s="28"/>
      <c r="P247" s="28"/>
      <c r="Q247" s="28"/>
      <c r="R247" s="20"/>
      <c r="S247" s="20"/>
      <c r="T247" s="20"/>
      <c r="U247" s="20"/>
      <c r="V247" s="20"/>
      <c r="W247" s="20"/>
      <c r="X247" s="20"/>
      <c r="Y247" s="20"/>
      <c r="Z247" s="20"/>
      <c r="AA247" s="20"/>
      <c r="AB247" s="20"/>
      <c r="AC247" s="20"/>
      <c r="AD247" s="20"/>
      <c r="AE247" s="20"/>
    </row>
    <row r="248" spans="1:31" s="1" customFormat="1" ht="176.25" customHeight="1" x14ac:dyDescent="0.35">
      <c r="A248" s="55" t="s">
        <v>120</v>
      </c>
      <c r="B248" s="9"/>
      <c r="C248" s="14"/>
      <c r="D248" s="58">
        <f>D589</f>
        <v>375697</v>
      </c>
      <c r="E248" s="58">
        <f t="shared" si="108"/>
        <v>434023.8</v>
      </c>
      <c r="F248" s="58">
        <f t="shared" si="108"/>
        <v>434023.8</v>
      </c>
      <c r="G248" s="58">
        <f>G589</f>
        <v>531271.29999999993</v>
      </c>
      <c r="H248" s="58">
        <f t="shared" si="108"/>
        <v>1334607.3</v>
      </c>
      <c r="I248" s="58">
        <f t="shared" si="108"/>
        <v>2261976.2999999998</v>
      </c>
      <c r="J248" s="58">
        <f t="shared" si="108"/>
        <v>2721079.1</v>
      </c>
      <c r="K248" s="54"/>
      <c r="L248" s="28"/>
      <c r="M248" s="28"/>
      <c r="N248" s="28"/>
      <c r="O248" s="28"/>
      <c r="P248" s="28"/>
      <c r="Q248" s="28"/>
      <c r="R248" s="20"/>
      <c r="S248" s="20"/>
      <c r="T248" s="20"/>
      <c r="U248" s="20"/>
      <c r="V248" s="20"/>
      <c r="W248" s="20"/>
      <c r="X248" s="20"/>
      <c r="Y248" s="20"/>
      <c r="Z248" s="20"/>
      <c r="AA248" s="20"/>
      <c r="AB248" s="20"/>
      <c r="AC248" s="20"/>
      <c r="AD248" s="20"/>
      <c r="AE248" s="20"/>
    </row>
    <row r="249" spans="1:31" s="1" customFormat="1" ht="200.25" customHeight="1" x14ac:dyDescent="0.35">
      <c r="A249" s="55" t="s">
        <v>121</v>
      </c>
      <c r="B249" s="9"/>
      <c r="C249" s="14"/>
      <c r="D249" s="14"/>
      <c r="E249" s="58">
        <f t="shared" si="108"/>
        <v>0</v>
      </c>
      <c r="F249" s="58">
        <f t="shared" si="108"/>
        <v>63994.7</v>
      </c>
      <c r="G249" s="58">
        <f>G590</f>
        <v>0</v>
      </c>
      <c r="H249" s="58">
        <f t="shared" si="108"/>
        <v>0</v>
      </c>
      <c r="I249" s="58">
        <f t="shared" si="108"/>
        <v>0</v>
      </c>
      <c r="J249" s="58">
        <f t="shared" si="108"/>
        <v>0</v>
      </c>
      <c r="L249" s="20"/>
      <c r="M249" s="20"/>
      <c r="N249" s="20"/>
      <c r="O249" s="20"/>
      <c r="P249" s="20"/>
      <c r="Q249" s="20"/>
      <c r="R249" s="20"/>
      <c r="S249" s="20"/>
      <c r="T249" s="20"/>
      <c r="U249" s="20"/>
      <c r="V249" s="20"/>
      <c r="W249" s="20"/>
      <c r="X249" s="20"/>
      <c r="Y249" s="20"/>
      <c r="Z249" s="20"/>
      <c r="AA249" s="20"/>
      <c r="AB249" s="20"/>
      <c r="AC249" s="20"/>
      <c r="AD249" s="20"/>
      <c r="AE249" s="20"/>
    </row>
    <row r="250" spans="1:31" s="1" customFormat="1" ht="67.5" customHeight="1" x14ac:dyDescent="0.35">
      <c r="A250" s="55" t="s">
        <v>99</v>
      </c>
      <c r="B250" s="9"/>
      <c r="C250" s="14"/>
      <c r="D250" s="14"/>
      <c r="E250" s="58">
        <f t="shared" si="108"/>
        <v>434023.8</v>
      </c>
      <c r="F250" s="58">
        <f t="shared" si="108"/>
        <v>498018.5</v>
      </c>
      <c r="G250" s="58">
        <f>G591</f>
        <v>531271.29999999993</v>
      </c>
      <c r="H250" s="58">
        <f t="shared" si="108"/>
        <v>1334607.3</v>
      </c>
      <c r="I250" s="58">
        <f t="shared" si="108"/>
        <v>2261976.2999999998</v>
      </c>
      <c r="J250" s="58">
        <f t="shared" si="108"/>
        <v>2721079.1</v>
      </c>
      <c r="L250" s="20"/>
      <c r="M250" s="20"/>
      <c r="N250" s="20"/>
      <c r="O250" s="20"/>
      <c r="P250" s="20"/>
      <c r="Q250" s="20"/>
      <c r="R250" s="20"/>
      <c r="S250" s="20"/>
      <c r="T250" s="20"/>
      <c r="U250" s="20"/>
      <c r="V250" s="20"/>
      <c r="W250" s="20"/>
      <c r="X250" s="20"/>
      <c r="Y250" s="20"/>
      <c r="Z250" s="20"/>
      <c r="AA250" s="20"/>
      <c r="AB250" s="20"/>
      <c r="AC250" s="20"/>
      <c r="AD250" s="20"/>
      <c r="AE250" s="20"/>
    </row>
    <row r="251" spans="1:31" ht="66.75" customHeight="1" x14ac:dyDescent="0.3">
      <c r="A251" s="121" t="s">
        <v>122</v>
      </c>
      <c r="B251" s="121"/>
      <c r="C251" s="121"/>
      <c r="D251" s="121"/>
      <c r="E251" s="121"/>
      <c r="F251" s="121"/>
      <c r="G251" s="121"/>
      <c r="H251" s="121"/>
      <c r="I251" s="121"/>
      <c r="J251" s="121"/>
    </row>
    <row r="252" spans="1:31" ht="131.25" customHeight="1" x14ac:dyDescent="0.3">
      <c r="A252" s="11" t="s">
        <v>123</v>
      </c>
      <c r="B252" s="43">
        <f t="shared" ref="B252:J252" si="109">ROUND(B254/B253/12/1.302*1000,0)</f>
        <v>9254</v>
      </c>
      <c r="C252" s="43">
        <f t="shared" si="109"/>
        <v>14876</v>
      </c>
      <c r="D252" s="43">
        <f t="shared" si="109"/>
        <v>15283</v>
      </c>
      <c r="E252" s="43">
        <f t="shared" si="109"/>
        <v>16824</v>
      </c>
      <c r="F252" s="43">
        <f>ROUND(F254/F253/12/1.302*1000,0)</f>
        <v>17002</v>
      </c>
      <c r="G252" s="43">
        <f>ROUND(G254/G253/12/1.302*1000,0)</f>
        <v>17046</v>
      </c>
      <c r="H252" s="43">
        <f t="shared" si="109"/>
        <v>27733</v>
      </c>
      <c r="I252" s="43">
        <f t="shared" si="109"/>
        <v>43270</v>
      </c>
      <c r="J252" s="43">
        <f t="shared" si="109"/>
        <v>47381</v>
      </c>
      <c r="K252" s="63"/>
    </row>
    <row r="253" spans="1:31" ht="138" customHeight="1" x14ac:dyDescent="0.3">
      <c r="A253" s="11" t="s">
        <v>124</v>
      </c>
      <c r="B253" s="19">
        <f t="shared" ref="B253:J254" si="110">B594+B1657+B1916+B2174+B2432+B2670</f>
        <v>4541</v>
      </c>
      <c r="C253" s="19">
        <f t="shared" si="110"/>
        <v>4541</v>
      </c>
      <c r="D253" s="19">
        <f t="shared" si="110"/>
        <v>4523.6000000000004</v>
      </c>
      <c r="E253" s="19">
        <f t="shared" si="110"/>
        <v>4140.9000000000005</v>
      </c>
      <c r="F253" s="19">
        <f t="shared" si="110"/>
        <v>4282.3</v>
      </c>
      <c r="G253" s="19">
        <f t="shared" si="110"/>
        <v>3954.3999999999996</v>
      </c>
      <c r="H253" s="19">
        <f t="shared" si="110"/>
        <v>3271.6000000000004</v>
      </c>
      <c r="I253" s="19">
        <f t="shared" si="110"/>
        <v>2218.9</v>
      </c>
      <c r="J253" s="19">
        <f t="shared" si="110"/>
        <v>1131</v>
      </c>
      <c r="P253" s="45"/>
    </row>
    <row r="254" spans="1:31" ht="48" customHeight="1" x14ac:dyDescent="0.3">
      <c r="A254" s="11" t="s">
        <v>63</v>
      </c>
      <c r="B254" s="19">
        <f t="shared" si="110"/>
        <v>656525.1</v>
      </c>
      <c r="C254" s="19">
        <f t="shared" si="110"/>
        <v>1055404.8999999999</v>
      </c>
      <c r="D254" s="19">
        <f t="shared" si="110"/>
        <v>1080135</v>
      </c>
      <c r="E254" s="19">
        <f t="shared" si="110"/>
        <v>1088498.9999999998</v>
      </c>
      <c r="F254" s="19">
        <f t="shared" si="110"/>
        <v>1137518.1000000001</v>
      </c>
      <c r="G254" s="19">
        <f t="shared" si="110"/>
        <v>1053131.7999999998</v>
      </c>
      <c r="H254" s="19">
        <f t="shared" si="110"/>
        <v>1417607.0000000002</v>
      </c>
      <c r="I254" s="19">
        <f t="shared" si="110"/>
        <v>1500105.5</v>
      </c>
      <c r="J254" s="19">
        <f t="shared" si="110"/>
        <v>837264.79999999993</v>
      </c>
    </row>
    <row r="255" spans="1:31" ht="29.25" customHeight="1" x14ac:dyDescent="0.3">
      <c r="A255" s="11" t="s">
        <v>40</v>
      </c>
      <c r="B255" s="9"/>
      <c r="C255" s="9"/>
      <c r="D255" s="9"/>
      <c r="E255" s="9"/>
      <c r="F255" s="9"/>
      <c r="G255" s="9"/>
      <c r="H255" s="9"/>
      <c r="I255" s="9"/>
      <c r="J255" s="9"/>
    </row>
    <row r="256" spans="1:31" ht="52.5" customHeight="1" x14ac:dyDescent="0.3">
      <c r="A256" s="8" t="s">
        <v>64</v>
      </c>
      <c r="B256" s="9" t="s">
        <v>18</v>
      </c>
      <c r="C256" s="19">
        <f t="shared" ref="C256:J256" si="111">C597+C1660+C1919+C2177+C2435+C2673</f>
        <v>20973.9</v>
      </c>
      <c r="D256" s="19">
        <f t="shared" si="111"/>
        <v>20427.400000000001</v>
      </c>
      <c r="E256" s="19">
        <f t="shared" si="111"/>
        <v>20927.400000000001</v>
      </c>
      <c r="F256" s="19">
        <f t="shared" si="111"/>
        <v>19362.100000000002</v>
      </c>
      <c r="G256" s="19">
        <f t="shared" si="111"/>
        <v>21092</v>
      </c>
      <c r="H256" s="19">
        <f t="shared" si="111"/>
        <v>26212.199999999997</v>
      </c>
      <c r="I256" s="19">
        <f t="shared" si="111"/>
        <v>28811</v>
      </c>
      <c r="J256" s="19">
        <f t="shared" si="111"/>
        <v>25727.4</v>
      </c>
      <c r="K256" s="64"/>
      <c r="L256" s="61"/>
    </row>
    <row r="257" spans="1:31" ht="45.75" customHeight="1" x14ac:dyDescent="0.3">
      <c r="A257" s="11" t="s">
        <v>65</v>
      </c>
      <c r="B257" s="9" t="s">
        <v>18</v>
      </c>
      <c r="C257" s="9" t="s">
        <v>18</v>
      </c>
      <c r="D257" s="9" t="s">
        <v>18</v>
      </c>
      <c r="E257" s="14">
        <f>E256/D256</f>
        <v>1.0244769280476222</v>
      </c>
      <c r="F257" s="14">
        <f>F256/D256</f>
        <v>0.94784945710173596</v>
      </c>
      <c r="G257" s="14">
        <f>G256/F256</f>
        <v>1.089344647533067</v>
      </c>
      <c r="H257" s="14">
        <f>H256/G256</f>
        <v>1.2427555471268725</v>
      </c>
      <c r="I257" s="14">
        <f>I256/H256</f>
        <v>1.099144673091156</v>
      </c>
      <c r="J257" s="14">
        <f>J256/I256</f>
        <v>0.89297143452153693</v>
      </c>
      <c r="M257" s="45"/>
    </row>
    <row r="258" spans="1:31" ht="166.5" customHeight="1" x14ac:dyDescent="0.3">
      <c r="A258" s="11" t="s">
        <v>125</v>
      </c>
      <c r="B258" s="9" t="s">
        <v>18</v>
      </c>
      <c r="C258" s="19">
        <f t="shared" ref="C258:J258" si="112">C599+C1662+C1921+C2179+C2437+C2675</f>
        <v>398879.80000000005</v>
      </c>
      <c r="D258" s="19">
        <f t="shared" si="112"/>
        <v>423609.9</v>
      </c>
      <c r="E258" s="19">
        <f t="shared" si="112"/>
        <v>8363.9999999999454</v>
      </c>
      <c r="F258" s="19">
        <f t="shared" si="112"/>
        <v>57383.099999999948</v>
      </c>
      <c r="G258" s="19">
        <f t="shared" si="112"/>
        <v>-27003.200000000088</v>
      </c>
      <c r="H258" s="19">
        <f t="shared" si="112"/>
        <v>337471.99999999994</v>
      </c>
      <c r="I258" s="19">
        <f t="shared" si="112"/>
        <v>419970.49999999994</v>
      </c>
      <c r="J258" s="19">
        <f t="shared" si="112"/>
        <v>-242870.2000000001</v>
      </c>
      <c r="K258" s="47"/>
      <c r="L258" s="45"/>
    </row>
    <row r="259" spans="1:31" ht="20.25" customHeight="1" x14ac:dyDescent="0.3">
      <c r="A259" s="11" t="s">
        <v>67</v>
      </c>
      <c r="B259" s="9"/>
      <c r="C259" s="9"/>
      <c r="D259" s="9"/>
      <c r="E259" s="9"/>
      <c r="F259" s="9"/>
      <c r="G259" s="9"/>
      <c r="H259" s="9"/>
      <c r="I259" s="9"/>
      <c r="J259" s="9"/>
    </row>
    <row r="260" spans="1:31" ht="146.25" customHeight="1" x14ac:dyDescent="0.3">
      <c r="A260" s="11" t="s">
        <v>126</v>
      </c>
      <c r="B260" s="9" t="s">
        <v>18</v>
      </c>
      <c r="C260" s="19">
        <f t="shared" ref="C260:J262" si="113">C601+C1664+C1923+C2181+C2439+C2677</f>
        <v>0</v>
      </c>
      <c r="D260" s="19">
        <f t="shared" si="113"/>
        <v>2999.7</v>
      </c>
      <c r="E260" s="19">
        <f t="shared" si="113"/>
        <v>7400</v>
      </c>
      <c r="F260" s="19">
        <f t="shared" si="113"/>
        <v>7352</v>
      </c>
      <c r="G260" s="19">
        <f t="shared" si="113"/>
        <v>26747.4</v>
      </c>
      <c r="H260" s="19">
        <f t="shared" si="113"/>
        <v>61300</v>
      </c>
      <c r="I260" s="19">
        <f t="shared" si="113"/>
        <v>261304.2</v>
      </c>
      <c r="J260" s="19">
        <f t="shared" si="113"/>
        <v>515342.6</v>
      </c>
      <c r="K260" s="46"/>
      <c r="L260" s="45"/>
      <c r="M260" s="45"/>
      <c r="N260" s="45"/>
      <c r="O260" s="45"/>
      <c r="P260" s="45"/>
      <c r="Q260" s="45"/>
    </row>
    <row r="261" spans="1:31" ht="174.75" customHeight="1" x14ac:dyDescent="0.3">
      <c r="A261" s="11" t="s">
        <v>127</v>
      </c>
      <c r="B261" s="9" t="s">
        <v>18</v>
      </c>
      <c r="C261" s="19">
        <f t="shared" si="113"/>
        <v>0</v>
      </c>
      <c r="D261" s="19">
        <f t="shared" si="113"/>
        <v>1254.9000000000001</v>
      </c>
      <c r="E261" s="19">
        <f t="shared" si="113"/>
        <v>94786.5</v>
      </c>
      <c r="F261" s="19">
        <f t="shared" si="113"/>
        <v>57024.4</v>
      </c>
      <c r="G261" s="19">
        <f t="shared" si="113"/>
        <v>126630.1</v>
      </c>
      <c r="H261" s="19">
        <f t="shared" si="113"/>
        <v>491563.7</v>
      </c>
      <c r="I261" s="19">
        <f t="shared" si="113"/>
        <v>1304458.2</v>
      </c>
      <c r="J261" s="19">
        <f t="shared" si="113"/>
        <v>1996891.7</v>
      </c>
    </row>
    <row r="262" spans="1:31" ht="150" customHeight="1" x14ac:dyDescent="0.3">
      <c r="A262" s="11" t="s">
        <v>128</v>
      </c>
      <c r="B262" s="9" t="s">
        <v>18</v>
      </c>
      <c r="C262" s="19">
        <f t="shared" si="113"/>
        <v>0</v>
      </c>
      <c r="D262" s="19">
        <f t="shared" si="113"/>
        <v>491.9</v>
      </c>
      <c r="E262" s="19">
        <f t="shared" si="113"/>
        <v>0</v>
      </c>
      <c r="F262" s="19">
        <f t="shared" si="113"/>
        <v>335.8</v>
      </c>
      <c r="G262" s="19">
        <f t="shared" si="113"/>
        <v>336.9</v>
      </c>
      <c r="H262" s="19">
        <f t="shared" si="113"/>
        <v>0</v>
      </c>
      <c r="I262" s="19">
        <f t="shared" si="113"/>
        <v>0</v>
      </c>
      <c r="J262" s="19">
        <f t="shared" si="113"/>
        <v>0</v>
      </c>
    </row>
    <row r="263" spans="1:31" ht="169.5" customHeight="1" x14ac:dyDescent="0.3">
      <c r="A263" s="41" t="s">
        <v>129</v>
      </c>
      <c r="B263" s="9" t="s">
        <v>18</v>
      </c>
      <c r="C263" s="19">
        <f t="shared" ref="C263:J263" si="114">C264+C273+C282</f>
        <v>398879.8</v>
      </c>
      <c r="D263" s="19">
        <f t="shared" si="114"/>
        <v>423609.89999999997</v>
      </c>
      <c r="E263" s="19">
        <f t="shared" si="114"/>
        <v>8363.9999999999964</v>
      </c>
      <c r="F263" s="19">
        <f>F264+F273+F282</f>
        <v>57383.1</v>
      </c>
      <c r="G263" s="19">
        <f>G264+G273+G282</f>
        <v>-27003.200000000001</v>
      </c>
      <c r="H263" s="19">
        <f t="shared" si="114"/>
        <v>337471.99999999994</v>
      </c>
      <c r="I263" s="19">
        <f t="shared" si="114"/>
        <v>419970.5</v>
      </c>
      <c r="J263" s="19">
        <f t="shared" si="114"/>
        <v>-242870.2</v>
      </c>
    </row>
    <row r="264" spans="1:31" ht="60" customHeight="1" x14ac:dyDescent="0.3">
      <c r="A264" s="41" t="s">
        <v>72</v>
      </c>
      <c r="B264" s="9" t="s">
        <v>18</v>
      </c>
      <c r="C264" s="19">
        <f t="shared" ref="C264:J264" si="115">C266+C267+C268</f>
        <v>95868.499999999985</v>
      </c>
      <c r="D264" s="19">
        <f t="shared" si="115"/>
        <v>98095.799999999988</v>
      </c>
      <c r="E264" s="19">
        <f t="shared" si="115"/>
        <v>25021.799999999996</v>
      </c>
      <c r="F264" s="19">
        <f>F266+F267+F268</f>
        <v>33168.799999999996</v>
      </c>
      <c r="G264" s="19">
        <f>G266+G267+G268</f>
        <v>16466.399999999998</v>
      </c>
      <c r="H264" s="19">
        <f t="shared" si="115"/>
        <v>182227.8</v>
      </c>
      <c r="I264" s="19">
        <f t="shared" si="115"/>
        <v>309490</v>
      </c>
      <c r="J264" s="19">
        <f t="shared" si="115"/>
        <v>138207.09999999998</v>
      </c>
    </row>
    <row r="265" spans="1:31" ht="21" customHeight="1" x14ac:dyDescent="0.3">
      <c r="A265" s="41" t="s">
        <v>40</v>
      </c>
      <c r="B265" s="9"/>
      <c r="C265" s="9"/>
      <c r="D265" s="9"/>
      <c r="E265" s="9"/>
      <c r="F265" s="9"/>
      <c r="G265" s="9"/>
      <c r="H265" s="9"/>
      <c r="I265" s="9"/>
      <c r="J265" s="9"/>
    </row>
    <row r="266" spans="1:31" s="1" customFormat="1" ht="131.25" customHeight="1" x14ac:dyDescent="0.35">
      <c r="A266" s="11" t="s">
        <v>130</v>
      </c>
      <c r="B266" s="9" t="s">
        <v>18</v>
      </c>
      <c r="C266" s="19">
        <f t="shared" ref="C266:J267" si="116">C607+C1670+C1929+C2187+C2445+C2683</f>
        <v>87269.799999999988</v>
      </c>
      <c r="D266" s="19">
        <f t="shared" si="116"/>
        <v>87269.799999999988</v>
      </c>
      <c r="E266" s="19">
        <f t="shared" si="116"/>
        <v>24454.199999999997</v>
      </c>
      <c r="F266" s="19">
        <f t="shared" si="116"/>
        <v>24453.699999999997</v>
      </c>
      <c r="G266" s="19">
        <f t="shared" si="116"/>
        <v>15884.399999999998</v>
      </c>
      <c r="H266" s="19">
        <f t="shared" si="116"/>
        <v>175888</v>
      </c>
      <c r="I266" s="19">
        <f t="shared" si="116"/>
        <v>292062.40000000002</v>
      </c>
      <c r="J266" s="19">
        <f t="shared" si="116"/>
        <v>109390.59999999999</v>
      </c>
      <c r="L266" s="20"/>
      <c r="M266" s="20"/>
      <c r="N266" s="20"/>
      <c r="O266" s="20"/>
      <c r="P266" s="20"/>
      <c r="Q266" s="20"/>
      <c r="R266" s="20"/>
      <c r="S266" s="20"/>
      <c r="T266" s="20"/>
      <c r="U266" s="20"/>
      <c r="V266" s="20"/>
      <c r="W266" s="20"/>
      <c r="X266" s="20"/>
      <c r="Y266" s="20"/>
      <c r="Z266" s="20"/>
      <c r="AA266" s="20"/>
      <c r="AB266" s="20"/>
      <c r="AC266" s="20"/>
      <c r="AD266" s="20"/>
      <c r="AE266" s="20"/>
    </row>
    <row r="267" spans="1:31" ht="72" customHeight="1" x14ac:dyDescent="0.3">
      <c r="A267" s="11" t="s">
        <v>74</v>
      </c>
      <c r="B267" s="9" t="s">
        <v>18</v>
      </c>
      <c r="C267" s="19">
        <f t="shared" si="116"/>
        <v>8598.7000000000007</v>
      </c>
      <c r="D267" s="19">
        <f t="shared" si="116"/>
        <v>8598.7000000000007</v>
      </c>
      <c r="E267" s="19">
        <f t="shared" si="116"/>
        <v>0</v>
      </c>
      <c r="F267" s="19">
        <f t="shared" si="116"/>
        <v>0</v>
      </c>
      <c r="G267" s="19">
        <f t="shared" si="116"/>
        <v>0</v>
      </c>
      <c r="H267" s="19">
        <f t="shared" si="116"/>
        <v>0</v>
      </c>
      <c r="I267" s="19">
        <f t="shared" si="116"/>
        <v>0</v>
      </c>
      <c r="J267" s="19">
        <f t="shared" si="116"/>
        <v>0</v>
      </c>
    </row>
    <row r="268" spans="1:31" ht="65.25" customHeight="1" x14ac:dyDescent="0.3">
      <c r="A268" s="11" t="s">
        <v>75</v>
      </c>
      <c r="B268" s="9" t="s">
        <v>18</v>
      </c>
      <c r="C268" s="19">
        <f t="shared" ref="C268:J268" si="117">C269+C271+C272</f>
        <v>0</v>
      </c>
      <c r="D268" s="19">
        <f t="shared" si="117"/>
        <v>2227.3000000000065</v>
      </c>
      <c r="E268" s="19">
        <f t="shared" si="117"/>
        <v>567.6</v>
      </c>
      <c r="F268" s="19">
        <f>F269+F270+F271+F272</f>
        <v>8715.1</v>
      </c>
      <c r="G268" s="19">
        <f>G269+G270+G271+G272</f>
        <v>582</v>
      </c>
      <c r="H268" s="19">
        <f t="shared" si="117"/>
        <v>6339.8</v>
      </c>
      <c r="I268" s="19">
        <f t="shared" si="117"/>
        <v>17427.600000000002</v>
      </c>
      <c r="J268" s="19">
        <f t="shared" si="117"/>
        <v>28816.5</v>
      </c>
    </row>
    <row r="269" spans="1:31" s="1" customFormat="1" ht="81.75" customHeight="1" x14ac:dyDescent="0.35">
      <c r="A269" s="11" t="s">
        <v>76</v>
      </c>
      <c r="B269" s="9" t="s">
        <v>18</v>
      </c>
      <c r="C269" s="19">
        <f t="shared" ref="C269:J269" si="118">C610+C1673+C1932+C2190+C2448+C2686</f>
        <v>0</v>
      </c>
      <c r="D269" s="19">
        <f t="shared" si="118"/>
        <v>28.700000000000699</v>
      </c>
      <c r="E269" s="19">
        <f t="shared" si="118"/>
        <v>0</v>
      </c>
      <c r="F269" s="19">
        <f t="shared" si="118"/>
        <v>0</v>
      </c>
      <c r="G269" s="19">
        <f t="shared" si="118"/>
        <v>0</v>
      </c>
      <c r="H269" s="19">
        <f t="shared" si="118"/>
        <v>0</v>
      </c>
      <c r="I269" s="19">
        <f t="shared" si="118"/>
        <v>3795.8</v>
      </c>
      <c r="J269" s="19">
        <f t="shared" si="118"/>
        <v>14657.4</v>
      </c>
      <c r="L269" s="20"/>
      <c r="M269" s="20"/>
      <c r="N269" s="20"/>
      <c r="O269" s="20"/>
      <c r="P269" s="20"/>
      <c r="Q269" s="20"/>
      <c r="R269" s="20"/>
      <c r="S269" s="20"/>
      <c r="T269" s="20"/>
      <c r="U269" s="20"/>
      <c r="V269" s="20"/>
      <c r="W269" s="20"/>
      <c r="X269" s="20"/>
      <c r="Y269" s="20"/>
      <c r="Z269" s="20"/>
      <c r="AA269" s="20"/>
      <c r="AB269" s="20"/>
      <c r="AC269" s="20"/>
      <c r="AD269" s="20"/>
      <c r="AE269" s="20"/>
    </row>
    <row r="270" spans="1:31" s="1" customFormat="1" ht="51.75" customHeight="1" x14ac:dyDescent="0.35">
      <c r="A270" s="11" t="s">
        <v>77</v>
      </c>
      <c r="B270" s="9"/>
      <c r="C270" s="19"/>
      <c r="D270" s="19"/>
      <c r="E270" s="19"/>
      <c r="F270" s="19">
        <f>F611</f>
        <v>0</v>
      </c>
      <c r="G270" s="19">
        <f>G611</f>
        <v>0</v>
      </c>
      <c r="H270" s="19"/>
      <c r="I270" s="19"/>
      <c r="J270" s="19"/>
      <c r="L270" s="20"/>
      <c r="M270" s="20"/>
      <c r="N270" s="20"/>
      <c r="O270" s="20"/>
      <c r="P270" s="20"/>
      <c r="Q270" s="20"/>
      <c r="R270" s="20"/>
      <c r="S270" s="20"/>
      <c r="T270" s="20"/>
      <c r="U270" s="20"/>
      <c r="V270" s="20"/>
      <c r="W270" s="20"/>
      <c r="X270" s="20"/>
      <c r="Y270" s="20"/>
      <c r="Z270" s="20"/>
      <c r="AA270" s="20"/>
      <c r="AB270" s="20"/>
      <c r="AC270" s="20"/>
      <c r="AD270" s="20"/>
      <c r="AE270" s="20"/>
    </row>
    <row r="271" spans="1:31" s="1" customFormat="1" ht="21.75" customHeight="1" x14ac:dyDescent="0.35">
      <c r="A271" s="11" t="s">
        <v>78</v>
      </c>
      <c r="B271" s="9" t="s">
        <v>18</v>
      </c>
      <c r="C271" s="19">
        <f t="shared" ref="C271:J272" si="119">C612+C1674+C1933+C2191+C2449+C2687</f>
        <v>0</v>
      </c>
      <c r="D271" s="19">
        <f t="shared" si="119"/>
        <v>0</v>
      </c>
      <c r="E271" s="19">
        <f t="shared" si="119"/>
        <v>200</v>
      </c>
      <c r="F271" s="19">
        <f t="shared" si="119"/>
        <v>200</v>
      </c>
      <c r="G271" s="19">
        <f t="shared" si="119"/>
        <v>200</v>
      </c>
      <c r="H271" s="19">
        <f t="shared" si="119"/>
        <v>500</v>
      </c>
      <c r="I271" s="19">
        <f t="shared" si="119"/>
        <v>600</v>
      </c>
      <c r="J271" s="19">
        <f t="shared" si="119"/>
        <v>900</v>
      </c>
      <c r="L271" s="20"/>
      <c r="M271" s="20"/>
      <c r="N271" s="20"/>
      <c r="O271" s="20"/>
      <c r="P271" s="20"/>
      <c r="Q271" s="20"/>
      <c r="R271" s="20"/>
      <c r="S271" s="20"/>
      <c r="T271" s="20"/>
      <c r="U271" s="20"/>
      <c r="V271" s="20"/>
      <c r="W271" s="20"/>
      <c r="X271" s="20"/>
      <c r="Y271" s="20"/>
      <c r="Z271" s="20"/>
      <c r="AA271" s="20"/>
      <c r="AB271" s="20"/>
      <c r="AC271" s="20"/>
      <c r="AD271" s="20"/>
      <c r="AE271" s="20"/>
    </row>
    <row r="272" spans="1:31" s="1" customFormat="1" ht="45.75" customHeight="1" x14ac:dyDescent="0.35">
      <c r="A272" s="11" t="s">
        <v>79</v>
      </c>
      <c r="B272" s="9" t="s">
        <v>18</v>
      </c>
      <c r="C272" s="19">
        <f t="shared" si="119"/>
        <v>0</v>
      </c>
      <c r="D272" s="19">
        <f t="shared" si="119"/>
        <v>2198.6000000000058</v>
      </c>
      <c r="E272" s="19">
        <f t="shared" si="119"/>
        <v>367.6</v>
      </c>
      <c r="F272" s="19">
        <f t="shared" si="119"/>
        <v>8515.1</v>
      </c>
      <c r="G272" s="19">
        <f t="shared" si="119"/>
        <v>382</v>
      </c>
      <c r="H272" s="19">
        <f t="shared" si="119"/>
        <v>5839.8</v>
      </c>
      <c r="I272" s="19">
        <f t="shared" si="119"/>
        <v>13031.800000000001</v>
      </c>
      <c r="J272" s="19">
        <f t="shared" si="119"/>
        <v>13259.1</v>
      </c>
      <c r="L272" s="28"/>
      <c r="M272" s="28"/>
      <c r="N272" s="28"/>
      <c r="O272" s="28"/>
      <c r="P272" s="28"/>
      <c r="Q272" s="20"/>
      <c r="R272" s="20"/>
      <c r="S272" s="20"/>
      <c r="T272" s="20"/>
      <c r="U272" s="20"/>
      <c r="V272" s="20"/>
      <c r="W272" s="20"/>
      <c r="X272" s="20"/>
      <c r="Y272" s="20"/>
      <c r="Z272" s="20"/>
      <c r="AA272" s="20"/>
      <c r="AB272" s="20"/>
      <c r="AC272" s="20"/>
      <c r="AD272" s="20"/>
      <c r="AE272" s="20"/>
    </row>
    <row r="273" spans="1:31" ht="65.25" customHeight="1" x14ac:dyDescent="0.3">
      <c r="A273" s="41" t="s">
        <v>80</v>
      </c>
      <c r="B273" s="9" t="s">
        <v>18</v>
      </c>
      <c r="C273" s="19">
        <f t="shared" ref="C273:J273" si="120">C275+C276+C277</f>
        <v>299463.8</v>
      </c>
      <c r="D273" s="19">
        <f t="shared" si="120"/>
        <v>322513.09999999998</v>
      </c>
      <c r="E273" s="19">
        <f t="shared" si="120"/>
        <v>-17157.8</v>
      </c>
      <c r="F273" s="19">
        <f t="shared" si="120"/>
        <v>22597.200000000001</v>
      </c>
      <c r="G273" s="19">
        <f>G275+G276+G277</f>
        <v>-44134.2</v>
      </c>
      <c r="H273" s="19">
        <f t="shared" si="120"/>
        <v>149459.4</v>
      </c>
      <c r="I273" s="19">
        <f t="shared" si="120"/>
        <v>102096.9</v>
      </c>
      <c r="J273" s="19">
        <f t="shared" si="120"/>
        <v>-386377.3</v>
      </c>
    </row>
    <row r="274" spans="1:31" ht="21" customHeight="1" x14ac:dyDescent="0.3">
      <c r="A274" s="41" t="s">
        <v>40</v>
      </c>
      <c r="B274" s="9"/>
      <c r="C274" s="9"/>
      <c r="D274" s="9"/>
      <c r="E274" s="9"/>
      <c r="F274" s="9"/>
      <c r="G274" s="9"/>
      <c r="H274" s="9"/>
      <c r="I274" s="9"/>
      <c r="J274" s="9"/>
    </row>
    <row r="275" spans="1:31" s="1" customFormat="1" ht="138" customHeight="1" x14ac:dyDescent="0.35">
      <c r="A275" s="11" t="s">
        <v>131</v>
      </c>
      <c r="B275" s="9" t="s">
        <v>18</v>
      </c>
      <c r="C275" s="19">
        <f t="shared" ref="C275:J276" si="121">C616+C1678+C1937+C2195+C2453+C2691</f>
        <v>278693.7</v>
      </c>
      <c r="D275" s="19">
        <f t="shared" si="121"/>
        <v>278693.7</v>
      </c>
      <c r="E275" s="19">
        <f t="shared" si="121"/>
        <v>-17457.8</v>
      </c>
      <c r="F275" s="19">
        <f t="shared" si="121"/>
        <v>22297.200000000001</v>
      </c>
      <c r="G275" s="19">
        <f t="shared" si="121"/>
        <v>-45242.6</v>
      </c>
      <c r="H275" s="19">
        <f t="shared" si="121"/>
        <v>148459.4</v>
      </c>
      <c r="I275" s="19">
        <f t="shared" si="121"/>
        <v>100696.9</v>
      </c>
      <c r="J275" s="19">
        <f t="shared" si="121"/>
        <v>-388077.3</v>
      </c>
      <c r="L275" s="20"/>
      <c r="M275" s="28"/>
      <c r="N275" s="20"/>
      <c r="O275" s="20"/>
      <c r="P275" s="20"/>
      <c r="Q275" s="20"/>
      <c r="R275" s="20"/>
      <c r="S275" s="20"/>
      <c r="T275" s="20"/>
      <c r="U275" s="20"/>
      <c r="V275" s="20"/>
      <c r="W275" s="20"/>
      <c r="X275" s="20"/>
      <c r="Y275" s="20"/>
      <c r="Z275" s="20"/>
      <c r="AA275" s="20"/>
      <c r="AB275" s="20"/>
      <c r="AC275" s="20"/>
      <c r="AD275" s="20"/>
      <c r="AE275" s="20"/>
    </row>
    <row r="276" spans="1:31" s="1" customFormat="1" ht="96" customHeight="1" x14ac:dyDescent="0.35">
      <c r="A276" s="11" t="s">
        <v>81</v>
      </c>
      <c r="B276" s="9" t="s">
        <v>18</v>
      </c>
      <c r="C276" s="19">
        <f t="shared" si="121"/>
        <v>20770.099999999999</v>
      </c>
      <c r="D276" s="19">
        <f t="shared" si="121"/>
        <v>20770.099999999999</v>
      </c>
      <c r="E276" s="19">
        <f t="shared" si="121"/>
        <v>0</v>
      </c>
      <c r="F276" s="19">
        <f t="shared" si="121"/>
        <v>0</v>
      </c>
      <c r="G276" s="19">
        <f t="shared" si="121"/>
        <v>0</v>
      </c>
      <c r="H276" s="19">
        <f t="shared" si="121"/>
        <v>0</v>
      </c>
      <c r="I276" s="19">
        <f t="shared" si="121"/>
        <v>0</v>
      </c>
      <c r="J276" s="19">
        <f t="shared" si="121"/>
        <v>0</v>
      </c>
      <c r="L276" s="20"/>
      <c r="M276" s="20"/>
      <c r="N276" s="20"/>
      <c r="O276" s="20"/>
      <c r="P276" s="20"/>
      <c r="Q276" s="20"/>
      <c r="R276" s="20"/>
      <c r="S276" s="20"/>
      <c r="T276" s="20"/>
      <c r="U276" s="20"/>
      <c r="V276" s="20"/>
      <c r="W276" s="20"/>
      <c r="X276" s="20"/>
      <c r="Y276" s="20"/>
      <c r="Z276" s="20"/>
      <c r="AA276" s="20"/>
      <c r="AB276" s="20"/>
      <c r="AC276" s="20"/>
      <c r="AD276" s="20"/>
      <c r="AE276" s="20"/>
    </row>
    <row r="277" spans="1:31" ht="81.75" customHeight="1" x14ac:dyDescent="0.3">
      <c r="A277" s="11" t="s">
        <v>132</v>
      </c>
      <c r="B277" s="9" t="s">
        <v>18</v>
      </c>
      <c r="C277" s="19">
        <f t="shared" ref="C277:J277" si="122">C278+C280+C281</f>
        <v>0</v>
      </c>
      <c r="D277" s="19">
        <f t="shared" si="122"/>
        <v>23049.300000000003</v>
      </c>
      <c r="E277" s="19">
        <f t="shared" si="122"/>
        <v>300</v>
      </c>
      <c r="F277" s="19">
        <f>F278+F279+F280+F281</f>
        <v>300</v>
      </c>
      <c r="G277" s="19">
        <f>G278+G279+G280+G281</f>
        <v>1108.4000000000001</v>
      </c>
      <c r="H277" s="19">
        <f t="shared" si="122"/>
        <v>1000</v>
      </c>
      <c r="I277" s="19">
        <f t="shared" si="122"/>
        <v>1400</v>
      </c>
      <c r="J277" s="19">
        <f t="shared" si="122"/>
        <v>1700</v>
      </c>
    </row>
    <row r="278" spans="1:31" s="1" customFormat="1" ht="72" customHeight="1" x14ac:dyDescent="0.35">
      <c r="A278" s="11" t="s">
        <v>76</v>
      </c>
      <c r="B278" s="9" t="s">
        <v>18</v>
      </c>
      <c r="C278" s="19">
        <f t="shared" ref="C278:J278" si="123">C619+C1681+C1940+C2198+C2456+C2694</f>
        <v>0</v>
      </c>
      <c r="D278" s="19">
        <f t="shared" si="123"/>
        <v>0</v>
      </c>
      <c r="E278" s="19">
        <f t="shared" si="123"/>
        <v>0</v>
      </c>
      <c r="F278" s="19">
        <f t="shared" si="123"/>
        <v>0</v>
      </c>
      <c r="G278" s="19">
        <f t="shared" si="123"/>
        <v>0</v>
      </c>
      <c r="H278" s="19">
        <f t="shared" si="123"/>
        <v>0</v>
      </c>
      <c r="I278" s="19">
        <f t="shared" si="123"/>
        <v>0</v>
      </c>
      <c r="J278" s="19">
        <f t="shared" si="123"/>
        <v>0</v>
      </c>
      <c r="L278" s="20"/>
      <c r="M278" s="20"/>
      <c r="N278" s="20"/>
      <c r="O278" s="20"/>
      <c r="P278" s="20"/>
      <c r="Q278" s="20"/>
      <c r="R278" s="20"/>
      <c r="S278" s="20"/>
      <c r="T278" s="20"/>
      <c r="U278" s="20"/>
      <c r="V278" s="20"/>
      <c r="W278" s="20"/>
      <c r="X278" s="20"/>
      <c r="Y278" s="20"/>
      <c r="Z278" s="20"/>
      <c r="AA278" s="20"/>
      <c r="AB278" s="20"/>
      <c r="AC278" s="20"/>
      <c r="AD278" s="20"/>
      <c r="AE278" s="20"/>
    </row>
    <row r="279" spans="1:31" s="1" customFormat="1" ht="51" customHeight="1" x14ac:dyDescent="0.35">
      <c r="A279" s="11" t="s">
        <v>77</v>
      </c>
      <c r="B279" s="9"/>
      <c r="C279" s="19"/>
      <c r="D279" s="19"/>
      <c r="E279" s="19"/>
      <c r="F279" s="19">
        <f>F620</f>
        <v>0</v>
      </c>
      <c r="G279" s="19">
        <f>G620</f>
        <v>0</v>
      </c>
      <c r="H279" s="19"/>
      <c r="I279" s="19"/>
      <c r="J279" s="19"/>
      <c r="L279" s="20"/>
      <c r="M279" s="20"/>
      <c r="N279" s="20"/>
      <c r="O279" s="20"/>
      <c r="P279" s="20"/>
      <c r="Q279" s="20"/>
      <c r="R279" s="20"/>
      <c r="S279" s="20"/>
      <c r="T279" s="20"/>
      <c r="U279" s="20"/>
      <c r="V279" s="20"/>
      <c r="W279" s="20"/>
      <c r="X279" s="20"/>
      <c r="Y279" s="20"/>
      <c r="Z279" s="20"/>
      <c r="AA279" s="20"/>
      <c r="AB279" s="20"/>
      <c r="AC279" s="20"/>
      <c r="AD279" s="20"/>
      <c r="AE279" s="20"/>
    </row>
    <row r="280" spans="1:31" s="1" customFormat="1" ht="33" customHeight="1" x14ac:dyDescent="0.35">
      <c r="A280" s="11" t="s">
        <v>78</v>
      </c>
      <c r="B280" s="9" t="s">
        <v>18</v>
      </c>
      <c r="C280" s="19">
        <f t="shared" ref="C280:J281" si="124">C621+C1682+C1941+C2199+C2457+C2695</f>
        <v>0</v>
      </c>
      <c r="D280" s="19">
        <f t="shared" si="124"/>
        <v>0</v>
      </c>
      <c r="E280" s="19">
        <f t="shared" si="124"/>
        <v>100</v>
      </c>
      <c r="F280" s="19">
        <f t="shared" si="124"/>
        <v>100</v>
      </c>
      <c r="G280" s="19">
        <f t="shared" si="124"/>
        <v>100</v>
      </c>
      <c r="H280" s="19">
        <f t="shared" si="124"/>
        <v>500</v>
      </c>
      <c r="I280" s="19">
        <f t="shared" si="124"/>
        <v>600</v>
      </c>
      <c r="J280" s="19">
        <f t="shared" si="124"/>
        <v>800</v>
      </c>
      <c r="L280" s="20"/>
      <c r="M280" s="20"/>
      <c r="N280" s="20"/>
      <c r="O280" s="20"/>
      <c r="P280" s="20"/>
      <c r="Q280" s="20"/>
      <c r="R280" s="20"/>
      <c r="S280" s="20"/>
      <c r="T280" s="20"/>
      <c r="U280" s="20"/>
      <c r="V280" s="20"/>
      <c r="W280" s="20"/>
      <c r="X280" s="20"/>
      <c r="Y280" s="20"/>
      <c r="Z280" s="20"/>
      <c r="AA280" s="20"/>
      <c r="AB280" s="20"/>
      <c r="AC280" s="20"/>
      <c r="AD280" s="20"/>
      <c r="AE280" s="20"/>
    </row>
    <row r="281" spans="1:31" s="1" customFormat="1" ht="52.5" customHeight="1" x14ac:dyDescent="0.35">
      <c r="A281" s="11" t="s">
        <v>79</v>
      </c>
      <c r="B281" s="9" t="s">
        <v>18</v>
      </c>
      <c r="C281" s="19">
        <f t="shared" si="124"/>
        <v>0</v>
      </c>
      <c r="D281" s="19">
        <f t="shared" si="124"/>
        <v>23049.300000000003</v>
      </c>
      <c r="E281" s="19">
        <f t="shared" si="124"/>
        <v>200</v>
      </c>
      <c r="F281" s="19">
        <f t="shared" si="124"/>
        <v>200</v>
      </c>
      <c r="G281" s="19">
        <f t="shared" si="124"/>
        <v>1008.4</v>
      </c>
      <c r="H281" s="19">
        <f t="shared" si="124"/>
        <v>500</v>
      </c>
      <c r="I281" s="19">
        <f t="shared" si="124"/>
        <v>800</v>
      </c>
      <c r="J281" s="19">
        <f t="shared" si="124"/>
        <v>900</v>
      </c>
      <c r="L281" s="20"/>
      <c r="M281" s="20"/>
      <c r="N281" s="20"/>
      <c r="O281" s="20"/>
      <c r="P281" s="20"/>
      <c r="Q281" s="20"/>
      <c r="R281" s="20"/>
      <c r="S281" s="20"/>
      <c r="T281" s="20"/>
      <c r="U281" s="20"/>
      <c r="V281" s="20"/>
      <c r="W281" s="20"/>
      <c r="X281" s="20"/>
      <c r="Y281" s="20"/>
      <c r="Z281" s="20"/>
      <c r="AA281" s="20"/>
      <c r="AB281" s="20"/>
      <c r="AC281" s="20"/>
      <c r="AD281" s="20"/>
      <c r="AE281" s="20"/>
    </row>
    <row r="282" spans="1:31" s="1" customFormat="1" ht="46.5" customHeight="1" x14ac:dyDescent="0.35">
      <c r="A282" s="51" t="s">
        <v>111</v>
      </c>
      <c r="B282" s="9" t="s">
        <v>18</v>
      </c>
      <c r="C282" s="19">
        <f t="shared" ref="C282:J282" si="125">C284+C285+C286</f>
        <v>3547.5</v>
      </c>
      <c r="D282" s="19">
        <f t="shared" si="125"/>
        <v>3001</v>
      </c>
      <c r="E282" s="19">
        <f t="shared" si="125"/>
        <v>500</v>
      </c>
      <c r="F282" s="19">
        <f t="shared" si="125"/>
        <v>1617.1</v>
      </c>
      <c r="G282" s="19">
        <f>G284+G285+G286</f>
        <v>664.59999999999991</v>
      </c>
      <c r="H282" s="19">
        <f t="shared" si="125"/>
        <v>5784.7999999999993</v>
      </c>
      <c r="I282" s="19">
        <f t="shared" si="125"/>
        <v>8383.6</v>
      </c>
      <c r="J282" s="19">
        <f t="shared" si="125"/>
        <v>5300</v>
      </c>
      <c r="L282" s="20"/>
      <c r="M282" s="20"/>
      <c r="N282" s="20"/>
      <c r="O282" s="20"/>
      <c r="P282" s="20"/>
      <c r="Q282" s="20"/>
      <c r="R282" s="20"/>
      <c r="S282" s="20"/>
      <c r="T282" s="20"/>
      <c r="U282" s="20"/>
      <c r="V282" s="20"/>
      <c r="W282" s="20"/>
      <c r="X282" s="20"/>
      <c r="Y282" s="20"/>
      <c r="Z282" s="20"/>
      <c r="AA282" s="20"/>
      <c r="AB282" s="20"/>
      <c r="AC282" s="20"/>
      <c r="AD282" s="20"/>
      <c r="AE282" s="20"/>
    </row>
    <row r="283" spans="1:31" ht="21" customHeight="1" x14ac:dyDescent="0.3">
      <c r="A283" s="41" t="s">
        <v>40</v>
      </c>
      <c r="B283" s="9"/>
      <c r="C283" s="9"/>
      <c r="D283" s="9"/>
      <c r="E283" s="9"/>
      <c r="F283" s="9"/>
      <c r="G283" s="9"/>
      <c r="H283" s="9"/>
      <c r="I283" s="9"/>
      <c r="J283" s="9"/>
    </row>
    <row r="284" spans="1:31" s="1" customFormat="1" ht="72.75" customHeight="1" x14ac:dyDescent="0.35">
      <c r="A284" s="52" t="s">
        <v>86</v>
      </c>
      <c r="B284" s="9" t="s">
        <v>18</v>
      </c>
      <c r="C284" s="19">
        <f t="shared" ref="C284:J285" si="126">C625+C1686+C1945+C2203+C2461+C2699</f>
        <v>744.1</v>
      </c>
      <c r="D284" s="19">
        <f t="shared" si="126"/>
        <v>644.6</v>
      </c>
      <c r="E284" s="19">
        <f t="shared" si="126"/>
        <v>456.2</v>
      </c>
      <c r="F284" s="19">
        <f t="shared" si="126"/>
        <v>1903.6</v>
      </c>
      <c r="G284" s="19">
        <f t="shared" si="126"/>
        <v>948.8</v>
      </c>
      <c r="H284" s="19">
        <f t="shared" si="126"/>
        <v>2487.6</v>
      </c>
      <c r="I284" s="19">
        <f t="shared" si="126"/>
        <v>4683.3999999999996</v>
      </c>
      <c r="J284" s="19">
        <f t="shared" si="126"/>
        <v>3436.4</v>
      </c>
      <c r="L284" s="20"/>
      <c r="M284" s="20"/>
      <c r="N284" s="20"/>
      <c r="O284" s="20"/>
      <c r="P284" s="20"/>
      <c r="Q284" s="20"/>
      <c r="R284" s="20"/>
      <c r="S284" s="20"/>
      <c r="T284" s="20"/>
      <c r="U284" s="20"/>
      <c r="V284" s="20"/>
      <c r="W284" s="20"/>
      <c r="X284" s="20"/>
      <c r="Y284" s="20"/>
      <c r="Z284" s="20"/>
      <c r="AA284" s="20"/>
      <c r="AB284" s="20"/>
      <c r="AC284" s="20"/>
      <c r="AD284" s="20"/>
      <c r="AE284" s="20"/>
    </row>
    <row r="285" spans="1:31" s="1" customFormat="1" ht="87" customHeight="1" x14ac:dyDescent="0.35">
      <c r="A285" s="52" t="s">
        <v>87</v>
      </c>
      <c r="B285" s="9" t="s">
        <v>18</v>
      </c>
      <c r="C285" s="19">
        <f t="shared" si="126"/>
        <v>2256.9</v>
      </c>
      <c r="D285" s="19">
        <f t="shared" si="126"/>
        <v>2256.9</v>
      </c>
      <c r="E285" s="19">
        <f t="shared" si="126"/>
        <v>0</v>
      </c>
      <c r="F285" s="19">
        <f t="shared" si="126"/>
        <v>0</v>
      </c>
      <c r="G285" s="19">
        <f t="shared" si="126"/>
        <v>0</v>
      </c>
      <c r="H285" s="19">
        <f t="shared" si="126"/>
        <v>2584.8000000000002</v>
      </c>
      <c r="I285" s="19">
        <f t="shared" si="126"/>
        <v>2083.6</v>
      </c>
      <c r="J285" s="19">
        <f t="shared" si="126"/>
        <v>0</v>
      </c>
      <c r="L285" s="20"/>
      <c r="M285" s="20"/>
      <c r="N285" s="20"/>
      <c r="O285" s="20"/>
      <c r="P285" s="20"/>
      <c r="Q285" s="20"/>
      <c r="R285" s="20"/>
      <c r="S285" s="20"/>
      <c r="T285" s="20"/>
      <c r="U285" s="20"/>
      <c r="V285" s="20"/>
      <c r="W285" s="20"/>
      <c r="X285" s="20"/>
      <c r="Y285" s="20"/>
      <c r="Z285" s="20"/>
      <c r="AA285" s="20"/>
      <c r="AB285" s="20"/>
      <c r="AC285" s="20"/>
      <c r="AD285" s="20"/>
      <c r="AE285" s="20"/>
    </row>
    <row r="286" spans="1:31" ht="87" customHeight="1" x14ac:dyDescent="0.3">
      <c r="A286" s="52" t="s">
        <v>88</v>
      </c>
      <c r="B286" s="9" t="s">
        <v>18</v>
      </c>
      <c r="C286" s="19">
        <f t="shared" ref="C286:J286" si="127">C287+C288+C289</f>
        <v>546.5</v>
      </c>
      <c r="D286" s="19">
        <f t="shared" si="127"/>
        <v>99.5</v>
      </c>
      <c r="E286" s="19">
        <f t="shared" si="127"/>
        <v>43.8</v>
      </c>
      <c r="F286" s="19">
        <f t="shared" si="127"/>
        <v>-286.5</v>
      </c>
      <c r="G286" s="19">
        <f>G287+G288+G289</f>
        <v>-284.2</v>
      </c>
      <c r="H286" s="19">
        <f t="shared" si="127"/>
        <v>712.4</v>
      </c>
      <c r="I286" s="19">
        <f t="shared" si="127"/>
        <v>1616.6</v>
      </c>
      <c r="J286" s="19">
        <f t="shared" si="127"/>
        <v>1863.6</v>
      </c>
    </row>
    <row r="287" spans="1:31" s="1" customFormat="1" ht="135.75" customHeight="1" x14ac:dyDescent="0.35">
      <c r="A287" s="11" t="s">
        <v>131</v>
      </c>
      <c r="B287" s="9" t="s">
        <v>18</v>
      </c>
      <c r="C287" s="19">
        <f t="shared" ref="C287:J288" si="128">C628+C1689+C1948+C2206+C2464+C2702</f>
        <v>546.5</v>
      </c>
      <c r="D287" s="19">
        <f t="shared" si="128"/>
        <v>99.5</v>
      </c>
      <c r="E287" s="19">
        <f t="shared" si="128"/>
        <v>43.8</v>
      </c>
      <c r="F287" s="19">
        <f t="shared" si="128"/>
        <v>-286.5</v>
      </c>
      <c r="G287" s="19">
        <f t="shared" si="128"/>
        <v>-284.2</v>
      </c>
      <c r="H287" s="19">
        <f t="shared" si="128"/>
        <v>712.4</v>
      </c>
      <c r="I287" s="19">
        <f t="shared" si="128"/>
        <v>1616.6</v>
      </c>
      <c r="J287" s="19">
        <f t="shared" si="128"/>
        <v>1863.6</v>
      </c>
      <c r="L287" s="20"/>
      <c r="M287" s="20"/>
      <c r="N287" s="20"/>
      <c r="O287" s="20"/>
      <c r="P287" s="20"/>
      <c r="Q287" s="20"/>
      <c r="R287" s="20"/>
      <c r="S287" s="20"/>
      <c r="T287" s="20"/>
      <c r="U287" s="20"/>
      <c r="V287" s="20"/>
      <c r="W287" s="20"/>
      <c r="X287" s="20"/>
      <c r="Y287" s="20"/>
      <c r="Z287" s="20"/>
      <c r="AA287" s="20"/>
      <c r="AB287" s="20"/>
      <c r="AC287" s="20"/>
      <c r="AD287" s="20"/>
      <c r="AE287" s="20"/>
    </row>
    <row r="288" spans="1:31" s="1" customFormat="1" ht="98.25" customHeight="1" x14ac:dyDescent="0.35">
      <c r="A288" s="11" t="s">
        <v>89</v>
      </c>
      <c r="B288" s="9" t="s">
        <v>18</v>
      </c>
      <c r="C288" s="19">
        <f t="shared" si="128"/>
        <v>0</v>
      </c>
      <c r="D288" s="19">
        <f t="shared" si="128"/>
        <v>0</v>
      </c>
      <c r="E288" s="19">
        <f t="shared" si="128"/>
        <v>0</v>
      </c>
      <c r="F288" s="19">
        <f t="shared" si="128"/>
        <v>0</v>
      </c>
      <c r="G288" s="19">
        <f t="shared" si="128"/>
        <v>0</v>
      </c>
      <c r="H288" s="19">
        <f t="shared" si="128"/>
        <v>0</v>
      </c>
      <c r="I288" s="19">
        <f t="shared" si="128"/>
        <v>0</v>
      </c>
      <c r="J288" s="19">
        <f t="shared" si="128"/>
        <v>0</v>
      </c>
      <c r="L288" s="20"/>
      <c r="M288" s="20"/>
      <c r="N288" s="20"/>
      <c r="O288" s="20"/>
      <c r="P288" s="20"/>
      <c r="Q288" s="20"/>
      <c r="R288" s="20"/>
      <c r="S288" s="20"/>
      <c r="T288" s="20"/>
      <c r="U288" s="20"/>
      <c r="V288" s="20"/>
      <c r="W288" s="20"/>
      <c r="X288" s="20"/>
      <c r="Y288" s="20"/>
      <c r="Z288" s="20"/>
      <c r="AA288" s="20"/>
      <c r="AB288" s="20"/>
      <c r="AC288" s="20"/>
      <c r="AD288" s="20"/>
      <c r="AE288" s="20"/>
    </row>
    <row r="289" spans="1:31" ht="69" customHeight="1" x14ac:dyDescent="0.3">
      <c r="A289" s="11" t="s">
        <v>132</v>
      </c>
      <c r="B289" s="9" t="s">
        <v>18</v>
      </c>
      <c r="C289" s="19">
        <f t="shared" ref="C289:J289" si="129">C290+C292+C293</f>
        <v>0</v>
      </c>
      <c r="D289" s="19">
        <f t="shared" si="129"/>
        <v>0</v>
      </c>
      <c r="E289" s="19">
        <f t="shared" si="129"/>
        <v>0</v>
      </c>
      <c r="F289" s="19">
        <f>F290+F291+F292+F293</f>
        <v>0</v>
      </c>
      <c r="G289" s="19">
        <f>G290+G291+G292+G293</f>
        <v>0</v>
      </c>
      <c r="H289" s="19">
        <f t="shared" si="129"/>
        <v>0</v>
      </c>
      <c r="I289" s="19">
        <f t="shared" si="129"/>
        <v>0</v>
      </c>
      <c r="J289" s="19">
        <f t="shared" si="129"/>
        <v>0</v>
      </c>
    </row>
    <row r="290" spans="1:31" s="1" customFormat="1" ht="75.75" customHeight="1" x14ac:dyDescent="0.35">
      <c r="A290" s="11" t="s">
        <v>133</v>
      </c>
      <c r="B290" s="9" t="s">
        <v>18</v>
      </c>
      <c r="C290" s="19">
        <f t="shared" ref="C290:J290" si="130">C631+C1692+C1951+C2209+C2467+C2705</f>
        <v>0</v>
      </c>
      <c r="D290" s="19">
        <f t="shared" si="130"/>
        <v>0</v>
      </c>
      <c r="E290" s="19">
        <f t="shared" si="130"/>
        <v>0</v>
      </c>
      <c r="F290" s="19">
        <f t="shared" si="130"/>
        <v>0</v>
      </c>
      <c r="G290" s="19">
        <f t="shared" si="130"/>
        <v>0</v>
      </c>
      <c r="H290" s="19">
        <f t="shared" si="130"/>
        <v>0</v>
      </c>
      <c r="I290" s="19">
        <f t="shared" si="130"/>
        <v>0</v>
      </c>
      <c r="J290" s="19">
        <f t="shared" si="130"/>
        <v>0</v>
      </c>
      <c r="L290" s="20"/>
      <c r="M290" s="20"/>
      <c r="N290" s="20"/>
      <c r="O290" s="20"/>
      <c r="P290" s="20"/>
      <c r="Q290" s="20"/>
      <c r="R290" s="20"/>
      <c r="S290" s="20"/>
      <c r="T290" s="20"/>
      <c r="U290" s="20"/>
      <c r="V290" s="20"/>
      <c r="W290" s="20"/>
      <c r="X290" s="20"/>
      <c r="Y290" s="20"/>
      <c r="Z290" s="20"/>
      <c r="AA290" s="20"/>
      <c r="AB290" s="20"/>
      <c r="AC290" s="20"/>
      <c r="AD290" s="20"/>
      <c r="AE290" s="20"/>
    </row>
    <row r="291" spans="1:31" s="1" customFormat="1" ht="57" customHeight="1" x14ac:dyDescent="0.35">
      <c r="A291" s="11" t="s">
        <v>77</v>
      </c>
      <c r="B291" s="9"/>
      <c r="C291" s="19"/>
      <c r="D291" s="19"/>
      <c r="E291" s="19"/>
      <c r="F291" s="19">
        <f>F632</f>
        <v>0</v>
      </c>
      <c r="G291" s="19">
        <f>G632</f>
        <v>0</v>
      </c>
      <c r="H291" s="19"/>
      <c r="I291" s="19"/>
      <c r="J291" s="19"/>
      <c r="L291" s="20"/>
      <c r="M291" s="20"/>
      <c r="N291" s="20"/>
      <c r="O291" s="20"/>
      <c r="P291" s="20"/>
      <c r="Q291" s="20"/>
      <c r="R291" s="20"/>
      <c r="S291" s="20"/>
      <c r="T291" s="20"/>
      <c r="U291" s="20"/>
      <c r="V291" s="20"/>
      <c r="W291" s="20"/>
      <c r="X291" s="20"/>
      <c r="Y291" s="20"/>
      <c r="Z291" s="20"/>
      <c r="AA291" s="20"/>
      <c r="AB291" s="20"/>
      <c r="AC291" s="20"/>
      <c r="AD291" s="20"/>
      <c r="AE291" s="20"/>
    </row>
    <row r="292" spans="1:31" s="1" customFormat="1" ht="29.25" customHeight="1" x14ac:dyDescent="0.35">
      <c r="A292" s="11" t="s">
        <v>83</v>
      </c>
      <c r="B292" s="9" t="s">
        <v>18</v>
      </c>
      <c r="C292" s="19">
        <f t="shared" ref="C292:J293" si="131">C633+C1693+C1952+C2210+C2468+C2706</f>
        <v>0</v>
      </c>
      <c r="D292" s="19">
        <f t="shared" si="131"/>
        <v>0</v>
      </c>
      <c r="E292" s="19">
        <f t="shared" si="131"/>
        <v>0</v>
      </c>
      <c r="F292" s="19">
        <f t="shared" si="131"/>
        <v>0</v>
      </c>
      <c r="G292" s="19">
        <f t="shared" si="131"/>
        <v>0</v>
      </c>
      <c r="H292" s="19">
        <f t="shared" si="131"/>
        <v>0</v>
      </c>
      <c r="I292" s="19">
        <f t="shared" si="131"/>
        <v>0</v>
      </c>
      <c r="J292" s="19">
        <f t="shared" si="131"/>
        <v>0</v>
      </c>
      <c r="L292" s="20"/>
      <c r="M292" s="20"/>
      <c r="N292" s="20"/>
      <c r="O292" s="20"/>
      <c r="P292" s="20"/>
      <c r="Q292" s="20"/>
      <c r="R292" s="20"/>
      <c r="S292" s="20"/>
      <c r="T292" s="20"/>
      <c r="U292" s="20"/>
      <c r="V292" s="20"/>
      <c r="W292" s="20"/>
      <c r="X292" s="20"/>
      <c r="Y292" s="20"/>
      <c r="Z292" s="20"/>
      <c r="AA292" s="20"/>
      <c r="AB292" s="20"/>
      <c r="AC292" s="20"/>
      <c r="AD292" s="20"/>
      <c r="AE292" s="20"/>
    </row>
    <row r="293" spans="1:31" s="1" customFormat="1" ht="48" customHeight="1" x14ac:dyDescent="0.35">
      <c r="A293" s="11" t="s">
        <v>79</v>
      </c>
      <c r="B293" s="9" t="s">
        <v>18</v>
      </c>
      <c r="C293" s="19">
        <f t="shared" si="131"/>
        <v>0</v>
      </c>
      <c r="D293" s="19">
        <f t="shared" si="131"/>
        <v>0</v>
      </c>
      <c r="E293" s="19">
        <f t="shared" si="131"/>
        <v>0</v>
      </c>
      <c r="F293" s="19">
        <f t="shared" si="131"/>
        <v>0</v>
      </c>
      <c r="G293" s="19">
        <f t="shared" si="131"/>
        <v>0</v>
      </c>
      <c r="H293" s="19">
        <f t="shared" si="131"/>
        <v>0</v>
      </c>
      <c r="I293" s="19">
        <f t="shared" si="131"/>
        <v>0</v>
      </c>
      <c r="J293" s="19">
        <f t="shared" si="131"/>
        <v>0</v>
      </c>
      <c r="L293" s="20"/>
      <c r="M293" s="20"/>
      <c r="N293" s="20"/>
      <c r="O293" s="20"/>
      <c r="P293" s="20"/>
      <c r="Q293" s="20"/>
      <c r="R293" s="20"/>
      <c r="S293" s="20"/>
      <c r="T293" s="20"/>
      <c r="U293" s="20"/>
      <c r="V293" s="20"/>
      <c r="W293" s="20"/>
      <c r="X293" s="20"/>
      <c r="Y293" s="20"/>
      <c r="Z293" s="20"/>
      <c r="AA293" s="20"/>
      <c r="AB293" s="20"/>
      <c r="AC293" s="20"/>
      <c r="AD293" s="20"/>
      <c r="AE293" s="20"/>
    </row>
    <row r="294" spans="1:31" s="1" customFormat="1" ht="94.5" customHeight="1" x14ac:dyDescent="0.35">
      <c r="A294" s="36" t="s">
        <v>90</v>
      </c>
      <c r="B294" s="9" t="s">
        <v>18</v>
      </c>
      <c r="C294" s="14">
        <f>(C268+C277+C289+C260+C261+C262)/C258</f>
        <v>0</v>
      </c>
      <c r="D294" s="14">
        <f>(D268+D277+D289+D260+D261+D262)/D258</f>
        <v>7.0874405909776922E-2</v>
      </c>
      <c r="E294" s="14">
        <v>1</v>
      </c>
      <c r="F294" s="14">
        <f>(F268+F277+F289+F260+F261+F262)/F258</f>
        <v>1.2848260202045563</v>
      </c>
      <c r="G294" s="14">
        <v>1</v>
      </c>
      <c r="H294" s="14">
        <v>1</v>
      </c>
      <c r="I294" s="14">
        <v>1</v>
      </c>
      <c r="J294" s="14">
        <v>1</v>
      </c>
      <c r="L294" s="20"/>
      <c r="M294" s="20"/>
      <c r="N294" s="20"/>
      <c r="O294" s="20"/>
      <c r="P294" s="20"/>
      <c r="Q294" s="20"/>
      <c r="R294" s="20"/>
      <c r="S294" s="20"/>
      <c r="T294" s="20"/>
      <c r="U294" s="20"/>
      <c r="V294" s="20"/>
      <c r="W294" s="20"/>
      <c r="X294" s="20"/>
      <c r="Y294" s="20"/>
      <c r="Z294" s="20"/>
      <c r="AA294" s="20"/>
      <c r="AB294" s="20"/>
      <c r="AC294" s="20"/>
      <c r="AD294" s="20"/>
      <c r="AE294" s="20"/>
    </row>
    <row r="295" spans="1:31" s="1" customFormat="1" ht="15.75" hidden="1" customHeight="1" x14ac:dyDescent="0.35">
      <c r="A295" s="53"/>
      <c r="B295" s="53"/>
      <c r="C295" s="53"/>
      <c r="D295" s="53"/>
      <c r="E295" s="53"/>
      <c r="F295" s="39"/>
      <c r="G295" s="39"/>
      <c r="H295" s="53"/>
      <c r="I295" s="53"/>
      <c r="J295" s="53"/>
      <c r="L295" s="20"/>
      <c r="M295" s="20"/>
      <c r="N295" s="20"/>
      <c r="O295" s="20"/>
      <c r="P295" s="20"/>
      <c r="Q295" s="20"/>
      <c r="R295" s="20"/>
      <c r="S295" s="20"/>
      <c r="T295" s="20"/>
      <c r="U295" s="20"/>
      <c r="V295" s="20"/>
      <c r="W295" s="20"/>
      <c r="X295" s="20"/>
      <c r="Y295" s="20"/>
      <c r="Z295" s="20"/>
      <c r="AA295" s="20"/>
      <c r="AB295" s="20"/>
      <c r="AC295" s="20"/>
      <c r="AD295" s="20"/>
      <c r="AE295" s="20"/>
    </row>
    <row r="296" spans="1:31" s="1" customFormat="1" ht="157.5" x14ac:dyDescent="0.35">
      <c r="A296" s="11" t="s">
        <v>134</v>
      </c>
      <c r="B296" s="9" t="s">
        <v>18</v>
      </c>
      <c r="C296" s="19">
        <f>C254-$B$254</f>
        <v>398879.79999999993</v>
      </c>
      <c r="D296" s="19">
        <f t="shared" ref="D296:J296" si="132">D254-$B$254</f>
        <v>423609.9</v>
      </c>
      <c r="E296" s="19">
        <f t="shared" si="132"/>
        <v>431973.89999999979</v>
      </c>
      <c r="F296" s="19">
        <f t="shared" si="132"/>
        <v>480993.00000000012</v>
      </c>
      <c r="G296" s="19">
        <f t="shared" si="132"/>
        <v>396606.69999999984</v>
      </c>
      <c r="H296" s="19">
        <f t="shared" si="132"/>
        <v>761081.90000000026</v>
      </c>
      <c r="I296" s="19">
        <f t="shared" si="132"/>
        <v>843580.4</v>
      </c>
      <c r="J296" s="19">
        <f t="shared" si="132"/>
        <v>180739.69999999995</v>
      </c>
      <c r="L296" s="20"/>
      <c r="M296" s="20"/>
      <c r="N296" s="20"/>
      <c r="O296" s="20"/>
      <c r="P296" s="20"/>
      <c r="Q296" s="20"/>
      <c r="R296" s="20"/>
      <c r="S296" s="20"/>
      <c r="T296" s="20"/>
      <c r="U296" s="20"/>
      <c r="V296" s="20"/>
      <c r="W296" s="20"/>
      <c r="X296" s="20"/>
      <c r="Y296" s="20"/>
      <c r="Z296" s="20"/>
      <c r="AA296" s="20"/>
      <c r="AB296" s="20"/>
      <c r="AC296" s="20"/>
      <c r="AD296" s="20"/>
      <c r="AE296" s="20"/>
    </row>
    <row r="297" spans="1:31" s="1" customFormat="1" ht="174" x14ac:dyDescent="0.35">
      <c r="A297" s="41" t="s">
        <v>129</v>
      </c>
      <c r="B297" s="9" t="s">
        <v>18</v>
      </c>
      <c r="C297" s="19">
        <f t="shared" ref="C297:J297" si="133">C298+C307+C316</f>
        <v>398879.8</v>
      </c>
      <c r="D297" s="19">
        <f t="shared" si="133"/>
        <v>423609.89999999997</v>
      </c>
      <c r="E297" s="19">
        <f t="shared" si="133"/>
        <v>431973.89999999997</v>
      </c>
      <c r="F297" s="19">
        <f t="shared" si="133"/>
        <v>480992.99999999994</v>
      </c>
      <c r="G297" s="19">
        <f t="shared" si="133"/>
        <v>396606.7</v>
      </c>
      <c r="H297" s="19">
        <f t="shared" si="133"/>
        <v>761081.90000000014</v>
      </c>
      <c r="I297" s="19">
        <f t="shared" si="133"/>
        <v>843580.4</v>
      </c>
      <c r="J297" s="19">
        <f t="shared" si="133"/>
        <v>180739.70000000007</v>
      </c>
      <c r="K297" s="54"/>
      <c r="L297" s="28"/>
      <c r="M297" s="28"/>
      <c r="N297" s="28"/>
      <c r="O297" s="28"/>
      <c r="P297" s="28"/>
      <c r="Q297" s="28"/>
      <c r="R297" s="28"/>
      <c r="S297" s="20"/>
      <c r="T297" s="20"/>
      <c r="U297" s="20"/>
      <c r="V297" s="20"/>
      <c r="W297" s="20"/>
      <c r="X297" s="20"/>
      <c r="Y297" s="20"/>
      <c r="Z297" s="20"/>
      <c r="AA297" s="20"/>
      <c r="AB297" s="20"/>
      <c r="AC297" s="20"/>
      <c r="AD297" s="20"/>
      <c r="AE297" s="20"/>
    </row>
    <row r="298" spans="1:31" s="1" customFormat="1" ht="57.75" customHeight="1" x14ac:dyDescent="0.35">
      <c r="A298" s="41" t="s">
        <v>72</v>
      </c>
      <c r="B298" s="9" t="s">
        <v>18</v>
      </c>
      <c r="C298" s="19">
        <f t="shared" ref="C298:J298" si="134">C300+C301+C302</f>
        <v>95868.499999999985</v>
      </c>
      <c r="D298" s="19">
        <f t="shared" si="134"/>
        <v>98095.799999999988</v>
      </c>
      <c r="E298" s="19">
        <f t="shared" si="134"/>
        <v>123117.59999999999</v>
      </c>
      <c r="F298" s="19">
        <f t="shared" si="134"/>
        <v>131264.59999999998</v>
      </c>
      <c r="G298" s="19">
        <f t="shared" si="134"/>
        <v>114562.2</v>
      </c>
      <c r="H298" s="19">
        <f t="shared" si="134"/>
        <v>280323.60000000009</v>
      </c>
      <c r="I298" s="19">
        <f t="shared" si="134"/>
        <v>407585.80000000005</v>
      </c>
      <c r="J298" s="19">
        <f t="shared" si="134"/>
        <v>236302.90000000002</v>
      </c>
      <c r="L298" s="20"/>
      <c r="M298" s="20"/>
      <c r="N298" s="20"/>
      <c r="O298" s="20"/>
      <c r="P298" s="20"/>
      <c r="Q298" s="20"/>
      <c r="R298" s="20"/>
      <c r="S298" s="20"/>
      <c r="T298" s="20"/>
      <c r="U298" s="20"/>
      <c r="V298" s="20"/>
      <c r="W298" s="20"/>
      <c r="X298" s="20"/>
      <c r="Y298" s="20"/>
      <c r="Z298" s="20"/>
      <c r="AA298" s="20"/>
      <c r="AB298" s="20"/>
      <c r="AC298" s="20"/>
      <c r="AD298" s="20"/>
      <c r="AE298" s="20"/>
    </row>
    <row r="299" spans="1:31" s="1" customFormat="1" ht="28.5" customHeight="1" x14ac:dyDescent="0.35">
      <c r="A299" s="41" t="s">
        <v>40</v>
      </c>
      <c r="B299" s="9"/>
      <c r="C299" s="9"/>
      <c r="D299" s="9"/>
      <c r="E299" s="9"/>
      <c r="F299" s="9"/>
      <c r="G299" s="9"/>
      <c r="H299" s="9"/>
      <c r="I299" s="9"/>
      <c r="J299" s="9"/>
      <c r="L299" s="20"/>
      <c r="M299" s="20"/>
      <c r="N299" s="20"/>
      <c r="O299" s="20"/>
      <c r="P299" s="20"/>
      <c r="Q299" s="20"/>
      <c r="R299" s="20"/>
      <c r="S299" s="20"/>
      <c r="T299" s="20"/>
      <c r="U299" s="20"/>
      <c r="V299" s="20"/>
      <c r="W299" s="20"/>
      <c r="X299" s="20"/>
      <c r="Y299" s="20"/>
      <c r="Z299" s="20"/>
      <c r="AA299" s="20"/>
      <c r="AB299" s="20"/>
      <c r="AC299" s="20"/>
      <c r="AD299" s="20"/>
      <c r="AE299" s="20"/>
    </row>
    <row r="300" spans="1:31" s="1" customFormat="1" ht="118.5" customHeight="1" x14ac:dyDescent="0.35">
      <c r="A300" s="11" t="s">
        <v>130</v>
      </c>
      <c r="B300" s="9" t="s">
        <v>18</v>
      </c>
      <c r="C300" s="19">
        <f>C935+C1701+C1960+C2217</f>
        <v>87269.799999999988</v>
      </c>
      <c r="D300" s="19">
        <f t="shared" ref="D300:J300" si="135">D935+D1701+D1960+D2217</f>
        <v>87269.799999999988</v>
      </c>
      <c r="E300" s="19">
        <f t="shared" si="135"/>
        <v>111723.99999999999</v>
      </c>
      <c r="F300" s="19">
        <f t="shared" si="135"/>
        <v>111723.49999999999</v>
      </c>
      <c r="G300" s="19">
        <f t="shared" si="135"/>
        <v>103154.2</v>
      </c>
      <c r="H300" s="19">
        <f t="shared" si="135"/>
        <v>263157.80000000005</v>
      </c>
      <c r="I300" s="19">
        <f t="shared" si="135"/>
        <v>379332.2</v>
      </c>
      <c r="J300" s="19">
        <f t="shared" si="135"/>
        <v>196660.4</v>
      </c>
      <c r="L300" s="20"/>
      <c r="M300" s="20"/>
      <c r="N300" s="20"/>
      <c r="O300" s="20"/>
      <c r="P300" s="20"/>
      <c r="Q300" s="20"/>
      <c r="R300" s="20"/>
      <c r="S300" s="20"/>
      <c r="T300" s="20"/>
      <c r="U300" s="20"/>
      <c r="V300" s="20"/>
      <c r="W300" s="20"/>
      <c r="X300" s="20"/>
      <c r="Y300" s="20"/>
      <c r="Z300" s="20"/>
      <c r="AA300" s="20"/>
      <c r="AB300" s="20"/>
      <c r="AC300" s="20"/>
      <c r="AD300" s="20"/>
      <c r="AE300" s="20"/>
    </row>
    <row r="301" spans="1:31" s="1" customFormat="1" ht="90" x14ac:dyDescent="0.35">
      <c r="A301" s="11" t="s">
        <v>74</v>
      </c>
      <c r="B301" s="9" t="s">
        <v>18</v>
      </c>
      <c r="C301" s="19">
        <f>C937+C1702+C1961+C2218</f>
        <v>8598.7000000000007</v>
      </c>
      <c r="D301" s="19">
        <f t="shared" ref="D301:J301" si="136">D937+D1702+D1961+D2218</f>
        <v>8598.7000000000007</v>
      </c>
      <c r="E301" s="19">
        <f t="shared" si="136"/>
        <v>8598.7000000000007</v>
      </c>
      <c r="F301" s="19">
        <f t="shared" si="136"/>
        <v>8598.7000000000007</v>
      </c>
      <c r="G301" s="19">
        <f t="shared" si="136"/>
        <v>8598.7000000000007</v>
      </c>
      <c r="H301" s="19">
        <f t="shared" si="136"/>
        <v>8598.7000000000007</v>
      </c>
      <c r="I301" s="19">
        <f t="shared" si="136"/>
        <v>8598.7000000000007</v>
      </c>
      <c r="J301" s="19">
        <f t="shared" si="136"/>
        <v>8598.7000000000007</v>
      </c>
      <c r="L301" s="20"/>
      <c r="M301" s="20"/>
      <c r="N301" s="20"/>
      <c r="O301" s="20"/>
      <c r="P301" s="20"/>
      <c r="Q301" s="20"/>
      <c r="R301" s="20"/>
      <c r="S301" s="20"/>
      <c r="T301" s="20"/>
      <c r="U301" s="20"/>
      <c r="V301" s="20"/>
      <c r="W301" s="20"/>
      <c r="X301" s="20"/>
      <c r="Y301" s="20"/>
      <c r="Z301" s="20"/>
      <c r="AA301" s="20"/>
      <c r="AB301" s="20"/>
      <c r="AC301" s="20"/>
      <c r="AD301" s="20"/>
      <c r="AE301" s="20"/>
    </row>
    <row r="302" spans="1:31" s="1" customFormat="1" ht="67.5" x14ac:dyDescent="0.35">
      <c r="A302" s="11" t="s">
        <v>75</v>
      </c>
      <c r="B302" s="9" t="s">
        <v>18</v>
      </c>
      <c r="C302" s="19">
        <f t="shared" ref="C302:J302" si="137">C303+C305+C306</f>
        <v>0</v>
      </c>
      <c r="D302" s="19">
        <f t="shared" si="137"/>
        <v>2227.3000000000065</v>
      </c>
      <c r="E302" s="19">
        <f t="shared" si="137"/>
        <v>2794.9000000000069</v>
      </c>
      <c r="F302" s="19">
        <f>F303+F304+F305+F306</f>
        <v>10942.400000000005</v>
      </c>
      <c r="G302" s="19">
        <f>G303+G304+G305+G306</f>
        <v>2809.3000000000065</v>
      </c>
      <c r="H302" s="19">
        <f t="shared" si="137"/>
        <v>8567.1000000000058</v>
      </c>
      <c r="I302" s="19">
        <f t="shared" si="137"/>
        <v>19654.900000000009</v>
      </c>
      <c r="J302" s="19">
        <f t="shared" si="137"/>
        <v>31043.800000000007</v>
      </c>
      <c r="L302" s="20"/>
      <c r="M302" s="20"/>
      <c r="N302" s="20"/>
      <c r="O302" s="20"/>
      <c r="P302" s="20"/>
      <c r="Q302" s="20"/>
      <c r="R302" s="20"/>
      <c r="S302" s="20"/>
      <c r="T302" s="20"/>
      <c r="U302" s="20"/>
      <c r="V302" s="20"/>
      <c r="W302" s="20"/>
      <c r="X302" s="20"/>
      <c r="Y302" s="20"/>
      <c r="Z302" s="20"/>
      <c r="AA302" s="20"/>
      <c r="AB302" s="20"/>
      <c r="AC302" s="20"/>
      <c r="AD302" s="20"/>
      <c r="AE302" s="20"/>
    </row>
    <row r="303" spans="1:31" s="1" customFormat="1" ht="67.5" x14ac:dyDescent="0.35">
      <c r="A303" s="11" t="s">
        <v>76</v>
      </c>
      <c r="B303" s="9" t="s">
        <v>18</v>
      </c>
      <c r="C303" s="19">
        <f t="shared" ref="C303:J303" si="138">C939+C1704+C1963+C2220</f>
        <v>0</v>
      </c>
      <c r="D303" s="19">
        <f t="shared" si="138"/>
        <v>28.700000000000699</v>
      </c>
      <c r="E303" s="19">
        <f t="shared" si="138"/>
        <v>28.700000000000699</v>
      </c>
      <c r="F303" s="19">
        <f t="shared" si="138"/>
        <v>28.700000000000699</v>
      </c>
      <c r="G303" s="19">
        <f t="shared" si="138"/>
        <v>28.700000000000699</v>
      </c>
      <c r="H303" s="19">
        <f t="shared" si="138"/>
        <v>28.700000000000699</v>
      </c>
      <c r="I303" s="19">
        <f t="shared" si="138"/>
        <v>3824.5000000000009</v>
      </c>
      <c r="J303" s="19">
        <f t="shared" si="138"/>
        <v>14686.1</v>
      </c>
      <c r="L303" s="20"/>
      <c r="M303" s="20"/>
      <c r="N303" s="20"/>
      <c r="O303" s="20"/>
      <c r="P303" s="20"/>
      <c r="Q303" s="20"/>
      <c r="R303" s="20"/>
      <c r="S303" s="20"/>
      <c r="T303" s="20"/>
      <c r="U303" s="20"/>
      <c r="V303" s="20"/>
      <c r="W303" s="20"/>
      <c r="X303" s="20"/>
      <c r="Y303" s="20"/>
      <c r="Z303" s="20"/>
      <c r="AA303" s="20"/>
      <c r="AB303" s="20"/>
      <c r="AC303" s="20"/>
      <c r="AD303" s="20"/>
      <c r="AE303" s="20"/>
    </row>
    <row r="304" spans="1:31" s="1" customFormat="1" ht="45" x14ac:dyDescent="0.35">
      <c r="A304" s="11" t="s">
        <v>77</v>
      </c>
      <c r="B304" s="9"/>
      <c r="C304" s="19"/>
      <c r="D304" s="19"/>
      <c r="E304" s="19"/>
      <c r="F304" s="19">
        <f>F645</f>
        <v>0</v>
      </c>
      <c r="G304" s="19">
        <f>G645</f>
        <v>0</v>
      </c>
      <c r="H304" s="19"/>
      <c r="I304" s="19"/>
      <c r="J304" s="19"/>
      <c r="L304" s="20"/>
      <c r="M304" s="20"/>
      <c r="N304" s="20"/>
      <c r="O304" s="20"/>
      <c r="P304" s="20"/>
      <c r="Q304" s="20"/>
      <c r="R304" s="20"/>
      <c r="S304" s="20"/>
      <c r="T304" s="20"/>
      <c r="U304" s="20"/>
      <c r="V304" s="20"/>
      <c r="W304" s="20"/>
      <c r="X304" s="20"/>
      <c r="Y304" s="20"/>
      <c r="Z304" s="20"/>
      <c r="AA304" s="20"/>
      <c r="AB304" s="20"/>
      <c r="AC304" s="20"/>
      <c r="AD304" s="20"/>
      <c r="AE304" s="20"/>
    </row>
    <row r="305" spans="1:31" s="1" customFormat="1" ht="22.5" x14ac:dyDescent="0.35">
      <c r="A305" s="11" t="s">
        <v>78</v>
      </c>
      <c r="B305" s="9" t="s">
        <v>18</v>
      </c>
      <c r="C305" s="19">
        <f t="shared" ref="C305:J306" si="139">C941+C1705+C1964+C2221</f>
        <v>0</v>
      </c>
      <c r="D305" s="19">
        <f t="shared" si="139"/>
        <v>0</v>
      </c>
      <c r="E305" s="19">
        <f t="shared" si="139"/>
        <v>200</v>
      </c>
      <c r="F305" s="19">
        <f t="shared" si="139"/>
        <v>200</v>
      </c>
      <c r="G305" s="19">
        <f t="shared" si="139"/>
        <v>200</v>
      </c>
      <c r="H305" s="19">
        <f t="shared" si="139"/>
        <v>500</v>
      </c>
      <c r="I305" s="19">
        <f t="shared" si="139"/>
        <v>600</v>
      </c>
      <c r="J305" s="19">
        <f t="shared" si="139"/>
        <v>900</v>
      </c>
      <c r="L305" s="20"/>
      <c r="M305" s="20"/>
      <c r="N305" s="20"/>
      <c r="O305" s="20"/>
      <c r="P305" s="20"/>
      <c r="Q305" s="20"/>
      <c r="R305" s="20"/>
      <c r="S305" s="20"/>
      <c r="T305" s="20"/>
      <c r="U305" s="20"/>
      <c r="V305" s="20"/>
      <c r="W305" s="20"/>
      <c r="X305" s="20"/>
      <c r="Y305" s="20"/>
      <c r="Z305" s="20"/>
      <c r="AA305" s="20"/>
      <c r="AB305" s="20"/>
      <c r="AC305" s="20"/>
      <c r="AD305" s="20"/>
      <c r="AE305" s="20"/>
    </row>
    <row r="306" spans="1:31" s="1" customFormat="1" ht="45" x14ac:dyDescent="0.35">
      <c r="A306" s="11" t="s">
        <v>79</v>
      </c>
      <c r="B306" s="9" t="s">
        <v>18</v>
      </c>
      <c r="C306" s="19">
        <f t="shared" si="139"/>
        <v>0</v>
      </c>
      <c r="D306" s="19">
        <f t="shared" si="139"/>
        <v>2198.6000000000058</v>
      </c>
      <c r="E306" s="19">
        <f t="shared" si="139"/>
        <v>2566.2000000000062</v>
      </c>
      <c r="F306" s="19">
        <f t="shared" si="139"/>
        <v>10713.700000000004</v>
      </c>
      <c r="G306" s="19">
        <f t="shared" si="139"/>
        <v>2580.6000000000058</v>
      </c>
      <c r="H306" s="19">
        <f t="shared" si="139"/>
        <v>8038.400000000006</v>
      </c>
      <c r="I306" s="19">
        <f t="shared" si="139"/>
        <v>15230.400000000007</v>
      </c>
      <c r="J306" s="19">
        <f t="shared" si="139"/>
        <v>15457.700000000006</v>
      </c>
      <c r="L306" s="20"/>
      <c r="M306" s="20"/>
      <c r="N306" s="20"/>
      <c r="O306" s="20"/>
      <c r="P306" s="20"/>
      <c r="Q306" s="20"/>
      <c r="R306" s="20"/>
      <c r="S306" s="20"/>
      <c r="T306" s="20"/>
      <c r="U306" s="20"/>
      <c r="V306" s="20"/>
      <c r="W306" s="20"/>
      <c r="X306" s="20"/>
      <c r="Y306" s="20"/>
      <c r="Z306" s="20"/>
      <c r="AA306" s="20"/>
      <c r="AB306" s="20"/>
      <c r="AC306" s="20"/>
      <c r="AD306" s="20"/>
      <c r="AE306" s="20"/>
    </row>
    <row r="307" spans="1:31" s="1" customFormat="1" ht="65.25" x14ac:dyDescent="0.35">
      <c r="A307" s="41" t="s">
        <v>80</v>
      </c>
      <c r="B307" s="9" t="s">
        <v>18</v>
      </c>
      <c r="C307" s="19">
        <f t="shared" ref="C307:J307" si="140">C309+C310+C311</f>
        <v>299463.8</v>
      </c>
      <c r="D307" s="19">
        <f t="shared" si="140"/>
        <v>322513.09999999998</v>
      </c>
      <c r="E307" s="19">
        <f t="shared" si="140"/>
        <v>305355.3</v>
      </c>
      <c r="F307" s="19">
        <f t="shared" si="140"/>
        <v>345110.3</v>
      </c>
      <c r="G307" s="19">
        <f t="shared" si="140"/>
        <v>278378.90000000002</v>
      </c>
      <c r="H307" s="19">
        <f t="shared" si="140"/>
        <v>471972.49999999994</v>
      </c>
      <c r="I307" s="19">
        <f t="shared" si="140"/>
        <v>424609.99999999994</v>
      </c>
      <c r="J307" s="19">
        <f t="shared" si="140"/>
        <v>-63864.199999999968</v>
      </c>
      <c r="L307" s="20"/>
      <c r="M307" s="20"/>
      <c r="N307" s="20"/>
      <c r="O307" s="20"/>
      <c r="P307" s="20"/>
      <c r="Q307" s="20"/>
      <c r="R307" s="20"/>
      <c r="S307" s="20"/>
      <c r="T307" s="20"/>
      <c r="U307" s="20"/>
      <c r="V307" s="20"/>
      <c r="W307" s="20"/>
      <c r="X307" s="20"/>
      <c r="Y307" s="20"/>
      <c r="Z307" s="20"/>
      <c r="AA307" s="20"/>
      <c r="AB307" s="20"/>
      <c r="AC307" s="20"/>
      <c r="AD307" s="20"/>
      <c r="AE307" s="20"/>
    </row>
    <row r="308" spans="1:31" s="1" customFormat="1" ht="21.75" customHeight="1" x14ac:dyDescent="0.35">
      <c r="A308" s="41" t="s">
        <v>40</v>
      </c>
      <c r="B308" s="9"/>
      <c r="C308" s="9"/>
      <c r="D308" s="9"/>
      <c r="E308" s="9"/>
      <c r="F308" s="9"/>
      <c r="G308" s="9"/>
      <c r="H308" s="9"/>
      <c r="I308" s="9"/>
      <c r="J308" s="9"/>
      <c r="L308" s="20"/>
      <c r="M308" s="20"/>
      <c r="N308" s="20"/>
      <c r="O308" s="20"/>
      <c r="P308" s="20"/>
      <c r="Q308" s="20"/>
      <c r="R308" s="20"/>
      <c r="S308" s="20"/>
      <c r="T308" s="20"/>
      <c r="U308" s="20"/>
      <c r="V308" s="20"/>
      <c r="W308" s="20"/>
      <c r="X308" s="20"/>
      <c r="Y308" s="20"/>
      <c r="Z308" s="20"/>
      <c r="AA308" s="20"/>
      <c r="AB308" s="20"/>
      <c r="AC308" s="20"/>
      <c r="AD308" s="20"/>
      <c r="AE308" s="20"/>
    </row>
    <row r="309" spans="1:31" s="1" customFormat="1" ht="135" x14ac:dyDescent="0.35">
      <c r="A309" s="11" t="s">
        <v>131</v>
      </c>
      <c r="B309" s="9" t="s">
        <v>18</v>
      </c>
      <c r="C309" s="19">
        <f>C1248</f>
        <v>278693.7</v>
      </c>
      <c r="D309" s="19">
        <f t="shared" ref="D309:J310" si="141">D1248</f>
        <v>278693.7</v>
      </c>
      <c r="E309" s="19">
        <f t="shared" si="141"/>
        <v>261235.90000000002</v>
      </c>
      <c r="F309" s="19">
        <f t="shared" si="141"/>
        <v>300990.90000000002</v>
      </c>
      <c r="G309" s="19">
        <f t="shared" si="141"/>
        <v>233451.1</v>
      </c>
      <c r="H309" s="19">
        <f t="shared" si="141"/>
        <v>427153.1</v>
      </c>
      <c r="I309" s="19">
        <f t="shared" si="141"/>
        <v>379390.6</v>
      </c>
      <c r="J309" s="19">
        <f t="shared" si="141"/>
        <v>-109383.59999999998</v>
      </c>
      <c r="L309" s="20"/>
      <c r="M309" s="20"/>
      <c r="N309" s="20"/>
      <c r="O309" s="20"/>
      <c r="P309" s="20"/>
      <c r="Q309" s="20"/>
      <c r="R309" s="20"/>
      <c r="S309" s="20"/>
      <c r="T309" s="20"/>
      <c r="U309" s="20"/>
      <c r="V309" s="20"/>
      <c r="W309" s="20"/>
      <c r="X309" s="20"/>
      <c r="Y309" s="20"/>
      <c r="Z309" s="20"/>
      <c r="AA309" s="20"/>
      <c r="AB309" s="20"/>
      <c r="AC309" s="20"/>
      <c r="AD309" s="20"/>
      <c r="AE309" s="20"/>
    </row>
    <row r="310" spans="1:31" s="1" customFormat="1" ht="90" x14ac:dyDescent="0.35">
      <c r="A310" s="11" t="s">
        <v>81</v>
      </c>
      <c r="B310" s="9" t="s">
        <v>18</v>
      </c>
      <c r="C310" s="19">
        <f>C1249</f>
        <v>20770.099999999999</v>
      </c>
      <c r="D310" s="19">
        <f t="shared" si="141"/>
        <v>20770.099999999999</v>
      </c>
      <c r="E310" s="19">
        <f t="shared" si="141"/>
        <v>20770.099999999999</v>
      </c>
      <c r="F310" s="19">
        <f t="shared" si="141"/>
        <v>20770.099999999999</v>
      </c>
      <c r="G310" s="19">
        <f t="shared" si="141"/>
        <v>20770.099999999999</v>
      </c>
      <c r="H310" s="19">
        <f t="shared" si="141"/>
        <v>20770.099999999999</v>
      </c>
      <c r="I310" s="19">
        <f t="shared" si="141"/>
        <v>20770.099999999999</v>
      </c>
      <c r="J310" s="19">
        <f t="shared" si="141"/>
        <v>20770.099999999999</v>
      </c>
      <c r="L310" s="20"/>
      <c r="M310" s="20"/>
      <c r="N310" s="20"/>
      <c r="O310" s="20"/>
      <c r="P310" s="20"/>
      <c r="Q310" s="20"/>
      <c r="R310" s="20"/>
      <c r="S310" s="20"/>
      <c r="T310" s="20"/>
      <c r="U310" s="20"/>
      <c r="V310" s="20"/>
      <c r="W310" s="20"/>
      <c r="X310" s="20"/>
      <c r="Y310" s="20"/>
      <c r="Z310" s="20"/>
      <c r="AA310" s="20"/>
      <c r="AB310" s="20"/>
      <c r="AC310" s="20"/>
      <c r="AD310" s="20"/>
      <c r="AE310" s="20"/>
    </row>
    <row r="311" spans="1:31" s="1" customFormat="1" ht="67.5" x14ac:dyDescent="0.35">
      <c r="A311" s="11" t="s">
        <v>132</v>
      </c>
      <c r="B311" s="9" t="s">
        <v>18</v>
      </c>
      <c r="C311" s="19">
        <f t="shared" ref="C311:J311" si="142">C312+C314+C315</f>
        <v>0</v>
      </c>
      <c r="D311" s="19">
        <f t="shared" si="142"/>
        <v>23049.300000000003</v>
      </c>
      <c r="E311" s="19">
        <f t="shared" si="142"/>
        <v>23349.300000000003</v>
      </c>
      <c r="F311" s="19">
        <f>F312+F313+F314+F315</f>
        <v>23349.300000000003</v>
      </c>
      <c r="G311" s="19">
        <f>G312+G313+G314+G315</f>
        <v>24157.700000000004</v>
      </c>
      <c r="H311" s="19">
        <f t="shared" si="142"/>
        <v>24049.300000000003</v>
      </c>
      <c r="I311" s="19">
        <f t="shared" si="142"/>
        <v>24449.300000000003</v>
      </c>
      <c r="J311" s="19">
        <f t="shared" si="142"/>
        <v>24749.300000000003</v>
      </c>
      <c r="L311" s="20"/>
      <c r="M311" s="20"/>
      <c r="N311" s="20"/>
      <c r="O311" s="20"/>
      <c r="P311" s="20"/>
      <c r="Q311" s="20"/>
      <c r="R311" s="20"/>
      <c r="S311" s="20"/>
      <c r="T311" s="20"/>
      <c r="U311" s="20"/>
      <c r="V311" s="20"/>
      <c r="W311" s="20"/>
      <c r="X311" s="20"/>
      <c r="Y311" s="20"/>
      <c r="Z311" s="20"/>
      <c r="AA311" s="20"/>
      <c r="AB311" s="20"/>
      <c r="AC311" s="20"/>
      <c r="AD311" s="20"/>
      <c r="AE311" s="20"/>
    </row>
    <row r="312" spans="1:31" s="1" customFormat="1" ht="67.5" x14ac:dyDescent="0.35">
      <c r="A312" s="11" t="s">
        <v>76</v>
      </c>
      <c r="B312" s="9" t="s">
        <v>18</v>
      </c>
      <c r="C312" s="19">
        <f t="shared" ref="C312:J312" si="143">C1251</f>
        <v>0</v>
      </c>
      <c r="D312" s="19">
        <f t="shared" si="143"/>
        <v>0</v>
      </c>
      <c r="E312" s="19">
        <f t="shared" si="143"/>
        <v>0</v>
      </c>
      <c r="F312" s="19">
        <f t="shared" si="143"/>
        <v>0</v>
      </c>
      <c r="G312" s="19">
        <f t="shared" si="143"/>
        <v>0</v>
      </c>
      <c r="H312" s="19">
        <f t="shared" si="143"/>
        <v>0</v>
      </c>
      <c r="I312" s="19">
        <f t="shared" si="143"/>
        <v>0</v>
      </c>
      <c r="J312" s="19">
        <f t="shared" si="143"/>
        <v>0</v>
      </c>
      <c r="L312" s="20"/>
      <c r="M312" s="20"/>
      <c r="N312" s="20"/>
      <c r="O312" s="20"/>
      <c r="P312" s="20"/>
      <c r="Q312" s="20"/>
      <c r="R312" s="20"/>
      <c r="S312" s="20"/>
      <c r="T312" s="20"/>
      <c r="U312" s="20"/>
      <c r="V312" s="20"/>
      <c r="W312" s="20"/>
      <c r="X312" s="20"/>
      <c r="Y312" s="20"/>
      <c r="Z312" s="20"/>
      <c r="AA312" s="20"/>
      <c r="AB312" s="20"/>
      <c r="AC312" s="20"/>
      <c r="AD312" s="20"/>
      <c r="AE312" s="20"/>
    </row>
    <row r="313" spans="1:31" s="1" customFormat="1" ht="45" x14ac:dyDescent="0.35">
      <c r="A313" s="11" t="s">
        <v>77</v>
      </c>
      <c r="B313" s="9"/>
      <c r="C313" s="19"/>
      <c r="D313" s="19"/>
      <c r="E313" s="19"/>
      <c r="F313" s="19">
        <f>F654</f>
        <v>0</v>
      </c>
      <c r="G313" s="19">
        <f>G654</f>
        <v>0</v>
      </c>
      <c r="H313" s="19"/>
      <c r="I313" s="19"/>
      <c r="J313" s="19"/>
      <c r="L313" s="20"/>
      <c r="M313" s="20"/>
      <c r="N313" s="20"/>
      <c r="O313" s="20"/>
      <c r="P313" s="20"/>
      <c r="Q313" s="20"/>
      <c r="R313" s="20"/>
      <c r="S313" s="20"/>
      <c r="T313" s="20"/>
      <c r="U313" s="20"/>
      <c r="V313" s="20"/>
      <c r="W313" s="20"/>
      <c r="X313" s="20"/>
      <c r="Y313" s="20"/>
      <c r="Z313" s="20"/>
      <c r="AA313" s="20"/>
      <c r="AB313" s="20"/>
      <c r="AC313" s="20"/>
      <c r="AD313" s="20"/>
      <c r="AE313" s="20"/>
    </row>
    <row r="314" spans="1:31" s="1" customFormat="1" ht="22.5" x14ac:dyDescent="0.35">
      <c r="A314" s="11" t="s">
        <v>78</v>
      </c>
      <c r="B314" s="9" t="s">
        <v>18</v>
      </c>
      <c r="C314" s="19">
        <f t="shared" ref="C314:J315" si="144">C1253</f>
        <v>0</v>
      </c>
      <c r="D314" s="19">
        <f t="shared" si="144"/>
        <v>0</v>
      </c>
      <c r="E314" s="19">
        <f t="shared" si="144"/>
        <v>100</v>
      </c>
      <c r="F314" s="19">
        <f t="shared" si="144"/>
        <v>100</v>
      </c>
      <c r="G314" s="19">
        <f t="shared" si="144"/>
        <v>100</v>
      </c>
      <c r="H314" s="19">
        <f t="shared" si="144"/>
        <v>500</v>
      </c>
      <c r="I314" s="19">
        <f t="shared" si="144"/>
        <v>600</v>
      </c>
      <c r="J314" s="19">
        <f t="shared" si="144"/>
        <v>800</v>
      </c>
      <c r="L314" s="20"/>
      <c r="M314" s="20"/>
      <c r="N314" s="20"/>
      <c r="O314" s="20"/>
      <c r="P314" s="20"/>
      <c r="Q314" s="20"/>
      <c r="R314" s="20"/>
      <c r="S314" s="20"/>
      <c r="T314" s="20"/>
      <c r="U314" s="20"/>
      <c r="V314" s="20"/>
      <c r="W314" s="20"/>
      <c r="X314" s="20"/>
      <c r="Y314" s="20"/>
      <c r="Z314" s="20"/>
      <c r="AA314" s="20"/>
      <c r="AB314" s="20"/>
      <c r="AC314" s="20"/>
      <c r="AD314" s="20"/>
      <c r="AE314" s="20"/>
    </row>
    <row r="315" spans="1:31" s="1" customFormat="1" ht="45" x14ac:dyDescent="0.35">
      <c r="A315" s="11" t="s">
        <v>79</v>
      </c>
      <c r="B315" s="9" t="s">
        <v>18</v>
      </c>
      <c r="C315" s="19">
        <f t="shared" si="144"/>
        <v>0</v>
      </c>
      <c r="D315" s="19">
        <f t="shared" si="144"/>
        <v>23049.300000000003</v>
      </c>
      <c r="E315" s="19">
        <f t="shared" si="144"/>
        <v>23249.300000000003</v>
      </c>
      <c r="F315" s="19">
        <f t="shared" si="144"/>
        <v>23249.300000000003</v>
      </c>
      <c r="G315" s="19">
        <f t="shared" si="144"/>
        <v>24057.700000000004</v>
      </c>
      <c r="H315" s="19">
        <f t="shared" si="144"/>
        <v>23549.300000000003</v>
      </c>
      <c r="I315" s="19">
        <f t="shared" si="144"/>
        <v>23849.300000000003</v>
      </c>
      <c r="J315" s="19">
        <f t="shared" si="144"/>
        <v>23949.300000000003</v>
      </c>
      <c r="L315" s="20"/>
      <c r="M315" s="20"/>
      <c r="N315" s="20"/>
      <c r="O315" s="20"/>
      <c r="P315" s="20"/>
      <c r="Q315" s="20"/>
      <c r="R315" s="20"/>
      <c r="S315" s="20"/>
      <c r="T315" s="20"/>
      <c r="U315" s="20"/>
      <c r="V315" s="20"/>
      <c r="W315" s="20"/>
      <c r="X315" s="20"/>
      <c r="Y315" s="20"/>
      <c r="Z315" s="20"/>
      <c r="AA315" s="20"/>
      <c r="AB315" s="20"/>
      <c r="AC315" s="20"/>
      <c r="AD315" s="20"/>
      <c r="AE315" s="20"/>
    </row>
    <row r="316" spans="1:31" s="1" customFormat="1" ht="56.25" customHeight="1" x14ac:dyDescent="0.35">
      <c r="A316" s="51" t="s">
        <v>111</v>
      </c>
      <c r="B316" s="9" t="s">
        <v>18</v>
      </c>
      <c r="C316" s="19">
        <f t="shared" ref="C316:J316" si="145">C318+C319+C320</f>
        <v>3547.5</v>
      </c>
      <c r="D316" s="19">
        <f t="shared" si="145"/>
        <v>3001</v>
      </c>
      <c r="E316" s="19">
        <f t="shared" si="145"/>
        <v>3501</v>
      </c>
      <c r="F316" s="19">
        <f t="shared" si="145"/>
        <v>4618.1000000000004</v>
      </c>
      <c r="G316" s="19">
        <f t="shared" si="145"/>
        <v>3665.6000000000004</v>
      </c>
      <c r="H316" s="19">
        <f t="shared" si="145"/>
        <v>8785.8000000000011</v>
      </c>
      <c r="I316" s="19">
        <f t="shared" si="145"/>
        <v>11384.6</v>
      </c>
      <c r="J316" s="19">
        <f t="shared" si="145"/>
        <v>8301</v>
      </c>
      <c r="L316" s="20"/>
      <c r="M316" s="20"/>
      <c r="N316" s="20"/>
      <c r="O316" s="20"/>
      <c r="P316" s="20"/>
      <c r="Q316" s="20"/>
      <c r="R316" s="20"/>
      <c r="S316" s="20"/>
      <c r="T316" s="20"/>
      <c r="U316" s="20"/>
      <c r="V316" s="20"/>
      <c r="W316" s="20"/>
      <c r="X316" s="20"/>
      <c r="Y316" s="20"/>
      <c r="Z316" s="20"/>
      <c r="AA316" s="20"/>
      <c r="AB316" s="20"/>
      <c r="AC316" s="20"/>
      <c r="AD316" s="20"/>
      <c r="AE316" s="20"/>
    </row>
    <row r="317" spans="1:31" s="1" customFormat="1" ht="15.75" customHeight="1" x14ac:dyDescent="0.35">
      <c r="A317" s="41" t="s">
        <v>40</v>
      </c>
      <c r="B317" s="9"/>
      <c r="C317" s="9"/>
      <c r="D317" s="9"/>
      <c r="E317" s="9"/>
      <c r="F317" s="9"/>
      <c r="G317" s="9"/>
      <c r="H317" s="9"/>
      <c r="I317" s="9"/>
      <c r="J317" s="9"/>
      <c r="L317" s="20"/>
      <c r="M317" s="20"/>
      <c r="N317" s="20"/>
      <c r="O317" s="20"/>
      <c r="P317" s="20"/>
      <c r="Q317" s="20"/>
      <c r="R317" s="20"/>
      <c r="S317" s="20"/>
      <c r="T317" s="20"/>
      <c r="U317" s="20"/>
      <c r="V317" s="20"/>
      <c r="W317" s="20"/>
      <c r="X317" s="20"/>
      <c r="Y317" s="20"/>
      <c r="Z317" s="20"/>
      <c r="AA317" s="20"/>
      <c r="AB317" s="20"/>
      <c r="AC317" s="20"/>
      <c r="AD317" s="20"/>
      <c r="AE317" s="20"/>
    </row>
    <row r="318" spans="1:31" s="1" customFormat="1" ht="67.5" x14ac:dyDescent="0.35">
      <c r="A318" s="52" t="s">
        <v>86</v>
      </c>
      <c r="B318" s="9" t="s">
        <v>18</v>
      </c>
      <c r="C318" s="19">
        <f>C949+C1708+C1967+C2224</f>
        <v>744.1</v>
      </c>
      <c r="D318" s="19">
        <f t="shared" ref="D318:J318" si="146">D949+D1708+D1967+D2224</f>
        <v>644.6</v>
      </c>
      <c r="E318" s="19">
        <f t="shared" si="146"/>
        <v>1100.8</v>
      </c>
      <c r="F318" s="19">
        <f t="shared" si="146"/>
        <v>2548.1999999999998</v>
      </c>
      <c r="G318" s="19">
        <f t="shared" si="146"/>
        <v>1593.4</v>
      </c>
      <c r="H318" s="19">
        <f t="shared" si="146"/>
        <v>3132.2</v>
      </c>
      <c r="I318" s="19">
        <f t="shared" si="146"/>
        <v>5328</v>
      </c>
      <c r="J318" s="19">
        <f t="shared" si="146"/>
        <v>4081</v>
      </c>
      <c r="L318" s="20"/>
      <c r="M318" s="20"/>
      <c r="N318" s="20"/>
      <c r="O318" s="20"/>
      <c r="P318" s="20"/>
      <c r="Q318" s="20"/>
      <c r="R318" s="20"/>
      <c r="S318" s="20"/>
      <c r="T318" s="20"/>
      <c r="U318" s="20"/>
      <c r="V318" s="20"/>
      <c r="W318" s="20"/>
      <c r="X318" s="20"/>
      <c r="Y318" s="20"/>
      <c r="Z318" s="20"/>
      <c r="AA318" s="20"/>
      <c r="AB318" s="20"/>
      <c r="AC318" s="20"/>
      <c r="AD318" s="20"/>
      <c r="AE318" s="20"/>
    </row>
    <row r="319" spans="1:31" s="1" customFormat="1" ht="90" x14ac:dyDescent="0.35">
      <c r="A319" s="52" t="s">
        <v>87</v>
      </c>
      <c r="B319" s="9" t="s">
        <v>18</v>
      </c>
      <c r="C319" s="19">
        <f>C1257</f>
        <v>2256.9</v>
      </c>
      <c r="D319" s="19">
        <f t="shared" ref="D319:J319" si="147">D1257</f>
        <v>2256.9</v>
      </c>
      <c r="E319" s="19">
        <f t="shared" si="147"/>
        <v>2256.9</v>
      </c>
      <c r="F319" s="19">
        <f t="shared" si="147"/>
        <v>2256.9</v>
      </c>
      <c r="G319" s="19">
        <f t="shared" si="147"/>
        <v>2256.9</v>
      </c>
      <c r="H319" s="19">
        <f t="shared" si="147"/>
        <v>4841.7000000000007</v>
      </c>
      <c r="I319" s="19">
        <f t="shared" si="147"/>
        <v>4340.5</v>
      </c>
      <c r="J319" s="19">
        <f t="shared" si="147"/>
        <v>2256.9</v>
      </c>
      <c r="L319" s="20"/>
      <c r="M319" s="20"/>
      <c r="N319" s="20"/>
      <c r="O319" s="20"/>
      <c r="P319" s="20"/>
      <c r="Q319" s="20"/>
      <c r="R319" s="20"/>
      <c r="S319" s="20"/>
      <c r="T319" s="20"/>
      <c r="U319" s="20"/>
      <c r="V319" s="20"/>
      <c r="W319" s="20"/>
      <c r="X319" s="20"/>
      <c r="Y319" s="20"/>
      <c r="Z319" s="20"/>
      <c r="AA319" s="20"/>
      <c r="AB319" s="20"/>
      <c r="AC319" s="20"/>
      <c r="AD319" s="20"/>
      <c r="AE319" s="20"/>
    </row>
    <row r="320" spans="1:31" s="1" customFormat="1" ht="90" x14ac:dyDescent="0.35">
      <c r="A320" s="52" t="s">
        <v>88</v>
      </c>
      <c r="B320" s="9" t="s">
        <v>18</v>
      </c>
      <c r="C320" s="19">
        <f t="shared" ref="C320:J320" si="148">C321+C322+C323</f>
        <v>546.5</v>
      </c>
      <c r="D320" s="19">
        <f t="shared" si="148"/>
        <v>99.5</v>
      </c>
      <c r="E320" s="19">
        <f t="shared" si="148"/>
        <v>143.30000000000001</v>
      </c>
      <c r="F320" s="19">
        <f t="shared" si="148"/>
        <v>-187</v>
      </c>
      <c r="G320" s="19">
        <f t="shared" si="148"/>
        <v>-184.7</v>
      </c>
      <c r="H320" s="19">
        <f t="shared" si="148"/>
        <v>811.9</v>
      </c>
      <c r="I320" s="19">
        <f t="shared" si="148"/>
        <v>1716.1</v>
      </c>
      <c r="J320" s="19">
        <f t="shared" si="148"/>
        <v>1963.1</v>
      </c>
      <c r="L320" s="20"/>
      <c r="M320" s="20"/>
      <c r="N320" s="20"/>
      <c r="O320" s="20"/>
      <c r="P320" s="20"/>
      <c r="Q320" s="20"/>
      <c r="R320" s="20"/>
      <c r="S320" s="20"/>
      <c r="T320" s="20"/>
      <c r="U320" s="20"/>
      <c r="V320" s="20"/>
      <c r="W320" s="20"/>
      <c r="X320" s="20"/>
      <c r="Y320" s="20"/>
      <c r="Z320" s="20"/>
      <c r="AA320" s="20"/>
      <c r="AB320" s="20"/>
      <c r="AC320" s="20"/>
      <c r="AD320" s="20"/>
      <c r="AE320" s="20"/>
    </row>
    <row r="321" spans="1:31" s="1" customFormat="1" ht="135" x14ac:dyDescent="0.35">
      <c r="A321" s="11" t="s">
        <v>131</v>
      </c>
      <c r="B321" s="9" t="s">
        <v>18</v>
      </c>
      <c r="C321" s="19">
        <f>C1434</f>
        <v>546.5</v>
      </c>
      <c r="D321" s="19">
        <f t="shared" ref="D321:J321" si="149">D1434</f>
        <v>99.5</v>
      </c>
      <c r="E321" s="19">
        <f t="shared" si="149"/>
        <v>143.30000000000001</v>
      </c>
      <c r="F321" s="19">
        <f t="shared" si="149"/>
        <v>-187</v>
      </c>
      <c r="G321" s="19">
        <f t="shared" si="149"/>
        <v>-184.7</v>
      </c>
      <c r="H321" s="19">
        <f t="shared" si="149"/>
        <v>811.9</v>
      </c>
      <c r="I321" s="19">
        <f t="shared" si="149"/>
        <v>1716.1</v>
      </c>
      <c r="J321" s="19">
        <f t="shared" si="149"/>
        <v>1963.1</v>
      </c>
      <c r="L321" s="20"/>
      <c r="M321" s="20"/>
      <c r="N321" s="20"/>
      <c r="O321" s="20"/>
      <c r="P321" s="20"/>
      <c r="Q321" s="20"/>
      <c r="R321" s="20"/>
      <c r="S321" s="20"/>
      <c r="T321" s="20"/>
      <c r="U321" s="20"/>
      <c r="V321" s="20"/>
      <c r="W321" s="20"/>
      <c r="X321" s="20"/>
      <c r="Y321" s="20"/>
      <c r="Z321" s="20"/>
      <c r="AA321" s="20"/>
      <c r="AB321" s="20"/>
      <c r="AC321" s="20"/>
      <c r="AD321" s="20"/>
      <c r="AE321" s="20"/>
    </row>
    <row r="322" spans="1:31" s="1" customFormat="1" ht="90" x14ac:dyDescent="0.35">
      <c r="A322" s="11" t="s">
        <v>89</v>
      </c>
      <c r="B322" s="9" t="s">
        <v>18</v>
      </c>
      <c r="C322" s="19">
        <f>C1421</f>
        <v>0</v>
      </c>
      <c r="D322" s="19">
        <f t="shared" ref="D322:J322" si="150">D1421</f>
        <v>0</v>
      </c>
      <c r="E322" s="19">
        <f t="shared" si="150"/>
        <v>0</v>
      </c>
      <c r="F322" s="19">
        <f t="shared" si="150"/>
        <v>0</v>
      </c>
      <c r="G322" s="19">
        <f t="shared" si="150"/>
        <v>0</v>
      </c>
      <c r="H322" s="19">
        <f t="shared" si="150"/>
        <v>0</v>
      </c>
      <c r="I322" s="19">
        <f t="shared" si="150"/>
        <v>0</v>
      </c>
      <c r="J322" s="19">
        <f t="shared" si="150"/>
        <v>0</v>
      </c>
      <c r="L322" s="20"/>
      <c r="M322" s="20"/>
      <c r="N322" s="20"/>
      <c r="O322" s="20"/>
      <c r="P322" s="20"/>
      <c r="Q322" s="20"/>
      <c r="R322" s="20"/>
      <c r="S322" s="20"/>
      <c r="T322" s="20"/>
      <c r="U322" s="20"/>
      <c r="V322" s="20"/>
      <c r="W322" s="20"/>
      <c r="X322" s="20"/>
      <c r="Y322" s="20"/>
      <c r="Z322" s="20"/>
      <c r="AA322" s="20"/>
      <c r="AB322" s="20"/>
      <c r="AC322" s="20"/>
      <c r="AD322" s="20"/>
      <c r="AE322" s="20"/>
    </row>
    <row r="323" spans="1:31" s="1" customFormat="1" ht="67.5" x14ac:dyDescent="0.35">
      <c r="A323" s="11" t="s">
        <v>132</v>
      </c>
      <c r="B323" s="9" t="s">
        <v>18</v>
      </c>
      <c r="C323" s="19">
        <f t="shared" ref="C323:J323" si="151">C324+C326+C327</f>
        <v>0</v>
      </c>
      <c r="D323" s="19">
        <f t="shared" si="151"/>
        <v>0</v>
      </c>
      <c r="E323" s="19">
        <f t="shared" si="151"/>
        <v>0</v>
      </c>
      <c r="F323" s="19">
        <f>F324+F325+F326+F327</f>
        <v>0</v>
      </c>
      <c r="G323" s="19">
        <f>G324+G325+G326+G327</f>
        <v>0</v>
      </c>
      <c r="H323" s="19">
        <f t="shared" si="151"/>
        <v>0</v>
      </c>
      <c r="I323" s="19">
        <f t="shared" si="151"/>
        <v>0</v>
      </c>
      <c r="J323" s="19">
        <f t="shared" si="151"/>
        <v>0</v>
      </c>
      <c r="L323" s="20"/>
      <c r="M323" s="20"/>
      <c r="N323" s="20"/>
      <c r="O323" s="20"/>
      <c r="P323" s="20"/>
      <c r="Q323" s="20"/>
      <c r="R323" s="20"/>
      <c r="S323" s="20"/>
      <c r="T323" s="20"/>
      <c r="U323" s="20"/>
      <c r="V323" s="20"/>
      <c r="W323" s="20"/>
      <c r="X323" s="20"/>
      <c r="Y323" s="20"/>
      <c r="Z323" s="20"/>
      <c r="AA323" s="20"/>
      <c r="AB323" s="20"/>
      <c r="AC323" s="20"/>
      <c r="AD323" s="20"/>
      <c r="AE323" s="20"/>
    </row>
    <row r="324" spans="1:31" s="1" customFormat="1" ht="67.5" x14ac:dyDescent="0.35">
      <c r="A324" s="11" t="s">
        <v>76</v>
      </c>
      <c r="B324" s="9" t="s">
        <v>18</v>
      </c>
      <c r="C324" s="19">
        <f t="shared" ref="C324:J324" si="152">C1423</f>
        <v>0</v>
      </c>
      <c r="D324" s="19">
        <f t="shared" si="152"/>
        <v>0</v>
      </c>
      <c r="E324" s="19">
        <f t="shared" si="152"/>
        <v>0</v>
      </c>
      <c r="F324" s="19">
        <f t="shared" si="152"/>
        <v>0</v>
      </c>
      <c r="G324" s="19">
        <f t="shared" si="152"/>
        <v>0</v>
      </c>
      <c r="H324" s="19">
        <f t="shared" si="152"/>
        <v>0</v>
      </c>
      <c r="I324" s="19">
        <f t="shared" si="152"/>
        <v>0</v>
      </c>
      <c r="J324" s="19">
        <f t="shared" si="152"/>
        <v>0</v>
      </c>
      <c r="L324" s="20"/>
      <c r="M324" s="20"/>
      <c r="N324" s="20"/>
      <c r="O324" s="20"/>
      <c r="P324" s="20"/>
      <c r="Q324" s="20"/>
      <c r="R324" s="20"/>
      <c r="S324" s="20"/>
      <c r="T324" s="20"/>
      <c r="U324" s="20"/>
      <c r="V324" s="20"/>
      <c r="W324" s="20"/>
      <c r="X324" s="20"/>
      <c r="Y324" s="20"/>
      <c r="Z324" s="20"/>
      <c r="AA324" s="20"/>
      <c r="AB324" s="20"/>
      <c r="AC324" s="20"/>
      <c r="AD324" s="20"/>
      <c r="AE324" s="20"/>
    </row>
    <row r="325" spans="1:31" s="1" customFormat="1" ht="45" x14ac:dyDescent="0.35">
      <c r="A325" s="11" t="s">
        <v>77</v>
      </c>
      <c r="B325" s="9"/>
      <c r="C325" s="19"/>
      <c r="D325" s="19"/>
      <c r="E325" s="19"/>
      <c r="F325" s="19">
        <f>F666</f>
        <v>0</v>
      </c>
      <c r="G325" s="19">
        <f>G666</f>
        <v>0</v>
      </c>
      <c r="H325" s="19"/>
      <c r="I325" s="19"/>
      <c r="J325" s="19"/>
      <c r="L325" s="20"/>
      <c r="M325" s="20"/>
      <c r="N325" s="20"/>
      <c r="O325" s="20"/>
      <c r="P325" s="20"/>
      <c r="Q325" s="20"/>
      <c r="R325" s="20"/>
      <c r="S325" s="20"/>
      <c r="T325" s="20"/>
      <c r="U325" s="20"/>
      <c r="V325" s="20"/>
      <c r="W325" s="20"/>
      <c r="X325" s="20"/>
      <c r="Y325" s="20"/>
      <c r="Z325" s="20"/>
      <c r="AA325" s="20"/>
      <c r="AB325" s="20"/>
      <c r="AC325" s="20"/>
      <c r="AD325" s="20"/>
      <c r="AE325" s="20"/>
    </row>
    <row r="326" spans="1:31" s="1" customFormat="1" ht="22.5" x14ac:dyDescent="0.35">
      <c r="A326" s="11" t="s">
        <v>78</v>
      </c>
      <c r="B326" s="9" t="s">
        <v>18</v>
      </c>
      <c r="C326" s="19">
        <f t="shared" ref="C326:J327" si="153">C1425</f>
        <v>0</v>
      </c>
      <c r="D326" s="19">
        <f t="shared" si="153"/>
        <v>0</v>
      </c>
      <c r="E326" s="19">
        <f t="shared" si="153"/>
        <v>0</v>
      </c>
      <c r="F326" s="19">
        <f t="shared" si="153"/>
        <v>0</v>
      </c>
      <c r="G326" s="19">
        <f t="shared" si="153"/>
        <v>0</v>
      </c>
      <c r="H326" s="19">
        <f t="shared" si="153"/>
        <v>0</v>
      </c>
      <c r="I326" s="19">
        <f t="shared" si="153"/>
        <v>0</v>
      </c>
      <c r="J326" s="19">
        <f t="shared" si="153"/>
        <v>0</v>
      </c>
      <c r="L326" s="20"/>
      <c r="M326" s="20"/>
      <c r="N326" s="20"/>
      <c r="O326" s="20"/>
      <c r="P326" s="20"/>
      <c r="Q326" s="20"/>
      <c r="R326" s="20"/>
      <c r="S326" s="20"/>
      <c r="T326" s="20"/>
      <c r="U326" s="20"/>
      <c r="V326" s="20"/>
      <c r="W326" s="20"/>
      <c r="X326" s="20"/>
      <c r="Y326" s="20"/>
      <c r="Z326" s="20"/>
      <c r="AA326" s="20"/>
      <c r="AB326" s="20"/>
      <c r="AC326" s="20"/>
      <c r="AD326" s="20"/>
      <c r="AE326" s="20"/>
    </row>
    <row r="327" spans="1:31" s="1" customFormat="1" ht="45" x14ac:dyDescent="0.35">
      <c r="A327" s="11" t="s">
        <v>79</v>
      </c>
      <c r="B327" s="9" t="s">
        <v>18</v>
      </c>
      <c r="C327" s="19">
        <f t="shared" si="153"/>
        <v>0</v>
      </c>
      <c r="D327" s="19">
        <f t="shared" si="153"/>
        <v>0</v>
      </c>
      <c r="E327" s="19">
        <f t="shared" si="153"/>
        <v>0</v>
      </c>
      <c r="F327" s="19">
        <f t="shared" si="153"/>
        <v>0</v>
      </c>
      <c r="G327" s="19">
        <f t="shared" si="153"/>
        <v>0</v>
      </c>
      <c r="H327" s="19">
        <f t="shared" si="153"/>
        <v>0</v>
      </c>
      <c r="I327" s="19">
        <f t="shared" si="153"/>
        <v>0</v>
      </c>
      <c r="J327" s="19">
        <f t="shared" si="153"/>
        <v>0</v>
      </c>
      <c r="L327" s="20"/>
      <c r="M327" s="20"/>
      <c r="N327" s="20"/>
      <c r="O327" s="20"/>
      <c r="P327" s="20"/>
      <c r="Q327" s="20"/>
      <c r="R327" s="20"/>
      <c r="S327" s="20"/>
      <c r="T327" s="20"/>
      <c r="U327" s="20"/>
      <c r="V327" s="20"/>
      <c r="W327" s="20"/>
      <c r="X327" s="20"/>
      <c r="Y327" s="20"/>
      <c r="Z327" s="20"/>
      <c r="AA327" s="20"/>
      <c r="AB327" s="20"/>
      <c r="AC327" s="20"/>
      <c r="AD327" s="20"/>
      <c r="AE327" s="20"/>
    </row>
    <row r="328" spans="1:31" s="1" customFormat="1" ht="154.5" customHeight="1" x14ac:dyDescent="0.35">
      <c r="A328" s="55" t="s">
        <v>135</v>
      </c>
      <c r="B328" s="58"/>
      <c r="C328" s="58"/>
      <c r="D328" s="58"/>
      <c r="E328" s="58">
        <f t="shared" ref="E328:J331" si="154">E669+E1717+E1976+E2233</f>
        <v>24793.999999999996</v>
      </c>
      <c r="F328" s="58">
        <f t="shared" si="154"/>
        <v>24793.499999999996</v>
      </c>
      <c r="G328" s="58">
        <f t="shared" si="154"/>
        <v>23400.799999999999</v>
      </c>
      <c r="H328" s="58">
        <f t="shared" si="154"/>
        <v>176227.8</v>
      </c>
      <c r="I328" s="58">
        <f t="shared" si="154"/>
        <v>292402.2</v>
      </c>
      <c r="J328" s="58">
        <f t="shared" si="154"/>
        <v>247147.1</v>
      </c>
      <c r="K328" s="54"/>
      <c r="L328" s="28"/>
      <c r="M328" s="28"/>
      <c r="N328" s="28"/>
      <c r="O328" s="28"/>
      <c r="P328" s="28"/>
      <c r="Q328" s="28"/>
      <c r="R328" s="20"/>
      <c r="S328" s="20"/>
      <c r="T328" s="20"/>
      <c r="U328" s="20"/>
      <c r="V328" s="20"/>
      <c r="W328" s="20"/>
      <c r="X328" s="20"/>
      <c r="Y328" s="20"/>
      <c r="Z328" s="20"/>
      <c r="AA328" s="20"/>
      <c r="AB328" s="20"/>
      <c r="AC328" s="20"/>
      <c r="AD328" s="20"/>
      <c r="AE328" s="20"/>
    </row>
    <row r="329" spans="1:31" s="1" customFormat="1" ht="159" customHeight="1" x14ac:dyDescent="0.35">
      <c r="A329" s="55" t="s">
        <v>136</v>
      </c>
      <c r="B329" s="19"/>
      <c r="C329" s="19"/>
      <c r="D329" s="58">
        <f>D670+D1718+D1977+D2234</f>
        <v>87269.799999999988</v>
      </c>
      <c r="E329" s="58">
        <f t="shared" si="154"/>
        <v>112063.79999999999</v>
      </c>
      <c r="F329" s="58">
        <f t="shared" si="154"/>
        <v>112063.29999999999</v>
      </c>
      <c r="G329" s="58">
        <f t="shared" si="154"/>
        <v>99786.8</v>
      </c>
      <c r="H329" s="58">
        <f t="shared" si="154"/>
        <v>263497.60000000003</v>
      </c>
      <c r="I329" s="58">
        <f t="shared" si="154"/>
        <v>379672.00000000006</v>
      </c>
      <c r="J329" s="58">
        <f t="shared" si="154"/>
        <v>334416.90000000002</v>
      </c>
      <c r="K329" s="54"/>
      <c r="L329" s="28"/>
      <c r="M329" s="28"/>
      <c r="N329" s="28"/>
      <c r="O329" s="28"/>
      <c r="P329" s="28"/>
      <c r="Q329" s="28"/>
      <c r="R329" s="20"/>
      <c r="S329" s="20"/>
      <c r="T329" s="20"/>
      <c r="U329" s="20"/>
      <c r="V329" s="20"/>
      <c r="W329" s="20"/>
      <c r="X329" s="20"/>
      <c r="Y329" s="20"/>
      <c r="Z329" s="20"/>
      <c r="AA329" s="20"/>
      <c r="AB329" s="20"/>
      <c r="AC329" s="20"/>
      <c r="AD329" s="20"/>
      <c r="AE329" s="20"/>
    </row>
    <row r="330" spans="1:31" s="1" customFormat="1" ht="171" customHeight="1" x14ac:dyDescent="0.35">
      <c r="A330" s="55" t="s">
        <v>137</v>
      </c>
      <c r="B330" s="9"/>
      <c r="C330" s="14"/>
      <c r="D330" s="14"/>
      <c r="E330" s="58">
        <f t="shared" si="154"/>
        <v>7316.4</v>
      </c>
      <c r="F330" s="58">
        <f t="shared" si="154"/>
        <v>0</v>
      </c>
      <c r="G330" s="58">
        <f t="shared" si="154"/>
        <v>0</v>
      </c>
      <c r="H330" s="58">
        <f t="shared" si="154"/>
        <v>36582</v>
      </c>
      <c r="I330" s="58">
        <f t="shared" si="154"/>
        <v>97551.9</v>
      </c>
      <c r="J330" s="58">
        <f t="shared" si="154"/>
        <v>176325</v>
      </c>
      <c r="L330" s="20"/>
      <c r="M330" s="20"/>
      <c r="N330" s="20"/>
      <c r="O330" s="20"/>
      <c r="P330" s="20"/>
      <c r="Q330" s="20"/>
      <c r="R330" s="20"/>
      <c r="S330" s="20"/>
      <c r="T330" s="20"/>
      <c r="U330" s="20"/>
      <c r="V330" s="20"/>
      <c r="W330" s="20"/>
      <c r="X330" s="20"/>
      <c r="Y330" s="20"/>
      <c r="Z330" s="20"/>
      <c r="AA330" s="20"/>
      <c r="AB330" s="20"/>
      <c r="AC330" s="20"/>
      <c r="AD330" s="20"/>
      <c r="AE330" s="20"/>
    </row>
    <row r="331" spans="1:31" s="1" customFormat="1" ht="44.25" customHeight="1" x14ac:dyDescent="0.35">
      <c r="A331" s="55" t="s">
        <v>138</v>
      </c>
      <c r="B331" s="9"/>
      <c r="C331" s="14"/>
      <c r="D331" s="14"/>
      <c r="E331" s="58">
        <f t="shared" si="154"/>
        <v>119380.19999999998</v>
      </c>
      <c r="F331" s="58">
        <f t="shared" si="154"/>
        <v>112063.29999999999</v>
      </c>
      <c r="G331" s="58">
        <f t="shared" si="154"/>
        <v>99786.8</v>
      </c>
      <c r="H331" s="58">
        <f t="shared" si="154"/>
        <v>300079.60000000003</v>
      </c>
      <c r="I331" s="58">
        <f t="shared" si="154"/>
        <v>477223.9</v>
      </c>
      <c r="J331" s="58">
        <f t="shared" si="154"/>
        <v>510741.9</v>
      </c>
      <c r="L331" s="20"/>
      <c r="M331" s="20"/>
      <c r="N331" s="20"/>
      <c r="O331" s="20"/>
      <c r="P331" s="20"/>
      <c r="Q331" s="20"/>
      <c r="R331" s="20"/>
      <c r="S331" s="20"/>
      <c r="T331" s="20"/>
      <c r="U331" s="20"/>
      <c r="V331" s="20"/>
      <c r="W331" s="20"/>
      <c r="X331" s="20"/>
      <c r="Y331" s="20"/>
      <c r="Z331" s="20"/>
      <c r="AA331" s="20"/>
      <c r="AB331" s="20"/>
      <c r="AC331" s="20"/>
      <c r="AD331" s="20"/>
      <c r="AE331" s="20"/>
    </row>
    <row r="332" spans="1:31" s="1" customFormat="1" ht="16.5" hidden="1" customHeight="1" x14ac:dyDescent="0.35">
      <c r="A332" s="53"/>
      <c r="B332" s="53"/>
      <c r="C332" s="53"/>
      <c r="D332" s="53"/>
      <c r="E332" s="53"/>
      <c r="F332" s="39"/>
      <c r="G332" s="39"/>
      <c r="H332" s="53"/>
      <c r="I332" s="53"/>
      <c r="J332" s="53"/>
      <c r="L332" s="20"/>
      <c r="M332" s="20"/>
      <c r="N332" s="20"/>
      <c r="O332" s="20"/>
      <c r="P332" s="20"/>
      <c r="Q332" s="20"/>
      <c r="R332" s="20"/>
      <c r="S332" s="20"/>
      <c r="T332" s="20"/>
      <c r="U332" s="20"/>
      <c r="V332" s="20"/>
      <c r="W332" s="20"/>
      <c r="X332" s="20"/>
      <c r="Y332" s="20"/>
      <c r="Z332" s="20"/>
      <c r="AA332" s="20"/>
      <c r="AB332" s="20"/>
      <c r="AC332" s="20"/>
      <c r="AD332" s="20"/>
      <c r="AE332" s="20"/>
    </row>
    <row r="333" spans="1:31" s="1" customFormat="1" ht="173.25" customHeight="1" x14ac:dyDescent="0.35">
      <c r="A333" s="55" t="s">
        <v>139</v>
      </c>
      <c r="B333" s="19"/>
      <c r="C333" s="19"/>
      <c r="D333" s="19"/>
      <c r="E333" s="58">
        <f t="shared" ref="E333:J333" si="155">E674</f>
        <v>0</v>
      </c>
      <c r="F333" s="58">
        <f t="shared" si="155"/>
        <v>0</v>
      </c>
      <c r="G333" s="58">
        <f>G674</f>
        <v>85</v>
      </c>
      <c r="H333" s="58">
        <f t="shared" si="155"/>
        <v>148459.4</v>
      </c>
      <c r="I333" s="58">
        <f t="shared" si="155"/>
        <v>100696.9</v>
      </c>
      <c r="J333" s="58">
        <f t="shared" si="155"/>
        <v>0</v>
      </c>
      <c r="K333" s="54"/>
      <c r="L333" s="28"/>
      <c r="M333" s="28"/>
      <c r="N333" s="28"/>
      <c r="O333" s="28"/>
      <c r="P333" s="28"/>
      <c r="Q333" s="28"/>
      <c r="R333" s="20"/>
      <c r="S333" s="20"/>
      <c r="T333" s="20"/>
      <c r="U333" s="20"/>
      <c r="V333" s="20"/>
      <c r="W333" s="20"/>
      <c r="X333" s="20"/>
      <c r="Y333" s="20"/>
      <c r="Z333" s="20"/>
      <c r="AA333" s="20"/>
      <c r="AB333" s="20"/>
      <c r="AC333" s="20"/>
      <c r="AD333" s="20"/>
      <c r="AE333" s="20"/>
    </row>
    <row r="334" spans="1:31" s="1" customFormat="1" ht="171.75" customHeight="1" x14ac:dyDescent="0.35">
      <c r="A334" s="55" t="s">
        <v>140</v>
      </c>
      <c r="B334" s="19"/>
      <c r="C334" s="19"/>
      <c r="D334" s="58">
        <f t="shared" ref="D334:J336" si="156">D675</f>
        <v>278693.7</v>
      </c>
      <c r="E334" s="58">
        <f t="shared" si="156"/>
        <v>278693.7</v>
      </c>
      <c r="F334" s="58">
        <f t="shared" si="156"/>
        <v>278693.7</v>
      </c>
      <c r="G334" s="58">
        <f>G675</f>
        <v>282400.90000000002</v>
      </c>
      <c r="H334" s="58">
        <f t="shared" si="156"/>
        <v>427153.1</v>
      </c>
      <c r="I334" s="58">
        <f t="shared" si="156"/>
        <v>379390.6</v>
      </c>
      <c r="J334" s="58">
        <f t="shared" si="156"/>
        <v>278693.7</v>
      </c>
      <c r="K334" s="54"/>
      <c r="L334" s="28"/>
      <c r="M334" s="28"/>
      <c r="N334" s="28"/>
      <c r="O334" s="28"/>
      <c r="P334" s="28"/>
      <c r="Q334" s="28"/>
      <c r="R334" s="20"/>
      <c r="S334" s="20"/>
      <c r="T334" s="20"/>
      <c r="U334" s="20"/>
      <c r="V334" s="20"/>
      <c r="W334" s="20"/>
      <c r="X334" s="20"/>
      <c r="Y334" s="20"/>
      <c r="Z334" s="20"/>
      <c r="AA334" s="20"/>
      <c r="AB334" s="20"/>
      <c r="AC334" s="20"/>
      <c r="AD334" s="20"/>
      <c r="AE334" s="20"/>
    </row>
    <row r="335" spans="1:31" s="1" customFormat="1" ht="193.5" customHeight="1" x14ac:dyDescent="0.35">
      <c r="A335" s="55" t="s">
        <v>141</v>
      </c>
      <c r="B335" s="19"/>
      <c r="C335" s="19"/>
      <c r="D335" s="58"/>
      <c r="E335" s="58">
        <f>E676</f>
        <v>86291.9</v>
      </c>
      <c r="F335" s="58">
        <f>F676</f>
        <v>22297.200000000001</v>
      </c>
      <c r="G335" s="58">
        <f>G676</f>
        <v>0</v>
      </c>
      <c r="H335" s="58">
        <f t="shared" si="156"/>
        <v>270661.7</v>
      </c>
      <c r="I335" s="58">
        <f t="shared" si="156"/>
        <v>468171</v>
      </c>
      <c r="J335" s="58">
        <f t="shared" si="156"/>
        <v>656379.30000000005</v>
      </c>
      <c r="L335" s="20"/>
      <c r="M335" s="20"/>
      <c r="N335" s="20"/>
      <c r="O335" s="20"/>
      <c r="P335" s="20"/>
      <c r="Q335" s="20"/>
      <c r="R335" s="20"/>
      <c r="S335" s="20"/>
      <c r="T335" s="20"/>
      <c r="U335" s="20"/>
      <c r="V335" s="20"/>
      <c r="W335" s="20"/>
      <c r="X335" s="20"/>
      <c r="Y335" s="20"/>
      <c r="Z335" s="20"/>
      <c r="AA335" s="20"/>
      <c r="AB335" s="20"/>
      <c r="AC335" s="20"/>
      <c r="AD335" s="20"/>
      <c r="AE335" s="20"/>
    </row>
    <row r="336" spans="1:31" s="1" customFormat="1" ht="63.75" customHeight="1" x14ac:dyDescent="0.35">
      <c r="A336" s="55" t="s">
        <v>99</v>
      </c>
      <c r="B336" s="19"/>
      <c r="C336" s="19"/>
      <c r="D336" s="19"/>
      <c r="E336" s="58">
        <f t="shared" si="156"/>
        <v>364985.59999999998</v>
      </c>
      <c r="F336" s="58">
        <f t="shared" si="156"/>
        <v>300990.90000000002</v>
      </c>
      <c r="G336" s="58">
        <f>G677</f>
        <v>282400.90000000002</v>
      </c>
      <c r="H336" s="58">
        <f t="shared" si="156"/>
        <v>697814.8</v>
      </c>
      <c r="I336" s="58">
        <f t="shared" si="156"/>
        <v>847561.6</v>
      </c>
      <c r="J336" s="58">
        <f t="shared" si="156"/>
        <v>935073</v>
      </c>
      <c r="L336" s="20"/>
      <c r="M336" s="20"/>
      <c r="N336" s="20"/>
      <c r="O336" s="20"/>
      <c r="P336" s="20"/>
      <c r="Q336" s="20"/>
      <c r="R336" s="20"/>
      <c r="S336" s="20"/>
      <c r="T336" s="20"/>
      <c r="U336" s="20"/>
      <c r="V336" s="20"/>
      <c r="W336" s="20"/>
      <c r="X336" s="20"/>
      <c r="Y336" s="20"/>
      <c r="Z336" s="20"/>
      <c r="AA336" s="20"/>
      <c r="AB336" s="20"/>
      <c r="AC336" s="20"/>
      <c r="AD336" s="20"/>
      <c r="AE336" s="20"/>
    </row>
    <row r="337" spans="1:31" s="1" customFormat="1" ht="27.75" customHeight="1" x14ac:dyDescent="0.35">
      <c r="A337" s="127" t="s">
        <v>142</v>
      </c>
      <c r="B337" s="128"/>
      <c r="C337" s="128"/>
      <c r="D337" s="128"/>
      <c r="E337" s="128"/>
      <c r="F337" s="128"/>
      <c r="G337" s="128"/>
      <c r="H337" s="128"/>
      <c r="I337" s="128"/>
      <c r="J337" s="129"/>
      <c r="L337" s="20"/>
      <c r="M337" s="20"/>
      <c r="N337" s="20"/>
      <c r="O337" s="20"/>
      <c r="P337" s="20"/>
      <c r="Q337" s="20"/>
      <c r="R337" s="20"/>
      <c r="S337" s="20"/>
      <c r="T337" s="20"/>
      <c r="U337" s="20"/>
      <c r="V337" s="20"/>
      <c r="W337" s="20"/>
      <c r="X337" s="20"/>
      <c r="Y337" s="20"/>
      <c r="Z337" s="20"/>
      <c r="AA337" s="20"/>
      <c r="AB337" s="20"/>
      <c r="AC337" s="20"/>
      <c r="AD337" s="20"/>
      <c r="AE337" s="20"/>
    </row>
    <row r="338" spans="1:31" s="1" customFormat="1" ht="112.5" x14ac:dyDescent="0.35">
      <c r="A338" s="65" t="s">
        <v>143</v>
      </c>
      <c r="B338" s="9" t="s">
        <v>18</v>
      </c>
      <c r="C338" s="19">
        <f t="shared" ref="C338:J338" si="157">C1442+C1722+C1981+C2238+C2472+C2710</f>
        <v>1621391.7</v>
      </c>
      <c r="D338" s="19">
        <f t="shared" si="157"/>
        <v>2058073.3999999997</v>
      </c>
      <c r="E338" s="19">
        <f t="shared" si="157"/>
        <v>272184.20000000007</v>
      </c>
      <c r="F338" s="19">
        <f t="shared" si="157"/>
        <v>487282.60000000003</v>
      </c>
      <c r="G338" s="19">
        <f t="shared" si="157"/>
        <v>491097.90000000014</v>
      </c>
      <c r="H338" s="19">
        <f t="shared" si="157"/>
        <v>3174781.8999999994</v>
      </c>
      <c r="I338" s="19">
        <f t="shared" si="157"/>
        <v>6143192.2000000002</v>
      </c>
      <c r="J338" s="19">
        <f t="shared" si="157"/>
        <v>6787150</v>
      </c>
      <c r="L338" s="20"/>
      <c r="M338" s="20"/>
      <c r="N338" s="20"/>
      <c r="O338" s="20"/>
      <c r="P338" s="20"/>
      <c r="Q338" s="20"/>
      <c r="R338" s="20"/>
      <c r="S338" s="20"/>
      <c r="T338" s="20"/>
      <c r="U338" s="20"/>
      <c r="V338" s="20"/>
      <c r="W338" s="20"/>
      <c r="X338" s="20"/>
      <c r="Y338" s="20"/>
      <c r="Z338" s="20"/>
      <c r="AA338" s="20"/>
      <c r="AB338" s="20"/>
      <c r="AC338" s="20"/>
      <c r="AD338" s="20"/>
      <c r="AE338" s="20"/>
    </row>
    <row r="339" spans="1:31" s="1" customFormat="1" ht="22.5" x14ac:dyDescent="0.35">
      <c r="A339" s="11" t="s">
        <v>67</v>
      </c>
      <c r="B339" s="19"/>
      <c r="C339" s="19"/>
      <c r="D339" s="19"/>
      <c r="E339" s="19"/>
      <c r="F339" s="19"/>
      <c r="G339" s="19"/>
      <c r="H339" s="19"/>
      <c r="I339" s="19"/>
      <c r="J339" s="19"/>
      <c r="L339" s="20"/>
      <c r="M339" s="20"/>
      <c r="N339" s="20"/>
      <c r="O339" s="20"/>
      <c r="P339" s="20"/>
      <c r="Q339" s="20"/>
      <c r="R339" s="20"/>
      <c r="S339" s="20"/>
      <c r="T339" s="20"/>
      <c r="U339" s="20"/>
      <c r="V339" s="20"/>
      <c r="W339" s="20"/>
      <c r="X339" s="20"/>
      <c r="Y339" s="20"/>
      <c r="Z339" s="20"/>
      <c r="AA339" s="20"/>
      <c r="AB339" s="20"/>
      <c r="AC339" s="20"/>
      <c r="AD339" s="20"/>
      <c r="AE339" s="20"/>
    </row>
    <row r="340" spans="1:31" s="1" customFormat="1" ht="135" x14ac:dyDescent="0.35">
      <c r="A340" s="11" t="s">
        <v>144</v>
      </c>
      <c r="B340" s="9" t="s">
        <v>18</v>
      </c>
      <c r="C340" s="19">
        <f t="shared" ref="C340:J344" si="158">C1444+C1724+C1983+C2240+C2474+C2712</f>
        <v>0</v>
      </c>
      <c r="D340" s="19">
        <f t="shared" si="158"/>
        <v>6132.9</v>
      </c>
      <c r="E340" s="19">
        <f t="shared" si="158"/>
        <v>9339.4</v>
      </c>
      <c r="F340" s="19">
        <f t="shared" si="158"/>
        <v>37172.9</v>
      </c>
      <c r="G340" s="19">
        <f>G1444+G1724+G1983+G2240+G2474+G2712</f>
        <v>59160</v>
      </c>
      <c r="H340" s="19">
        <f t="shared" si="158"/>
        <v>63839.399999999994</v>
      </c>
      <c r="I340" s="19">
        <f t="shared" si="158"/>
        <v>264143.60000000003</v>
      </c>
      <c r="J340" s="19">
        <f t="shared" si="158"/>
        <v>518581.99999999994</v>
      </c>
      <c r="L340" s="20"/>
      <c r="M340" s="20"/>
      <c r="N340" s="20"/>
      <c r="O340" s="20"/>
      <c r="P340" s="20"/>
      <c r="Q340" s="20"/>
      <c r="R340" s="20"/>
      <c r="S340" s="20"/>
      <c r="T340" s="20"/>
      <c r="U340" s="20"/>
      <c r="V340" s="20"/>
      <c r="W340" s="20"/>
      <c r="X340" s="20"/>
      <c r="Y340" s="20"/>
      <c r="Z340" s="20"/>
      <c r="AA340" s="20"/>
      <c r="AB340" s="20"/>
      <c r="AC340" s="20"/>
      <c r="AD340" s="20"/>
      <c r="AE340" s="20"/>
    </row>
    <row r="341" spans="1:31" s="1" customFormat="1" ht="157.5" x14ac:dyDescent="0.35">
      <c r="A341" s="11" t="s">
        <v>145</v>
      </c>
      <c r="B341" s="9" t="s">
        <v>18</v>
      </c>
      <c r="C341" s="19">
        <f t="shared" si="158"/>
        <v>0</v>
      </c>
      <c r="D341" s="19">
        <f t="shared" si="158"/>
        <v>26594.9</v>
      </c>
      <c r="E341" s="19">
        <f t="shared" si="158"/>
        <v>94786.5</v>
      </c>
      <c r="F341" s="19">
        <f t="shared" si="158"/>
        <v>57024.4</v>
      </c>
      <c r="G341" s="19">
        <f>G1445+G1725+G1984+G2241+G2475+G2713</f>
        <v>126630.1</v>
      </c>
      <c r="H341" s="19">
        <f t="shared" si="158"/>
        <v>491563.7</v>
      </c>
      <c r="I341" s="19">
        <f t="shared" si="158"/>
        <v>1304458.2</v>
      </c>
      <c r="J341" s="19">
        <f t="shared" si="158"/>
        <v>1996891.7</v>
      </c>
      <c r="L341" s="20"/>
      <c r="M341" s="20"/>
      <c r="N341" s="20"/>
      <c r="O341" s="20"/>
      <c r="P341" s="20"/>
      <c r="Q341" s="20"/>
      <c r="R341" s="20"/>
      <c r="S341" s="20"/>
      <c r="T341" s="20"/>
      <c r="U341" s="20"/>
      <c r="V341" s="20"/>
      <c r="W341" s="20"/>
      <c r="X341" s="20"/>
      <c r="Y341" s="20"/>
      <c r="Z341" s="20"/>
      <c r="AA341" s="20"/>
      <c r="AB341" s="20"/>
      <c r="AC341" s="20"/>
      <c r="AD341" s="20"/>
      <c r="AE341" s="20"/>
    </row>
    <row r="342" spans="1:31" s="1" customFormat="1" ht="157.5" x14ac:dyDescent="0.35">
      <c r="A342" s="11" t="s">
        <v>146</v>
      </c>
      <c r="B342" s="9" t="s">
        <v>18</v>
      </c>
      <c r="C342" s="19">
        <f t="shared" si="158"/>
        <v>0</v>
      </c>
      <c r="D342" s="19">
        <f t="shared" si="158"/>
        <v>2662</v>
      </c>
      <c r="E342" s="19">
        <f t="shared" si="158"/>
        <v>0</v>
      </c>
      <c r="F342" s="19">
        <f t="shared" si="158"/>
        <v>19864</v>
      </c>
      <c r="G342" s="19">
        <f>G1446+G1726+G1985+G2242+G2476+G2714</f>
        <v>19979.400000000001</v>
      </c>
      <c r="H342" s="19">
        <f t="shared" si="158"/>
        <v>0</v>
      </c>
      <c r="I342" s="19">
        <f t="shared" si="158"/>
        <v>0</v>
      </c>
      <c r="J342" s="19">
        <f t="shared" si="158"/>
        <v>0</v>
      </c>
      <c r="K342" s="54"/>
      <c r="L342" s="28"/>
      <c r="M342" s="28"/>
      <c r="N342" s="28"/>
      <c r="O342" s="28"/>
      <c r="P342" s="28"/>
      <c r="Q342" s="28"/>
      <c r="R342" s="28"/>
      <c r="S342" s="20"/>
      <c r="T342" s="20"/>
      <c r="U342" s="20"/>
      <c r="V342" s="20"/>
      <c r="W342" s="20"/>
      <c r="X342" s="20"/>
      <c r="Y342" s="20"/>
      <c r="Z342" s="20"/>
      <c r="AA342" s="20"/>
      <c r="AB342" s="20"/>
      <c r="AC342" s="20"/>
      <c r="AD342" s="20"/>
      <c r="AE342" s="20"/>
    </row>
    <row r="343" spans="1:31" s="1" customFormat="1" ht="87" x14ac:dyDescent="0.35">
      <c r="A343" s="41" t="s">
        <v>147</v>
      </c>
      <c r="B343" s="9" t="s">
        <v>18</v>
      </c>
      <c r="C343" s="19">
        <f t="shared" si="158"/>
        <v>1621391.7</v>
      </c>
      <c r="D343" s="19">
        <f t="shared" si="158"/>
        <v>2058073.4000000001</v>
      </c>
      <c r="E343" s="19">
        <f t="shared" si="158"/>
        <v>272184.2</v>
      </c>
      <c r="F343" s="19">
        <f t="shared" si="158"/>
        <v>487282.60000000009</v>
      </c>
      <c r="G343" s="19">
        <f>G1447+G1727+G1986+G2243+G2477+G2715</f>
        <v>491097.89999999997</v>
      </c>
      <c r="H343" s="19">
        <f t="shared" si="158"/>
        <v>3174781.9</v>
      </c>
      <c r="I343" s="19">
        <f t="shared" si="158"/>
        <v>6143192.2000000002</v>
      </c>
      <c r="J343" s="19">
        <f t="shared" si="158"/>
        <v>6787150</v>
      </c>
      <c r="L343" s="20"/>
      <c r="M343" s="20"/>
      <c r="N343" s="20"/>
      <c r="O343" s="20"/>
      <c r="P343" s="20"/>
      <c r="Q343" s="20"/>
      <c r="R343" s="20"/>
      <c r="S343" s="20"/>
      <c r="T343" s="20"/>
      <c r="U343" s="20"/>
      <c r="V343" s="20"/>
      <c r="W343" s="20"/>
      <c r="X343" s="20"/>
      <c r="Y343" s="20"/>
      <c r="Z343" s="20"/>
      <c r="AA343" s="20"/>
      <c r="AB343" s="20"/>
      <c r="AC343" s="20"/>
      <c r="AD343" s="20"/>
      <c r="AE343" s="20"/>
    </row>
    <row r="344" spans="1:31" s="1" customFormat="1" ht="65.25" x14ac:dyDescent="0.35">
      <c r="A344" s="41" t="s">
        <v>72</v>
      </c>
      <c r="B344" s="9" t="s">
        <v>18</v>
      </c>
      <c r="C344" s="19">
        <f t="shared" si="158"/>
        <v>427715.5</v>
      </c>
      <c r="D344" s="19">
        <f t="shared" si="158"/>
        <v>507840.5</v>
      </c>
      <c r="E344" s="19">
        <f t="shared" si="158"/>
        <v>121707.1</v>
      </c>
      <c r="F344" s="19">
        <f t="shared" si="158"/>
        <v>135369.59999999998</v>
      </c>
      <c r="G344" s="19">
        <f>G1448+G1728+G1987+G2244+G2478+G2716</f>
        <v>117846.89999999998</v>
      </c>
      <c r="H344" s="19">
        <f t="shared" si="158"/>
        <v>850030.20000000007</v>
      </c>
      <c r="I344" s="19">
        <f t="shared" si="158"/>
        <v>1617125.1</v>
      </c>
      <c r="J344" s="19">
        <f t="shared" si="158"/>
        <v>1680785.6</v>
      </c>
      <c r="L344" s="20"/>
      <c r="M344" s="20"/>
      <c r="N344" s="20"/>
      <c r="O344" s="20"/>
      <c r="P344" s="20"/>
      <c r="Q344" s="20"/>
      <c r="R344" s="20"/>
      <c r="S344" s="20"/>
      <c r="T344" s="20"/>
      <c r="U344" s="20"/>
      <c r="V344" s="20"/>
      <c r="W344" s="20"/>
      <c r="X344" s="20"/>
      <c r="Y344" s="20"/>
      <c r="Z344" s="20"/>
      <c r="AA344" s="20"/>
      <c r="AB344" s="20"/>
      <c r="AC344" s="20"/>
      <c r="AD344" s="20"/>
      <c r="AE344" s="20"/>
    </row>
    <row r="345" spans="1:31" s="1" customFormat="1" ht="22.5" x14ac:dyDescent="0.35">
      <c r="A345" s="41" t="s">
        <v>40</v>
      </c>
      <c r="B345" s="9" t="s">
        <v>18</v>
      </c>
      <c r="C345" s="19"/>
      <c r="D345" s="19"/>
      <c r="E345" s="19"/>
      <c r="F345" s="19"/>
      <c r="G345" s="19"/>
      <c r="H345" s="19"/>
      <c r="I345" s="19"/>
      <c r="J345" s="19"/>
      <c r="L345" s="20"/>
      <c r="M345" s="20"/>
      <c r="N345" s="20"/>
      <c r="O345" s="20"/>
      <c r="P345" s="20"/>
      <c r="Q345" s="20"/>
      <c r="R345" s="20"/>
      <c r="S345" s="20"/>
      <c r="T345" s="20"/>
      <c r="U345" s="20"/>
      <c r="V345" s="20"/>
      <c r="W345" s="20"/>
      <c r="X345" s="20"/>
      <c r="Y345" s="20"/>
      <c r="Z345" s="20"/>
      <c r="AA345" s="20"/>
      <c r="AB345" s="20"/>
      <c r="AC345" s="20"/>
      <c r="AD345" s="20"/>
      <c r="AE345" s="20"/>
    </row>
    <row r="346" spans="1:31" s="1" customFormat="1" ht="47.25" customHeight="1" x14ac:dyDescent="0.35">
      <c r="A346" s="11" t="s">
        <v>148</v>
      </c>
      <c r="B346" s="9" t="s">
        <v>18</v>
      </c>
      <c r="C346" s="19">
        <f t="shared" ref="C346:J346" si="159">C1450+C1730+C1989+C2246+C2480+C2718</f>
        <v>378312.2</v>
      </c>
      <c r="D346" s="19">
        <f t="shared" si="159"/>
        <v>377100.10000000003</v>
      </c>
      <c r="E346" s="19">
        <f t="shared" si="159"/>
        <v>88387.6</v>
      </c>
      <c r="F346" s="19">
        <f t="shared" si="159"/>
        <v>72596.099999999991</v>
      </c>
      <c r="G346" s="19">
        <f>G1450+G1730+G1989+G2246+G2480+G2718</f>
        <v>90053.5</v>
      </c>
      <c r="H346" s="19">
        <f t="shared" si="159"/>
        <v>802143.4</v>
      </c>
      <c r="I346" s="19">
        <f t="shared" si="159"/>
        <v>1553896.5</v>
      </c>
      <c r="J346" s="19">
        <f t="shared" si="159"/>
        <v>1604798.4000000001</v>
      </c>
      <c r="L346" s="20"/>
      <c r="M346" s="20"/>
      <c r="N346" s="20"/>
      <c r="O346" s="20"/>
      <c r="P346" s="20"/>
      <c r="Q346" s="20"/>
      <c r="R346" s="20"/>
      <c r="S346" s="20"/>
      <c r="T346" s="20"/>
      <c r="U346" s="20"/>
      <c r="V346" s="20"/>
      <c r="W346" s="20"/>
      <c r="X346" s="20"/>
      <c r="Y346" s="20"/>
      <c r="Z346" s="20"/>
      <c r="AA346" s="20"/>
      <c r="AB346" s="20"/>
      <c r="AC346" s="20"/>
      <c r="AD346" s="20"/>
      <c r="AE346" s="20"/>
    </row>
    <row r="347" spans="1:31" s="1" customFormat="1" ht="170.25" customHeight="1" x14ac:dyDescent="0.35">
      <c r="A347" s="11" t="s">
        <v>109</v>
      </c>
      <c r="B347" s="9" t="s">
        <v>18</v>
      </c>
      <c r="C347" s="19">
        <f t="shared" ref="C347:J347" si="160">C1451+C1731+C2481</f>
        <v>0</v>
      </c>
      <c r="D347" s="19">
        <f t="shared" si="160"/>
        <v>20455.099999999999</v>
      </c>
      <c r="E347" s="19">
        <f t="shared" si="160"/>
        <v>0</v>
      </c>
      <c r="F347" s="19">
        <f t="shared" si="160"/>
        <v>17651.599999999999</v>
      </c>
      <c r="G347" s="19">
        <f>G1451+G1731+G2481</f>
        <v>0</v>
      </c>
      <c r="H347" s="19">
        <f t="shared" si="160"/>
        <v>0</v>
      </c>
      <c r="I347" s="19">
        <f t="shared" si="160"/>
        <v>0</v>
      </c>
      <c r="J347" s="19">
        <f t="shared" si="160"/>
        <v>0</v>
      </c>
      <c r="L347" s="20"/>
      <c r="M347" s="20"/>
      <c r="N347" s="20"/>
      <c r="O347" s="20"/>
      <c r="P347" s="20"/>
      <c r="Q347" s="20"/>
      <c r="R347" s="20"/>
      <c r="S347" s="20"/>
      <c r="T347" s="20"/>
      <c r="U347" s="20"/>
      <c r="V347" s="20"/>
      <c r="W347" s="20"/>
      <c r="X347" s="20"/>
      <c r="Y347" s="20"/>
      <c r="Z347" s="20"/>
      <c r="AA347" s="20"/>
      <c r="AB347" s="20"/>
      <c r="AC347" s="20"/>
      <c r="AD347" s="20"/>
      <c r="AE347" s="20"/>
    </row>
    <row r="348" spans="1:31" s="1" customFormat="1" ht="72.75" customHeight="1" x14ac:dyDescent="0.35">
      <c r="A348" s="11" t="s">
        <v>74</v>
      </c>
      <c r="B348" s="9" t="s">
        <v>18</v>
      </c>
      <c r="C348" s="19">
        <f t="shared" ref="C348:E350" si="161">C1452+C1732+C1990+C2247+C2482+C2719</f>
        <v>49403.3</v>
      </c>
      <c r="D348" s="19">
        <f t="shared" si="161"/>
        <v>49403.3</v>
      </c>
      <c r="E348" s="19">
        <f t="shared" si="161"/>
        <v>0</v>
      </c>
      <c r="F348" s="19">
        <f>F1452+F1732+F1991+F2248+F2482+F2720</f>
        <v>2377.2999999999997</v>
      </c>
      <c r="G348" s="19">
        <f>G1452+G1732+G1991+G2248+G2482+G2720</f>
        <v>1536.8000000000002</v>
      </c>
      <c r="H348" s="19">
        <f t="shared" ref="H348:J350" si="162">H1452+H1732+H1990+H2247+H2482+H2719</f>
        <v>0</v>
      </c>
      <c r="I348" s="19">
        <f t="shared" si="162"/>
        <v>0</v>
      </c>
      <c r="J348" s="19">
        <f t="shared" si="162"/>
        <v>0</v>
      </c>
      <c r="L348" s="20"/>
      <c r="M348" s="20"/>
      <c r="N348" s="20"/>
      <c r="O348" s="20"/>
      <c r="P348" s="20"/>
      <c r="Q348" s="20"/>
      <c r="R348" s="20"/>
      <c r="S348" s="20"/>
      <c r="T348" s="20"/>
      <c r="U348" s="20"/>
      <c r="V348" s="20"/>
      <c r="W348" s="20"/>
      <c r="X348" s="20"/>
      <c r="Y348" s="20"/>
      <c r="Z348" s="20"/>
      <c r="AA348" s="20"/>
      <c r="AB348" s="20"/>
      <c r="AC348" s="20"/>
      <c r="AD348" s="20"/>
      <c r="AE348" s="20"/>
    </row>
    <row r="349" spans="1:31" s="1" customFormat="1" ht="67.5" x14ac:dyDescent="0.35">
      <c r="A349" s="11" t="s">
        <v>75</v>
      </c>
      <c r="B349" s="9" t="s">
        <v>18</v>
      </c>
      <c r="C349" s="19">
        <f t="shared" si="161"/>
        <v>0</v>
      </c>
      <c r="D349" s="19">
        <f t="shared" si="161"/>
        <v>81337.100000000006</v>
      </c>
      <c r="E349" s="19">
        <f t="shared" si="161"/>
        <v>33319.5</v>
      </c>
      <c r="F349" s="19">
        <f>F1453+F1733+F1991+F2248+F2483+F2720</f>
        <v>62773.5</v>
      </c>
      <c r="G349" s="19">
        <f>G1453+G1733+G1991+G2248+G2483+G2720</f>
        <v>27816.799999999999</v>
      </c>
      <c r="H349" s="19">
        <f t="shared" si="162"/>
        <v>47886.799999999996</v>
      </c>
      <c r="I349" s="19">
        <f t="shared" si="162"/>
        <v>63228.600000000006</v>
      </c>
      <c r="J349" s="19">
        <f t="shared" si="162"/>
        <v>75987.200000000012</v>
      </c>
      <c r="L349" s="20"/>
      <c r="M349" s="20"/>
      <c r="N349" s="20"/>
      <c r="O349" s="20"/>
      <c r="P349" s="20"/>
      <c r="Q349" s="20"/>
      <c r="R349" s="20"/>
      <c r="S349" s="20"/>
      <c r="T349" s="20"/>
      <c r="U349" s="20"/>
      <c r="V349" s="20"/>
      <c r="W349" s="20"/>
      <c r="X349" s="20"/>
      <c r="Y349" s="20"/>
      <c r="Z349" s="20"/>
      <c r="AA349" s="20"/>
      <c r="AB349" s="20"/>
      <c r="AC349" s="20"/>
      <c r="AD349" s="20"/>
      <c r="AE349" s="20"/>
    </row>
    <row r="350" spans="1:31" s="1" customFormat="1" ht="69" customHeight="1" x14ac:dyDescent="0.35">
      <c r="A350" s="11" t="s">
        <v>76</v>
      </c>
      <c r="B350" s="9" t="s">
        <v>18</v>
      </c>
      <c r="C350" s="19">
        <f t="shared" si="161"/>
        <v>0</v>
      </c>
      <c r="D350" s="19">
        <f t="shared" si="161"/>
        <v>1779.6999999999989</v>
      </c>
      <c r="E350" s="19">
        <f t="shared" si="161"/>
        <v>430</v>
      </c>
      <c r="F350" s="19">
        <f>F1454+F1734+F1992+F2249+F2484+F2721</f>
        <v>4945</v>
      </c>
      <c r="G350" s="19">
        <f>G1454+G1734+G1992+G2249+G2484+G2721</f>
        <v>3443.3</v>
      </c>
      <c r="H350" s="19">
        <f t="shared" si="162"/>
        <v>430</v>
      </c>
      <c r="I350" s="19">
        <f t="shared" si="162"/>
        <v>4225.8</v>
      </c>
      <c r="J350" s="19">
        <f t="shared" si="162"/>
        <v>15087.4</v>
      </c>
      <c r="K350" s="54"/>
      <c r="L350" s="28"/>
      <c r="M350" s="28"/>
      <c r="N350" s="28"/>
      <c r="O350" s="28"/>
      <c r="P350" s="28"/>
      <c r="Q350" s="28"/>
      <c r="R350" s="20"/>
      <c r="S350" s="20"/>
      <c r="T350" s="20"/>
      <c r="U350" s="20"/>
      <c r="V350" s="20"/>
      <c r="W350" s="20"/>
      <c r="X350" s="20"/>
      <c r="Y350" s="20"/>
      <c r="Z350" s="20"/>
      <c r="AA350" s="20"/>
      <c r="AB350" s="20"/>
      <c r="AC350" s="20"/>
      <c r="AD350" s="20"/>
      <c r="AE350" s="20"/>
    </row>
    <row r="351" spans="1:31" s="1" customFormat="1" ht="55.5" customHeight="1" x14ac:dyDescent="0.35">
      <c r="A351" s="11" t="s">
        <v>77</v>
      </c>
      <c r="B351" s="9"/>
      <c r="C351" s="19"/>
      <c r="D351" s="19"/>
      <c r="E351" s="19"/>
      <c r="F351" s="19">
        <f>F96+F182+F270</f>
        <v>2044.3000000000002</v>
      </c>
      <c r="G351" s="19">
        <f>G96+G182+G270</f>
        <v>1422.7</v>
      </c>
      <c r="H351" s="19"/>
      <c r="I351" s="19"/>
      <c r="J351" s="19"/>
      <c r="K351" s="54"/>
      <c r="L351" s="28"/>
      <c r="M351" s="28"/>
      <c r="N351" s="28"/>
      <c r="O351" s="28"/>
      <c r="P351" s="28"/>
      <c r="Q351" s="28"/>
      <c r="R351" s="20"/>
      <c r="S351" s="20"/>
      <c r="T351" s="20"/>
      <c r="U351" s="20"/>
      <c r="V351" s="20"/>
      <c r="W351" s="20"/>
      <c r="X351" s="20"/>
      <c r="Y351" s="20"/>
      <c r="Z351" s="20"/>
      <c r="AA351" s="20"/>
      <c r="AB351" s="20"/>
      <c r="AC351" s="20"/>
      <c r="AD351" s="20"/>
      <c r="AE351" s="20"/>
    </row>
    <row r="352" spans="1:31" s="1" customFormat="1" ht="22.5" x14ac:dyDescent="0.35">
      <c r="A352" s="11" t="s">
        <v>78</v>
      </c>
      <c r="B352" s="9" t="s">
        <v>18</v>
      </c>
      <c r="C352" s="19">
        <f t="shared" ref="C352:J354" si="163">C1456+C1735+C1993+C2250+C2485+C2722</f>
        <v>0</v>
      </c>
      <c r="D352" s="19">
        <f t="shared" si="163"/>
        <v>0</v>
      </c>
      <c r="E352" s="19">
        <f t="shared" si="163"/>
        <v>700</v>
      </c>
      <c r="F352" s="19">
        <f t="shared" si="163"/>
        <v>500</v>
      </c>
      <c r="G352" s="19">
        <f>G1456+G1735+G1993+G2250+G2485+G2722</f>
        <v>500</v>
      </c>
      <c r="H352" s="19">
        <f t="shared" si="163"/>
        <v>1800</v>
      </c>
      <c r="I352" s="19">
        <f t="shared" si="163"/>
        <v>2100</v>
      </c>
      <c r="J352" s="19">
        <f t="shared" si="163"/>
        <v>3000</v>
      </c>
      <c r="L352" s="20"/>
      <c r="M352" s="20"/>
      <c r="N352" s="20"/>
      <c r="O352" s="20"/>
      <c r="P352" s="20"/>
      <c r="Q352" s="20"/>
      <c r="R352" s="20"/>
      <c r="S352" s="20"/>
      <c r="T352" s="20"/>
      <c r="U352" s="20"/>
      <c r="V352" s="20"/>
      <c r="W352" s="20"/>
      <c r="X352" s="20"/>
      <c r="Y352" s="20"/>
      <c r="Z352" s="20"/>
      <c r="AA352" s="20"/>
      <c r="AB352" s="20"/>
      <c r="AC352" s="20"/>
      <c r="AD352" s="20"/>
      <c r="AE352" s="20"/>
    </row>
    <row r="353" spans="1:31" s="1" customFormat="1" ht="45" x14ac:dyDescent="0.35">
      <c r="A353" s="11" t="s">
        <v>79</v>
      </c>
      <c r="B353" s="9" t="s">
        <v>18</v>
      </c>
      <c r="C353" s="19">
        <f t="shared" si="163"/>
        <v>0</v>
      </c>
      <c r="D353" s="19">
        <f t="shared" si="163"/>
        <v>79557.400000000009</v>
      </c>
      <c r="E353" s="19">
        <f t="shared" si="163"/>
        <v>32189.5</v>
      </c>
      <c r="F353" s="19">
        <f t="shared" si="163"/>
        <v>55284.2</v>
      </c>
      <c r="G353" s="19">
        <f>G1457+G1736+G1994+G2251+G2486+G2723</f>
        <v>22450.799999999999</v>
      </c>
      <c r="H353" s="19">
        <f t="shared" si="163"/>
        <v>45656.799999999996</v>
      </c>
      <c r="I353" s="19">
        <f t="shared" si="163"/>
        <v>56902.8</v>
      </c>
      <c r="J353" s="19">
        <f t="shared" si="163"/>
        <v>57899.799999999996</v>
      </c>
      <c r="L353" s="20"/>
      <c r="M353" s="20"/>
      <c r="N353" s="20"/>
      <c r="O353" s="20"/>
      <c r="P353" s="20"/>
      <c r="Q353" s="20"/>
      <c r="R353" s="20"/>
      <c r="S353" s="20"/>
      <c r="T353" s="20"/>
      <c r="U353" s="20"/>
      <c r="V353" s="20"/>
      <c r="W353" s="20"/>
      <c r="X353" s="20"/>
      <c r="Y353" s="20"/>
      <c r="Z353" s="20"/>
      <c r="AA353" s="20"/>
      <c r="AB353" s="20"/>
      <c r="AC353" s="20"/>
      <c r="AD353" s="20"/>
      <c r="AE353" s="20"/>
    </row>
    <row r="354" spans="1:31" s="1" customFormat="1" ht="65.25" x14ac:dyDescent="0.35">
      <c r="A354" s="41" t="s">
        <v>80</v>
      </c>
      <c r="B354" s="9" t="s">
        <v>18</v>
      </c>
      <c r="C354" s="19">
        <f t="shared" si="163"/>
        <v>1095055</v>
      </c>
      <c r="D354" s="19">
        <f t="shared" si="163"/>
        <v>1463132.4</v>
      </c>
      <c r="E354" s="19">
        <f t="shared" si="163"/>
        <v>127683.8</v>
      </c>
      <c r="F354" s="19">
        <f t="shared" si="163"/>
        <v>332146</v>
      </c>
      <c r="G354" s="19">
        <f>G1458+G1737+G1995+G2252+G2487+G2724</f>
        <v>299612.59999999998</v>
      </c>
      <c r="H354" s="19">
        <f t="shared" si="163"/>
        <v>2112335.5</v>
      </c>
      <c r="I354" s="19">
        <f t="shared" si="163"/>
        <v>4130562.6</v>
      </c>
      <c r="J354" s="19">
        <f t="shared" si="163"/>
        <v>4532985.5000000009</v>
      </c>
      <c r="L354" s="28"/>
      <c r="M354" s="20"/>
      <c r="N354" s="20"/>
      <c r="O354" s="20"/>
      <c r="P354" s="20"/>
      <c r="Q354" s="20"/>
      <c r="R354" s="20"/>
      <c r="S354" s="20"/>
      <c r="T354" s="20"/>
      <c r="U354" s="20"/>
      <c r="V354" s="20"/>
      <c r="W354" s="20"/>
      <c r="X354" s="20"/>
      <c r="Y354" s="20"/>
      <c r="Z354" s="20"/>
      <c r="AA354" s="20"/>
      <c r="AB354" s="20"/>
      <c r="AC354" s="20"/>
      <c r="AD354" s="20"/>
      <c r="AE354" s="20"/>
    </row>
    <row r="355" spans="1:31" s="1" customFormat="1" ht="22.5" x14ac:dyDescent="0.35">
      <c r="A355" s="41" t="s">
        <v>40</v>
      </c>
      <c r="B355" s="9" t="s">
        <v>18</v>
      </c>
      <c r="C355" s="19"/>
      <c r="D355" s="19"/>
      <c r="E355" s="19"/>
      <c r="F355" s="19"/>
      <c r="G355" s="19"/>
      <c r="H355" s="19"/>
      <c r="I355" s="19"/>
      <c r="J355" s="19"/>
      <c r="L355" s="28"/>
      <c r="M355" s="20"/>
      <c r="N355" s="20"/>
      <c r="O355" s="20"/>
      <c r="P355" s="20"/>
      <c r="Q355" s="20"/>
      <c r="R355" s="20"/>
      <c r="S355" s="20"/>
      <c r="T355" s="20"/>
      <c r="U355" s="20"/>
      <c r="V355" s="20"/>
      <c r="W355" s="20"/>
      <c r="X355" s="20"/>
      <c r="Y355" s="20"/>
      <c r="Z355" s="20"/>
      <c r="AA355" s="20"/>
      <c r="AB355" s="20"/>
      <c r="AC355" s="20"/>
      <c r="AD355" s="20"/>
      <c r="AE355" s="20"/>
    </row>
    <row r="356" spans="1:31" s="1" customFormat="1" ht="45" x14ac:dyDescent="0.35">
      <c r="A356" s="11" t="s">
        <v>148</v>
      </c>
      <c r="B356" s="9" t="s">
        <v>18</v>
      </c>
      <c r="C356" s="19">
        <f t="shared" ref="C356:J356" si="164">C1460+C1739+C1997+C2254+C2489+C2726</f>
        <v>951482.10000000009</v>
      </c>
      <c r="D356" s="19">
        <f t="shared" si="164"/>
        <v>951482.10000000009</v>
      </c>
      <c r="E356" s="19">
        <f t="shared" si="164"/>
        <v>97165.900000000009</v>
      </c>
      <c r="F356" s="19">
        <f t="shared" si="164"/>
        <v>200915.6</v>
      </c>
      <c r="G356" s="19">
        <f>G1460+G1739+G1997+G2254+G2489+G2726</f>
        <v>135729.4</v>
      </c>
      <c r="H356" s="19">
        <f t="shared" si="164"/>
        <v>2074735.5</v>
      </c>
      <c r="I356" s="19">
        <f t="shared" si="164"/>
        <v>4091262.6</v>
      </c>
      <c r="J356" s="19">
        <f t="shared" si="164"/>
        <v>4491385.5000000009</v>
      </c>
      <c r="L356" s="28"/>
      <c r="M356" s="20"/>
      <c r="N356" s="20"/>
      <c r="O356" s="20"/>
      <c r="P356" s="20"/>
      <c r="Q356" s="20"/>
      <c r="R356" s="20"/>
      <c r="S356" s="20"/>
      <c r="T356" s="20"/>
      <c r="U356" s="20"/>
      <c r="V356" s="20"/>
      <c r="W356" s="20"/>
      <c r="X356" s="20"/>
      <c r="Y356" s="20"/>
      <c r="Z356" s="20"/>
      <c r="AA356" s="20"/>
      <c r="AB356" s="20"/>
      <c r="AC356" s="20"/>
      <c r="AD356" s="20"/>
      <c r="AE356" s="20"/>
    </row>
    <row r="357" spans="1:31" s="1" customFormat="1" ht="135" x14ac:dyDescent="0.35">
      <c r="A357" s="11" t="s">
        <v>109</v>
      </c>
      <c r="B357" s="9"/>
      <c r="C357" s="19">
        <v>0</v>
      </c>
      <c r="D357" s="19">
        <v>0</v>
      </c>
      <c r="E357" s="19">
        <v>0</v>
      </c>
      <c r="F357" s="19">
        <f>F1461</f>
        <v>63994.7</v>
      </c>
      <c r="G357" s="19">
        <f>G1461</f>
        <v>0</v>
      </c>
      <c r="H357" s="19">
        <v>0</v>
      </c>
      <c r="I357" s="19">
        <v>0</v>
      </c>
      <c r="J357" s="19">
        <v>0</v>
      </c>
      <c r="L357" s="28"/>
      <c r="M357" s="20"/>
      <c r="N357" s="20"/>
      <c r="O357" s="20"/>
      <c r="P357" s="20"/>
      <c r="Q357" s="20"/>
      <c r="R357" s="20"/>
      <c r="S357" s="20"/>
      <c r="T357" s="20"/>
      <c r="U357" s="20"/>
      <c r="V357" s="20"/>
      <c r="W357" s="20"/>
      <c r="X357" s="20"/>
      <c r="Y357" s="20"/>
      <c r="Z357" s="20"/>
      <c r="AA357" s="20"/>
      <c r="AB357" s="20"/>
      <c r="AC357" s="20"/>
      <c r="AD357" s="20"/>
      <c r="AE357" s="20"/>
    </row>
    <row r="358" spans="1:31" s="1" customFormat="1" ht="90" x14ac:dyDescent="0.35">
      <c r="A358" s="11" t="s">
        <v>81</v>
      </c>
      <c r="B358" s="9" t="s">
        <v>18</v>
      </c>
      <c r="C358" s="19">
        <f t="shared" ref="C358:J360" si="165">C1462+C1740+C1998+C2255+C2490+C2727</f>
        <v>143572.9</v>
      </c>
      <c r="D358" s="19">
        <f t="shared" si="165"/>
        <v>143572.9</v>
      </c>
      <c r="E358" s="19">
        <f t="shared" si="165"/>
        <v>0</v>
      </c>
      <c r="F358" s="19">
        <f t="shared" si="165"/>
        <v>0</v>
      </c>
      <c r="G358" s="19">
        <f>G1462+G1740+G1998+G2255+G2490+G2727</f>
        <v>0</v>
      </c>
      <c r="H358" s="19">
        <f t="shared" si="165"/>
        <v>0</v>
      </c>
      <c r="I358" s="19">
        <f t="shared" si="165"/>
        <v>0</v>
      </c>
      <c r="J358" s="19">
        <f t="shared" si="165"/>
        <v>0</v>
      </c>
      <c r="L358" s="20"/>
      <c r="M358" s="20"/>
      <c r="N358" s="20"/>
      <c r="O358" s="20"/>
      <c r="P358" s="20"/>
      <c r="Q358" s="20"/>
      <c r="R358" s="20"/>
      <c r="S358" s="20"/>
      <c r="T358" s="20"/>
      <c r="U358" s="20"/>
      <c r="V358" s="20"/>
      <c r="W358" s="20"/>
      <c r="X358" s="20"/>
      <c r="Y358" s="20"/>
      <c r="Z358" s="20"/>
      <c r="AA358" s="20"/>
      <c r="AB358" s="20"/>
      <c r="AC358" s="20"/>
      <c r="AD358" s="20"/>
      <c r="AE358" s="20"/>
    </row>
    <row r="359" spans="1:31" s="1" customFormat="1" ht="67.5" x14ac:dyDescent="0.35">
      <c r="A359" s="11" t="s">
        <v>75</v>
      </c>
      <c r="B359" s="9" t="s">
        <v>18</v>
      </c>
      <c r="C359" s="19">
        <f t="shared" si="165"/>
        <v>0</v>
      </c>
      <c r="D359" s="19">
        <f t="shared" si="165"/>
        <v>368077.39999999997</v>
      </c>
      <c r="E359" s="19">
        <f t="shared" si="165"/>
        <v>30517.9</v>
      </c>
      <c r="F359" s="19">
        <f t="shared" si="165"/>
        <v>131230.39999999999</v>
      </c>
      <c r="G359" s="19">
        <f>G1463+G1741+G1999+G2256+G2491+G2728</f>
        <v>163883.19999999998</v>
      </c>
      <c r="H359" s="19">
        <f t="shared" si="165"/>
        <v>37600</v>
      </c>
      <c r="I359" s="19">
        <f t="shared" si="165"/>
        <v>39300</v>
      </c>
      <c r="J359" s="19">
        <f t="shared" si="165"/>
        <v>41600</v>
      </c>
      <c r="L359" s="20"/>
      <c r="M359" s="20"/>
      <c r="N359" s="20"/>
      <c r="O359" s="20"/>
      <c r="P359" s="20"/>
      <c r="Q359" s="20"/>
      <c r="R359" s="20"/>
      <c r="S359" s="20"/>
      <c r="T359" s="20"/>
      <c r="U359" s="20"/>
      <c r="V359" s="20"/>
      <c r="W359" s="20"/>
      <c r="X359" s="20"/>
      <c r="Y359" s="20"/>
      <c r="Z359" s="20"/>
      <c r="AA359" s="20"/>
      <c r="AB359" s="20"/>
      <c r="AC359" s="20"/>
      <c r="AD359" s="20"/>
      <c r="AE359" s="20"/>
    </row>
    <row r="360" spans="1:31" s="1" customFormat="1" ht="84" customHeight="1" x14ac:dyDescent="0.35">
      <c r="A360" s="11" t="s">
        <v>76</v>
      </c>
      <c r="B360" s="9" t="s">
        <v>18</v>
      </c>
      <c r="C360" s="19">
        <f t="shared" si="165"/>
        <v>0</v>
      </c>
      <c r="D360" s="19">
        <f t="shared" si="165"/>
        <v>0</v>
      </c>
      <c r="E360" s="19">
        <f t="shared" si="165"/>
        <v>25500</v>
      </c>
      <c r="F360" s="19">
        <f t="shared" si="165"/>
        <v>14545.8</v>
      </c>
      <c r="G360" s="19">
        <f>G1464+G1742+G2000+G2257+G2492+G2729</f>
        <v>14545.8</v>
      </c>
      <c r="H360" s="19">
        <f t="shared" si="165"/>
        <v>26700</v>
      </c>
      <c r="I360" s="19">
        <f t="shared" si="165"/>
        <v>27000</v>
      </c>
      <c r="J360" s="19">
        <f t="shared" si="165"/>
        <v>27400</v>
      </c>
      <c r="L360" s="28"/>
      <c r="M360" s="28"/>
      <c r="N360" s="20"/>
      <c r="O360" s="20"/>
      <c r="P360" s="20"/>
      <c r="Q360" s="20"/>
      <c r="R360" s="20"/>
      <c r="S360" s="20"/>
      <c r="T360" s="20"/>
      <c r="U360" s="20"/>
      <c r="V360" s="20"/>
      <c r="W360" s="20"/>
      <c r="X360" s="20"/>
      <c r="Y360" s="20"/>
      <c r="Z360" s="20"/>
      <c r="AA360" s="20"/>
      <c r="AB360" s="20"/>
      <c r="AC360" s="20"/>
      <c r="AD360" s="20"/>
      <c r="AE360" s="20"/>
    </row>
    <row r="361" spans="1:31" s="1" customFormat="1" ht="45.75" customHeight="1" x14ac:dyDescent="0.35">
      <c r="A361" s="11" t="s">
        <v>77</v>
      </c>
      <c r="B361" s="9"/>
      <c r="C361" s="19"/>
      <c r="D361" s="19"/>
      <c r="E361" s="19"/>
      <c r="F361" s="19">
        <f>F105+F192+F279</f>
        <v>35527.800000000003</v>
      </c>
      <c r="G361" s="19">
        <f>G105+G192+G279</f>
        <v>35527.800000000003</v>
      </c>
      <c r="H361" s="19"/>
      <c r="I361" s="19"/>
      <c r="J361" s="19"/>
      <c r="L361" s="28"/>
      <c r="M361" s="28"/>
      <c r="N361" s="20"/>
      <c r="O361" s="20"/>
      <c r="P361" s="20"/>
      <c r="Q361" s="20"/>
      <c r="R361" s="20"/>
      <c r="S361" s="20"/>
      <c r="T361" s="20"/>
      <c r="U361" s="20"/>
      <c r="V361" s="20"/>
      <c r="W361" s="20"/>
      <c r="X361" s="20"/>
      <c r="Y361" s="20"/>
      <c r="Z361" s="20"/>
      <c r="AA361" s="20"/>
      <c r="AB361" s="20"/>
      <c r="AC361" s="20"/>
      <c r="AD361" s="20"/>
      <c r="AE361" s="20"/>
    </row>
    <row r="362" spans="1:31" s="1" customFormat="1" ht="22.5" x14ac:dyDescent="0.35">
      <c r="A362" s="11" t="s">
        <v>78</v>
      </c>
      <c r="B362" s="9" t="s">
        <v>18</v>
      </c>
      <c r="C362" s="19">
        <f t="shared" ref="C362:J364" si="166">C1466+C1743+C2001+C2258+C2493+C2730</f>
        <v>0</v>
      </c>
      <c r="D362" s="19">
        <f t="shared" si="166"/>
        <v>0</v>
      </c>
      <c r="E362" s="19">
        <f t="shared" si="166"/>
        <v>2000</v>
      </c>
      <c r="F362" s="19">
        <f t="shared" si="166"/>
        <v>2729.6</v>
      </c>
      <c r="G362" s="19">
        <f>G1466+G1743+G2001+G2258+G2493+G2730</f>
        <v>2729.6</v>
      </c>
      <c r="H362" s="19">
        <f t="shared" si="166"/>
        <v>4200</v>
      </c>
      <c r="I362" s="19">
        <f t="shared" si="166"/>
        <v>5000</v>
      </c>
      <c r="J362" s="19">
        <f t="shared" si="166"/>
        <v>6400</v>
      </c>
      <c r="L362" s="28"/>
      <c r="M362" s="28"/>
      <c r="N362" s="20"/>
      <c r="O362" s="20"/>
      <c r="P362" s="20"/>
      <c r="Q362" s="20"/>
      <c r="R362" s="20"/>
      <c r="S362" s="20"/>
      <c r="T362" s="20"/>
      <c r="U362" s="20"/>
      <c r="V362" s="20"/>
      <c r="W362" s="20"/>
      <c r="X362" s="20"/>
      <c r="Y362" s="20"/>
      <c r="Z362" s="20"/>
      <c r="AA362" s="20"/>
      <c r="AB362" s="20"/>
      <c r="AC362" s="20"/>
      <c r="AD362" s="20"/>
      <c r="AE362" s="20"/>
    </row>
    <row r="363" spans="1:31" s="1" customFormat="1" ht="45" x14ac:dyDescent="0.35">
      <c r="A363" s="11" t="s">
        <v>79</v>
      </c>
      <c r="B363" s="9" t="s">
        <v>18</v>
      </c>
      <c r="C363" s="19">
        <f t="shared" si="166"/>
        <v>0</v>
      </c>
      <c r="D363" s="19">
        <f t="shared" si="166"/>
        <v>368077.39999999997</v>
      </c>
      <c r="E363" s="19">
        <f t="shared" si="166"/>
        <v>3017.9</v>
      </c>
      <c r="F363" s="19">
        <f t="shared" si="166"/>
        <v>78427.199999999997</v>
      </c>
      <c r="G363" s="19">
        <f>G1467+G1744+G2002+G2259+G2494+G2731</f>
        <v>111080</v>
      </c>
      <c r="H363" s="19">
        <f t="shared" si="166"/>
        <v>6700</v>
      </c>
      <c r="I363" s="19">
        <f t="shared" si="166"/>
        <v>7300</v>
      </c>
      <c r="J363" s="19">
        <f t="shared" si="166"/>
        <v>7800</v>
      </c>
      <c r="L363" s="28"/>
      <c r="M363" s="28"/>
      <c r="N363" s="20"/>
      <c r="O363" s="20"/>
      <c r="P363" s="20"/>
      <c r="Q363" s="20"/>
      <c r="R363" s="20"/>
      <c r="S363" s="20"/>
      <c r="T363" s="20"/>
      <c r="U363" s="20"/>
      <c r="V363" s="20"/>
      <c r="W363" s="20"/>
      <c r="X363" s="20"/>
      <c r="Y363" s="20"/>
      <c r="Z363" s="20"/>
      <c r="AA363" s="20"/>
      <c r="AB363" s="20"/>
      <c r="AC363" s="20"/>
      <c r="AD363" s="20"/>
      <c r="AE363" s="20"/>
    </row>
    <row r="364" spans="1:31" s="1" customFormat="1" ht="43.5" x14ac:dyDescent="0.35">
      <c r="A364" s="51" t="s">
        <v>111</v>
      </c>
      <c r="B364" s="9" t="s">
        <v>18</v>
      </c>
      <c r="C364" s="19">
        <f t="shared" si="166"/>
        <v>98621.200000000012</v>
      </c>
      <c r="D364" s="19">
        <f t="shared" si="166"/>
        <v>87100.5</v>
      </c>
      <c r="E364" s="19">
        <f t="shared" si="166"/>
        <v>22793.300000000003</v>
      </c>
      <c r="F364" s="19">
        <f t="shared" si="166"/>
        <v>19767.000000000004</v>
      </c>
      <c r="G364" s="19">
        <f>G1468+G1745+G2003+G2260+G2495+G2732</f>
        <v>73638.400000000023</v>
      </c>
      <c r="H364" s="19">
        <f t="shared" si="166"/>
        <v>212416.2</v>
      </c>
      <c r="I364" s="19">
        <f t="shared" si="166"/>
        <v>395504.5</v>
      </c>
      <c r="J364" s="19">
        <f t="shared" si="166"/>
        <v>573378.9</v>
      </c>
      <c r="L364" s="20"/>
      <c r="M364" s="20"/>
      <c r="N364" s="20"/>
      <c r="O364" s="20"/>
      <c r="P364" s="20"/>
      <c r="Q364" s="20"/>
      <c r="R364" s="20"/>
      <c r="S364" s="20"/>
      <c r="T364" s="20"/>
      <c r="U364" s="20"/>
      <c r="V364" s="20"/>
      <c r="W364" s="20"/>
      <c r="X364" s="20"/>
      <c r="Y364" s="20"/>
      <c r="Z364" s="20"/>
      <c r="AA364" s="20"/>
      <c r="AB364" s="20"/>
      <c r="AC364" s="20"/>
      <c r="AD364" s="20"/>
      <c r="AE364" s="20"/>
    </row>
    <row r="365" spans="1:31" s="1" customFormat="1" ht="22.5" x14ac:dyDescent="0.35">
      <c r="A365" s="41" t="s">
        <v>40</v>
      </c>
      <c r="B365" s="9" t="s">
        <v>18</v>
      </c>
      <c r="C365" s="19"/>
      <c r="D365" s="19"/>
      <c r="E365" s="19"/>
      <c r="F365" s="19"/>
      <c r="G365" s="19"/>
      <c r="H365" s="19"/>
      <c r="I365" s="19"/>
      <c r="J365" s="19"/>
      <c r="L365" s="20"/>
      <c r="M365" s="20"/>
      <c r="N365" s="20"/>
      <c r="O365" s="20"/>
      <c r="P365" s="20"/>
      <c r="Q365" s="20"/>
      <c r="R365" s="20"/>
      <c r="S365" s="20"/>
      <c r="T365" s="20"/>
      <c r="U365" s="20"/>
      <c r="V365" s="20"/>
      <c r="W365" s="20"/>
      <c r="X365" s="20"/>
      <c r="Y365" s="20"/>
      <c r="Z365" s="20"/>
      <c r="AA365" s="20"/>
      <c r="AB365" s="20"/>
      <c r="AC365" s="20"/>
      <c r="AD365" s="20"/>
      <c r="AE365" s="20"/>
    </row>
    <row r="366" spans="1:31" s="1" customFormat="1" ht="67.5" x14ac:dyDescent="0.35">
      <c r="A366" s="52" t="s">
        <v>86</v>
      </c>
      <c r="B366" s="9" t="s">
        <v>18</v>
      </c>
      <c r="C366" s="19">
        <f t="shared" ref="C366:J372" si="167">C1470+C1747+C2005+C2262+C2497+C2734</f>
        <v>18747.199999999997</v>
      </c>
      <c r="D366" s="19">
        <f t="shared" si="167"/>
        <v>9197.4000000000015</v>
      </c>
      <c r="E366" s="19">
        <f t="shared" si="167"/>
        <v>6605.5</v>
      </c>
      <c r="F366" s="19">
        <f t="shared" si="167"/>
        <v>18772.300000000003</v>
      </c>
      <c r="G366" s="19">
        <f t="shared" si="167"/>
        <v>22273.7</v>
      </c>
      <c r="H366" s="19">
        <f t="shared" si="167"/>
        <v>34119.800000000003</v>
      </c>
      <c r="I366" s="19">
        <f t="shared" si="167"/>
        <v>59469.799999999996</v>
      </c>
      <c r="J366" s="19">
        <f t="shared" si="167"/>
        <v>90238.2</v>
      </c>
      <c r="K366" s="54"/>
      <c r="L366" s="28"/>
      <c r="M366" s="28"/>
      <c r="N366" s="20"/>
      <c r="O366" s="20"/>
      <c r="P366" s="20"/>
      <c r="Q366" s="20"/>
      <c r="R366" s="20"/>
      <c r="S366" s="20"/>
      <c r="T366" s="20"/>
      <c r="U366" s="20"/>
      <c r="V366" s="20"/>
      <c r="W366" s="20"/>
      <c r="X366" s="20"/>
      <c r="Y366" s="20"/>
      <c r="Z366" s="20"/>
      <c r="AA366" s="20"/>
      <c r="AB366" s="20"/>
      <c r="AC366" s="20"/>
      <c r="AD366" s="20"/>
      <c r="AE366" s="20"/>
    </row>
    <row r="367" spans="1:31" s="1" customFormat="1" ht="90" x14ac:dyDescent="0.35">
      <c r="A367" s="52" t="s">
        <v>87</v>
      </c>
      <c r="B367" s="9" t="s">
        <v>18</v>
      </c>
      <c r="C367" s="19">
        <f t="shared" si="167"/>
        <v>68453.299999999988</v>
      </c>
      <c r="D367" s="19">
        <f t="shared" si="167"/>
        <v>68353.299999999988</v>
      </c>
      <c r="E367" s="19">
        <f t="shared" si="167"/>
        <v>13493.3</v>
      </c>
      <c r="F367" s="19">
        <f t="shared" si="167"/>
        <v>17332.900000000001</v>
      </c>
      <c r="G367" s="19">
        <f t="shared" si="167"/>
        <v>67678.600000000006</v>
      </c>
      <c r="H367" s="19">
        <f t="shared" si="167"/>
        <v>157016.20000000001</v>
      </c>
      <c r="I367" s="19">
        <f t="shared" si="167"/>
        <v>293904.5</v>
      </c>
      <c r="J367" s="19">
        <f t="shared" si="167"/>
        <v>431978.9</v>
      </c>
      <c r="K367" s="54"/>
      <c r="L367" s="28"/>
      <c r="M367" s="28"/>
      <c r="N367" s="20"/>
      <c r="O367" s="20"/>
      <c r="P367" s="20"/>
      <c r="Q367" s="20"/>
      <c r="R367" s="20"/>
      <c r="S367" s="20"/>
      <c r="T367" s="20"/>
      <c r="U367" s="20"/>
      <c r="V367" s="20"/>
      <c r="W367" s="20"/>
      <c r="X367" s="20"/>
      <c r="Y367" s="20"/>
      <c r="Z367" s="20"/>
      <c r="AA367" s="20"/>
      <c r="AB367" s="20"/>
      <c r="AC367" s="20"/>
      <c r="AD367" s="20"/>
      <c r="AE367" s="20"/>
    </row>
    <row r="368" spans="1:31" s="1" customFormat="1" ht="90" x14ac:dyDescent="0.35">
      <c r="A368" s="52" t="s">
        <v>88</v>
      </c>
      <c r="B368" s="9" t="s">
        <v>18</v>
      </c>
      <c r="C368" s="19">
        <f t="shared" si="167"/>
        <v>11420.7</v>
      </c>
      <c r="D368" s="19">
        <f t="shared" si="167"/>
        <v>9549.7999999999993</v>
      </c>
      <c r="E368" s="19">
        <f t="shared" si="167"/>
        <v>2694.5</v>
      </c>
      <c r="F368" s="19">
        <f t="shared" si="167"/>
        <v>-16338.2</v>
      </c>
      <c r="G368" s="19">
        <f t="shared" si="167"/>
        <v>-16313.900000000001</v>
      </c>
      <c r="H368" s="19">
        <f t="shared" si="167"/>
        <v>21280.2</v>
      </c>
      <c r="I368" s="19">
        <f t="shared" si="167"/>
        <v>42130.2</v>
      </c>
      <c r="J368" s="19">
        <f t="shared" si="167"/>
        <v>51161.799999999996</v>
      </c>
      <c r="K368" s="54"/>
      <c r="L368" s="28"/>
      <c r="M368" s="28"/>
      <c r="N368" s="20"/>
      <c r="O368" s="20"/>
      <c r="P368" s="20"/>
      <c r="Q368" s="20"/>
      <c r="R368" s="20"/>
      <c r="S368" s="20"/>
      <c r="T368" s="20"/>
      <c r="U368" s="20"/>
      <c r="V368" s="20"/>
      <c r="W368" s="20"/>
      <c r="X368" s="20"/>
      <c r="Y368" s="20"/>
      <c r="Z368" s="20"/>
      <c r="AA368" s="20"/>
      <c r="AB368" s="20"/>
      <c r="AC368" s="20"/>
      <c r="AD368" s="20"/>
      <c r="AE368" s="20"/>
    </row>
    <row r="369" spans="1:31" s="1" customFormat="1" ht="45" x14ac:dyDescent="0.35">
      <c r="A369" s="11" t="s">
        <v>148</v>
      </c>
      <c r="B369" s="9" t="s">
        <v>18</v>
      </c>
      <c r="C369" s="19">
        <f t="shared" si="167"/>
        <v>11420.7</v>
      </c>
      <c r="D369" s="19">
        <f t="shared" si="167"/>
        <v>9449.9</v>
      </c>
      <c r="E369" s="19">
        <f t="shared" si="167"/>
        <v>2694.5</v>
      </c>
      <c r="F369" s="19">
        <f t="shared" si="167"/>
        <v>-16338.2</v>
      </c>
      <c r="G369" s="19">
        <f t="shared" si="167"/>
        <v>-16313.900000000001</v>
      </c>
      <c r="H369" s="19">
        <f t="shared" si="167"/>
        <v>21280.2</v>
      </c>
      <c r="I369" s="19">
        <f t="shared" si="167"/>
        <v>42130.2</v>
      </c>
      <c r="J369" s="19">
        <f t="shared" si="167"/>
        <v>51161.799999999996</v>
      </c>
      <c r="K369" s="54"/>
      <c r="L369" s="28"/>
      <c r="M369" s="28"/>
      <c r="N369" s="20"/>
      <c r="O369" s="20"/>
      <c r="P369" s="20"/>
      <c r="Q369" s="20"/>
      <c r="R369" s="20"/>
      <c r="S369" s="20"/>
      <c r="T369" s="20"/>
      <c r="U369" s="20"/>
      <c r="V369" s="20"/>
      <c r="W369" s="20"/>
      <c r="X369" s="20"/>
      <c r="Y369" s="20"/>
      <c r="Z369" s="20"/>
      <c r="AA369" s="20"/>
      <c r="AB369" s="20"/>
      <c r="AC369" s="20"/>
      <c r="AD369" s="20"/>
      <c r="AE369" s="20"/>
    </row>
    <row r="370" spans="1:31" s="1" customFormat="1" ht="90" x14ac:dyDescent="0.35">
      <c r="A370" s="11" t="s">
        <v>89</v>
      </c>
      <c r="B370" s="9" t="s">
        <v>18</v>
      </c>
      <c r="C370" s="19">
        <f t="shared" si="167"/>
        <v>0</v>
      </c>
      <c r="D370" s="19">
        <f t="shared" si="167"/>
        <v>0</v>
      </c>
      <c r="E370" s="19">
        <f t="shared" si="167"/>
        <v>0</v>
      </c>
      <c r="F370" s="19">
        <f t="shared" si="167"/>
        <v>0</v>
      </c>
      <c r="G370" s="19">
        <f t="shared" si="167"/>
        <v>0</v>
      </c>
      <c r="H370" s="19">
        <f t="shared" si="167"/>
        <v>0</v>
      </c>
      <c r="I370" s="19">
        <f t="shared" si="167"/>
        <v>0</v>
      </c>
      <c r="J370" s="19">
        <f t="shared" si="167"/>
        <v>0</v>
      </c>
      <c r="L370" s="20"/>
      <c r="M370" s="28"/>
      <c r="N370" s="20"/>
      <c r="O370" s="20"/>
      <c r="P370" s="20"/>
      <c r="Q370" s="20"/>
      <c r="R370" s="20"/>
      <c r="S370" s="20"/>
      <c r="T370" s="20"/>
      <c r="U370" s="20"/>
      <c r="V370" s="20"/>
      <c r="W370" s="20"/>
      <c r="X370" s="20"/>
      <c r="Y370" s="20"/>
      <c r="Z370" s="20"/>
      <c r="AA370" s="20"/>
      <c r="AB370" s="20"/>
      <c r="AC370" s="20"/>
      <c r="AD370" s="20"/>
      <c r="AE370" s="20"/>
    </row>
    <row r="371" spans="1:31" s="1" customFormat="1" ht="67.5" x14ac:dyDescent="0.35">
      <c r="A371" s="11" t="s">
        <v>75</v>
      </c>
      <c r="B371" s="9" t="s">
        <v>18</v>
      </c>
      <c r="C371" s="19">
        <f t="shared" si="167"/>
        <v>0</v>
      </c>
      <c r="D371" s="19">
        <f t="shared" si="167"/>
        <v>99.9</v>
      </c>
      <c r="E371" s="19">
        <f t="shared" si="167"/>
        <v>0</v>
      </c>
      <c r="F371" s="19">
        <f t="shared" si="167"/>
        <v>0</v>
      </c>
      <c r="G371" s="19">
        <f t="shared" si="167"/>
        <v>0</v>
      </c>
      <c r="H371" s="19">
        <f t="shared" si="167"/>
        <v>0</v>
      </c>
      <c r="I371" s="19">
        <f t="shared" si="167"/>
        <v>0</v>
      </c>
      <c r="J371" s="19">
        <f t="shared" si="167"/>
        <v>0</v>
      </c>
      <c r="K371" s="66"/>
      <c r="L371" s="28"/>
      <c r="M371" s="28"/>
      <c r="N371" s="20"/>
      <c r="O371" s="20"/>
      <c r="P371" s="20"/>
      <c r="Q371" s="20"/>
      <c r="R371" s="20"/>
      <c r="S371" s="20"/>
      <c r="T371" s="20"/>
      <c r="U371" s="20"/>
      <c r="V371" s="20"/>
      <c r="W371" s="20"/>
      <c r="X371" s="20"/>
      <c r="Y371" s="20"/>
      <c r="Z371" s="20"/>
      <c r="AA371" s="20"/>
      <c r="AB371" s="20"/>
      <c r="AC371" s="20"/>
      <c r="AD371" s="20"/>
      <c r="AE371" s="20"/>
    </row>
    <row r="372" spans="1:31" s="1" customFormat="1" ht="67.5" x14ac:dyDescent="0.35">
      <c r="A372" s="11" t="s">
        <v>76</v>
      </c>
      <c r="B372" s="9" t="s">
        <v>18</v>
      </c>
      <c r="C372" s="19">
        <f t="shared" si="167"/>
        <v>0</v>
      </c>
      <c r="D372" s="19">
        <f t="shared" si="167"/>
        <v>0</v>
      </c>
      <c r="E372" s="19">
        <f t="shared" si="167"/>
        <v>0</v>
      </c>
      <c r="F372" s="19">
        <f t="shared" si="167"/>
        <v>0</v>
      </c>
      <c r="G372" s="19">
        <f t="shared" si="167"/>
        <v>0</v>
      </c>
      <c r="H372" s="19">
        <f t="shared" si="167"/>
        <v>0</v>
      </c>
      <c r="I372" s="19">
        <f t="shared" si="167"/>
        <v>0</v>
      </c>
      <c r="J372" s="19">
        <f t="shared" si="167"/>
        <v>0</v>
      </c>
      <c r="K372" s="54"/>
      <c r="L372" s="28"/>
      <c r="M372" s="20"/>
      <c r="N372" s="20"/>
      <c r="O372" s="20"/>
      <c r="P372" s="20"/>
      <c r="Q372" s="20"/>
      <c r="R372" s="20"/>
      <c r="S372" s="20"/>
      <c r="T372" s="20"/>
      <c r="U372" s="20"/>
      <c r="V372" s="20"/>
      <c r="W372" s="20"/>
      <c r="X372" s="20"/>
      <c r="Y372" s="20"/>
      <c r="Z372" s="20"/>
      <c r="AA372" s="20"/>
      <c r="AB372" s="20"/>
      <c r="AC372" s="20"/>
      <c r="AD372" s="20"/>
      <c r="AE372" s="20"/>
    </row>
    <row r="373" spans="1:31" s="1" customFormat="1" ht="45" x14ac:dyDescent="0.35">
      <c r="A373" s="11" t="s">
        <v>77</v>
      </c>
      <c r="B373" s="9"/>
      <c r="C373" s="19"/>
      <c r="D373" s="19"/>
      <c r="E373" s="19"/>
      <c r="F373" s="19">
        <f>F116+F204+F291</f>
        <v>0</v>
      </c>
      <c r="G373" s="19">
        <f>G116+G204+G291</f>
        <v>0</v>
      </c>
      <c r="H373" s="19"/>
      <c r="I373" s="19"/>
      <c r="J373" s="19"/>
      <c r="K373" s="54"/>
      <c r="L373" s="28"/>
      <c r="M373" s="20"/>
      <c r="N373" s="20"/>
      <c r="O373" s="20"/>
      <c r="P373" s="20"/>
      <c r="Q373" s="20"/>
      <c r="R373" s="20"/>
      <c r="S373" s="20"/>
      <c r="T373" s="20"/>
      <c r="U373" s="20"/>
      <c r="V373" s="20"/>
      <c r="W373" s="20"/>
      <c r="X373" s="20"/>
      <c r="Y373" s="20"/>
      <c r="Z373" s="20"/>
      <c r="AA373" s="20"/>
      <c r="AB373" s="20"/>
      <c r="AC373" s="20"/>
      <c r="AD373" s="20"/>
      <c r="AE373" s="20"/>
    </row>
    <row r="374" spans="1:31" s="1" customFormat="1" ht="22.5" x14ac:dyDescent="0.35">
      <c r="A374" s="11" t="s">
        <v>78</v>
      </c>
      <c r="B374" s="9" t="s">
        <v>18</v>
      </c>
      <c r="C374" s="19">
        <f t="shared" ref="C374:J375" si="168">C1478+C1754+C2012+C2269+C2504+C2741</f>
        <v>0</v>
      </c>
      <c r="D374" s="19">
        <f t="shared" si="168"/>
        <v>0</v>
      </c>
      <c r="E374" s="19">
        <f t="shared" si="168"/>
        <v>0</v>
      </c>
      <c r="F374" s="19">
        <f t="shared" si="168"/>
        <v>0</v>
      </c>
      <c r="G374" s="19">
        <f>G1478+G1754+G2012+G2269+G2504+G2741</f>
        <v>0</v>
      </c>
      <c r="H374" s="19">
        <f t="shared" si="168"/>
        <v>0</v>
      </c>
      <c r="I374" s="19">
        <f t="shared" si="168"/>
        <v>0</v>
      </c>
      <c r="J374" s="19">
        <f t="shared" si="168"/>
        <v>0</v>
      </c>
      <c r="L374" s="20"/>
      <c r="M374" s="20"/>
      <c r="N374" s="20"/>
      <c r="O374" s="20"/>
      <c r="P374" s="20"/>
      <c r="Q374" s="20"/>
      <c r="R374" s="20"/>
      <c r="S374" s="20"/>
      <c r="T374" s="20"/>
      <c r="U374" s="20"/>
      <c r="V374" s="20"/>
      <c r="W374" s="20"/>
      <c r="X374" s="20"/>
      <c r="Y374" s="20"/>
      <c r="Z374" s="20"/>
      <c r="AA374" s="20"/>
      <c r="AB374" s="20"/>
      <c r="AC374" s="20"/>
      <c r="AD374" s="20"/>
      <c r="AE374" s="20"/>
    </row>
    <row r="375" spans="1:31" s="1" customFormat="1" ht="45" x14ac:dyDescent="0.35">
      <c r="A375" s="11" t="s">
        <v>79</v>
      </c>
      <c r="B375" s="9" t="s">
        <v>18</v>
      </c>
      <c r="C375" s="19">
        <f t="shared" si="168"/>
        <v>0</v>
      </c>
      <c r="D375" s="19">
        <f t="shared" si="168"/>
        <v>99.9</v>
      </c>
      <c r="E375" s="19">
        <f t="shared" si="168"/>
        <v>0</v>
      </c>
      <c r="F375" s="19">
        <f t="shared" si="168"/>
        <v>0</v>
      </c>
      <c r="G375" s="19">
        <f>G1479+G1755+G2013+G2270+G2505+G2742</f>
        <v>0</v>
      </c>
      <c r="H375" s="19">
        <f t="shared" si="168"/>
        <v>0</v>
      </c>
      <c r="I375" s="19">
        <f t="shared" si="168"/>
        <v>0</v>
      </c>
      <c r="J375" s="19">
        <f t="shared" si="168"/>
        <v>0</v>
      </c>
      <c r="L375" s="20"/>
      <c r="M375" s="28"/>
      <c r="N375" s="20"/>
      <c r="O375" s="20"/>
      <c r="P375" s="20"/>
      <c r="Q375" s="20"/>
      <c r="R375" s="20"/>
      <c r="S375" s="20"/>
      <c r="T375" s="20"/>
      <c r="U375" s="20"/>
      <c r="V375" s="20"/>
      <c r="W375" s="20"/>
      <c r="X375" s="20"/>
      <c r="Y375" s="20"/>
      <c r="Z375" s="20"/>
      <c r="AA375" s="20"/>
      <c r="AB375" s="20"/>
      <c r="AC375" s="20"/>
      <c r="AD375" s="20"/>
      <c r="AE375" s="20"/>
    </row>
    <row r="376" spans="1:31" s="1" customFormat="1" ht="90" x14ac:dyDescent="0.35">
      <c r="A376" s="36" t="s">
        <v>90</v>
      </c>
      <c r="B376" s="9" t="s">
        <v>18</v>
      </c>
      <c r="C376" s="14">
        <f>(C349+C359+C371+C340+C341+C342)/C338</f>
        <v>0</v>
      </c>
      <c r="D376" s="14">
        <f t="shared" ref="D376:J376" si="169">(D349+D359+D371+D340+D341+D342)/D338</f>
        <v>0.23561074157996509</v>
      </c>
      <c r="E376" s="14">
        <f t="shared" si="169"/>
        <v>0.61709423250871998</v>
      </c>
      <c r="F376" s="14">
        <f>(F349+F359+F371+F340+F341+F342)/F338</f>
        <v>0.63221054886835681</v>
      </c>
      <c r="G376" s="14">
        <f>(G349+G359+G371+G340+G341+G342)/G338</f>
        <v>0.80934880804825249</v>
      </c>
      <c r="H376" s="14">
        <f t="shared" si="169"/>
        <v>0.20186895358071688</v>
      </c>
      <c r="I376" s="14">
        <f t="shared" si="169"/>
        <v>0.27202964608530394</v>
      </c>
      <c r="J376" s="14">
        <f t="shared" si="169"/>
        <v>0.3879479457504254</v>
      </c>
      <c r="K376" s="66"/>
      <c r="L376" s="28"/>
      <c r="M376" s="20"/>
      <c r="N376" s="20"/>
      <c r="O376" s="20"/>
      <c r="P376" s="20"/>
      <c r="Q376" s="20"/>
      <c r="R376" s="20"/>
      <c r="S376" s="20"/>
      <c r="T376" s="20"/>
      <c r="U376" s="20"/>
      <c r="V376" s="20"/>
      <c r="W376" s="20"/>
      <c r="X376" s="20"/>
      <c r="Y376" s="20"/>
      <c r="Z376" s="20"/>
      <c r="AA376" s="20"/>
      <c r="AB376" s="20"/>
      <c r="AC376" s="20"/>
      <c r="AD376" s="20"/>
      <c r="AE376" s="20"/>
    </row>
    <row r="377" spans="1:31" s="1" customFormat="1" ht="22.5" hidden="1" x14ac:dyDescent="0.35">
      <c r="F377" s="2"/>
      <c r="G377" s="2"/>
      <c r="L377" s="20"/>
      <c r="M377" s="20"/>
      <c r="N377" s="20"/>
      <c r="O377" s="20"/>
      <c r="P377" s="20"/>
      <c r="Q377" s="20"/>
      <c r="R377" s="20"/>
      <c r="S377" s="20"/>
      <c r="T377" s="20"/>
      <c r="U377" s="20"/>
      <c r="V377" s="20"/>
      <c r="W377" s="20"/>
      <c r="X377" s="20"/>
      <c r="Y377" s="20"/>
      <c r="Z377" s="20"/>
      <c r="AA377" s="20"/>
      <c r="AB377" s="20"/>
      <c r="AC377" s="20"/>
      <c r="AD377" s="20"/>
      <c r="AE377" s="20"/>
    </row>
    <row r="378" spans="1:31" s="1" customFormat="1" ht="67.5" x14ac:dyDescent="0.35">
      <c r="A378" s="65" t="s">
        <v>149</v>
      </c>
      <c r="B378" s="9" t="s">
        <v>18</v>
      </c>
      <c r="C378" s="19">
        <f>C338</f>
        <v>1621391.7</v>
      </c>
      <c r="D378" s="19">
        <f>D338</f>
        <v>2058073.3999999997</v>
      </c>
      <c r="E378" s="19">
        <f t="shared" ref="E378:J378" si="170">$D$338+E338</f>
        <v>2330257.5999999996</v>
      </c>
      <c r="F378" s="19">
        <f t="shared" si="170"/>
        <v>2545355.9999999995</v>
      </c>
      <c r="G378" s="19">
        <f>$D$338+G338</f>
        <v>2549171.2999999998</v>
      </c>
      <c r="H378" s="19">
        <f t="shared" si="170"/>
        <v>5232855.2999999989</v>
      </c>
      <c r="I378" s="19">
        <f t="shared" si="170"/>
        <v>8201265.5999999996</v>
      </c>
      <c r="J378" s="19">
        <f t="shared" si="170"/>
        <v>8845223.4000000004</v>
      </c>
      <c r="L378" s="20"/>
      <c r="M378" s="20"/>
      <c r="N378" s="20"/>
      <c r="O378" s="20"/>
      <c r="P378" s="20"/>
      <c r="Q378" s="20"/>
      <c r="R378" s="20"/>
      <c r="S378" s="20"/>
      <c r="T378" s="20"/>
      <c r="U378" s="20"/>
      <c r="V378" s="20"/>
      <c r="W378" s="20"/>
      <c r="X378" s="20"/>
      <c r="Y378" s="20"/>
      <c r="Z378" s="20"/>
      <c r="AA378" s="20"/>
      <c r="AB378" s="20"/>
      <c r="AC378" s="20"/>
      <c r="AD378" s="20"/>
      <c r="AE378" s="20"/>
    </row>
    <row r="379" spans="1:31" s="1" customFormat="1" ht="87" x14ac:dyDescent="0.35">
      <c r="A379" s="41" t="s">
        <v>147</v>
      </c>
      <c r="B379" s="9" t="s">
        <v>18</v>
      </c>
      <c r="C379" s="19">
        <f>C380+C389+C398</f>
        <v>1621391.7</v>
      </c>
      <c r="D379" s="19">
        <f t="shared" ref="D379:J379" si="171">D380+D389+D398</f>
        <v>2058073.4</v>
      </c>
      <c r="E379" s="19">
        <f t="shared" si="171"/>
        <v>2330257.5999999996</v>
      </c>
      <c r="F379" s="19">
        <f t="shared" si="171"/>
        <v>2545356</v>
      </c>
      <c r="G379" s="19">
        <f>G380+G389+G398</f>
        <v>2549171.2999999998</v>
      </c>
      <c r="H379" s="19">
        <f t="shared" si="171"/>
        <v>5232855.3</v>
      </c>
      <c r="I379" s="19">
        <f t="shared" si="171"/>
        <v>8201265.5999999996</v>
      </c>
      <c r="J379" s="19">
        <f t="shared" si="171"/>
        <v>8845223.4000000022</v>
      </c>
      <c r="K379" s="54"/>
      <c r="L379" s="28"/>
      <c r="M379" s="28"/>
      <c r="N379" s="28"/>
      <c r="O379" s="28"/>
      <c r="P379" s="28"/>
      <c r="Q379" s="28"/>
      <c r="R379" s="28"/>
      <c r="S379" s="20"/>
      <c r="T379" s="20"/>
      <c r="U379" s="20"/>
      <c r="V379" s="20"/>
      <c r="W379" s="20"/>
      <c r="X379" s="20"/>
      <c r="Y379" s="20"/>
      <c r="Z379" s="20"/>
      <c r="AA379" s="20"/>
      <c r="AB379" s="20"/>
      <c r="AC379" s="20"/>
      <c r="AD379" s="20"/>
      <c r="AE379" s="20"/>
    </row>
    <row r="380" spans="1:31" s="1" customFormat="1" ht="65.25" x14ac:dyDescent="0.35">
      <c r="A380" s="41" t="s">
        <v>72</v>
      </c>
      <c r="B380" s="9" t="s">
        <v>18</v>
      </c>
      <c r="C380" s="19">
        <f>C382+C383+C384</f>
        <v>427715.5</v>
      </c>
      <c r="D380" s="19">
        <f t="shared" ref="D380:J380" si="172">D382+D383+D384</f>
        <v>507840.50000000006</v>
      </c>
      <c r="E380" s="19">
        <f t="shared" si="172"/>
        <v>629547.6</v>
      </c>
      <c r="F380" s="19">
        <f t="shared" si="172"/>
        <v>643210.1</v>
      </c>
      <c r="G380" s="19">
        <f>G382+G383+G384</f>
        <v>625687.4</v>
      </c>
      <c r="H380" s="19">
        <f t="shared" si="172"/>
        <v>1357870.7</v>
      </c>
      <c r="I380" s="19">
        <f t="shared" si="172"/>
        <v>2124965.6</v>
      </c>
      <c r="J380" s="19">
        <f t="shared" si="172"/>
        <v>2188626.1</v>
      </c>
      <c r="L380" s="20"/>
      <c r="M380" s="20"/>
      <c r="N380" s="20"/>
      <c r="O380" s="20"/>
      <c r="P380" s="20"/>
      <c r="Q380" s="20"/>
      <c r="R380" s="20"/>
      <c r="S380" s="20"/>
      <c r="T380" s="20"/>
      <c r="U380" s="20"/>
      <c r="V380" s="20"/>
      <c r="W380" s="20"/>
      <c r="X380" s="20"/>
      <c r="Y380" s="20"/>
      <c r="Z380" s="20"/>
      <c r="AA380" s="20"/>
      <c r="AB380" s="20"/>
      <c r="AC380" s="20"/>
      <c r="AD380" s="20"/>
      <c r="AE380" s="20"/>
    </row>
    <row r="381" spans="1:31" s="1" customFormat="1" ht="22.5" x14ac:dyDescent="0.35">
      <c r="A381" s="41" t="s">
        <v>40</v>
      </c>
      <c r="B381" s="9" t="s">
        <v>18</v>
      </c>
      <c r="C381" s="19"/>
      <c r="D381" s="19"/>
      <c r="E381" s="19"/>
      <c r="F381" s="19"/>
      <c r="G381" s="19"/>
      <c r="H381" s="19"/>
      <c r="I381" s="19"/>
      <c r="J381" s="19"/>
      <c r="L381" s="20"/>
      <c r="M381" s="20"/>
      <c r="N381" s="20"/>
      <c r="O381" s="20"/>
      <c r="P381" s="20"/>
      <c r="Q381" s="20"/>
      <c r="R381" s="20"/>
      <c r="S381" s="20"/>
      <c r="T381" s="20"/>
      <c r="U381" s="20"/>
      <c r="V381" s="20"/>
      <c r="W381" s="20"/>
      <c r="X381" s="20"/>
      <c r="Y381" s="20"/>
      <c r="Z381" s="20"/>
      <c r="AA381" s="20"/>
      <c r="AB381" s="20"/>
      <c r="AC381" s="20"/>
      <c r="AD381" s="20"/>
      <c r="AE381" s="20"/>
    </row>
    <row r="382" spans="1:31" s="1" customFormat="1" ht="45" x14ac:dyDescent="0.35">
      <c r="A382" s="11" t="s">
        <v>148</v>
      </c>
      <c r="B382" s="9" t="s">
        <v>18</v>
      </c>
      <c r="C382" s="19">
        <f>C126+C214+C300</f>
        <v>378312.2</v>
      </c>
      <c r="D382" s="19">
        <f t="shared" ref="D382:J383" si="173">D126+D214+D300</f>
        <v>377100.10000000003</v>
      </c>
      <c r="E382" s="19">
        <f t="shared" si="173"/>
        <v>465487.7</v>
      </c>
      <c r="F382" s="19">
        <f t="shared" si="173"/>
        <v>449696.19999999995</v>
      </c>
      <c r="G382" s="19">
        <f>G126+G214+G300</f>
        <v>467153.6</v>
      </c>
      <c r="H382" s="19">
        <f t="shared" si="173"/>
        <v>1179243.5</v>
      </c>
      <c r="I382" s="19">
        <f t="shared" si="173"/>
        <v>1930996.5999999999</v>
      </c>
      <c r="J382" s="19">
        <f t="shared" si="173"/>
        <v>1981898.5</v>
      </c>
      <c r="L382" s="20"/>
      <c r="M382" s="20"/>
      <c r="N382" s="20"/>
      <c r="O382" s="20"/>
      <c r="P382" s="20"/>
      <c r="Q382" s="20"/>
      <c r="R382" s="20"/>
      <c r="S382" s="20"/>
      <c r="T382" s="20"/>
      <c r="U382" s="20"/>
      <c r="V382" s="20"/>
      <c r="W382" s="20"/>
      <c r="X382" s="20"/>
      <c r="Y382" s="20"/>
      <c r="Z382" s="20"/>
      <c r="AA382" s="20"/>
      <c r="AB382" s="20"/>
      <c r="AC382" s="20"/>
      <c r="AD382" s="20"/>
      <c r="AE382" s="20"/>
    </row>
    <row r="383" spans="1:31" s="1" customFormat="1" ht="75" customHeight="1" x14ac:dyDescent="0.35">
      <c r="A383" s="11" t="s">
        <v>74</v>
      </c>
      <c r="B383" s="9" t="s">
        <v>18</v>
      </c>
      <c r="C383" s="19">
        <f>C127+C215+C301</f>
        <v>49403.3</v>
      </c>
      <c r="D383" s="19">
        <f t="shared" si="173"/>
        <v>49403.3</v>
      </c>
      <c r="E383" s="19">
        <f t="shared" si="173"/>
        <v>49403.3</v>
      </c>
      <c r="F383" s="19">
        <f t="shared" si="173"/>
        <v>49403.3</v>
      </c>
      <c r="G383" s="19">
        <f>G127+G215+G301</f>
        <v>49379.899999999994</v>
      </c>
      <c r="H383" s="19">
        <f t="shared" si="173"/>
        <v>49403.3</v>
      </c>
      <c r="I383" s="19">
        <f t="shared" si="173"/>
        <v>49403.3</v>
      </c>
      <c r="J383" s="19">
        <f t="shared" si="173"/>
        <v>49403.3</v>
      </c>
      <c r="L383" s="20"/>
      <c r="M383" s="20"/>
      <c r="N383" s="20"/>
      <c r="O383" s="20"/>
      <c r="P383" s="20"/>
      <c r="Q383" s="20"/>
      <c r="R383" s="20"/>
      <c r="S383" s="20"/>
      <c r="T383" s="20"/>
      <c r="U383" s="20"/>
      <c r="V383" s="20"/>
      <c r="W383" s="20"/>
      <c r="X383" s="20"/>
      <c r="Y383" s="20"/>
      <c r="Z383" s="20"/>
      <c r="AA383" s="20"/>
      <c r="AB383" s="20"/>
      <c r="AC383" s="20"/>
      <c r="AD383" s="20"/>
      <c r="AE383" s="20"/>
    </row>
    <row r="384" spans="1:31" s="1" customFormat="1" ht="67.5" x14ac:dyDescent="0.35">
      <c r="A384" s="11" t="s">
        <v>75</v>
      </c>
      <c r="B384" s="9" t="s">
        <v>18</v>
      </c>
      <c r="C384" s="19">
        <f>C385+C387+C388</f>
        <v>0</v>
      </c>
      <c r="D384" s="19">
        <f t="shared" ref="D384:J384" si="174">D385+D387+D388</f>
        <v>81337.10000000002</v>
      </c>
      <c r="E384" s="19">
        <f t="shared" si="174"/>
        <v>114656.59999999999</v>
      </c>
      <c r="F384" s="19">
        <f>F385+F386+F387+F388</f>
        <v>144110.6</v>
      </c>
      <c r="G384" s="19">
        <f>G385+G386+G387+G388</f>
        <v>109153.9</v>
      </c>
      <c r="H384" s="19">
        <f t="shared" si="174"/>
        <v>129223.90000000001</v>
      </c>
      <c r="I384" s="19">
        <f t="shared" si="174"/>
        <v>144565.70000000001</v>
      </c>
      <c r="J384" s="19">
        <f t="shared" si="174"/>
        <v>157324.30000000002</v>
      </c>
      <c r="L384" s="20"/>
      <c r="M384" s="20"/>
      <c r="N384" s="20"/>
      <c r="O384" s="20"/>
      <c r="P384" s="20"/>
      <c r="Q384" s="20"/>
      <c r="R384" s="20"/>
      <c r="S384" s="20"/>
      <c r="T384" s="20"/>
      <c r="U384" s="20"/>
      <c r="V384" s="20"/>
      <c r="W384" s="20"/>
      <c r="X384" s="20"/>
      <c r="Y384" s="20"/>
      <c r="Z384" s="20"/>
      <c r="AA384" s="20"/>
      <c r="AB384" s="20"/>
      <c r="AC384" s="20"/>
      <c r="AD384" s="20"/>
      <c r="AE384" s="20"/>
    </row>
    <row r="385" spans="1:31" s="1" customFormat="1" ht="67.5" x14ac:dyDescent="0.35">
      <c r="A385" s="11" t="s">
        <v>76</v>
      </c>
      <c r="B385" s="9" t="s">
        <v>18</v>
      </c>
      <c r="C385" s="19">
        <f>C129+C217+C303</f>
        <v>0</v>
      </c>
      <c r="D385" s="19">
        <f>D129+D217+D303</f>
        <v>1779.6999999999989</v>
      </c>
      <c r="E385" s="19">
        <f t="shared" ref="E385:J385" si="175">E129+E217+E303</f>
        <v>2209.6999999999989</v>
      </c>
      <c r="F385" s="19">
        <f t="shared" si="175"/>
        <v>6724.6999999999989</v>
      </c>
      <c r="G385" s="19">
        <f>G129+G217+G303</f>
        <v>5222.9999999999991</v>
      </c>
      <c r="H385" s="19">
        <f t="shared" si="175"/>
        <v>2209.6999999999989</v>
      </c>
      <c r="I385" s="19">
        <f t="shared" si="175"/>
        <v>6005.4999999999991</v>
      </c>
      <c r="J385" s="19">
        <f t="shared" si="175"/>
        <v>16867.099999999999</v>
      </c>
      <c r="L385" s="20"/>
      <c r="M385" s="20"/>
      <c r="N385" s="20"/>
      <c r="O385" s="20"/>
      <c r="P385" s="20"/>
      <c r="Q385" s="20"/>
      <c r="R385" s="20"/>
      <c r="S385" s="20"/>
      <c r="T385" s="20"/>
      <c r="U385" s="20"/>
      <c r="V385" s="20"/>
      <c r="W385" s="20"/>
      <c r="X385" s="20"/>
      <c r="Y385" s="20"/>
      <c r="Z385" s="20"/>
      <c r="AA385" s="20"/>
      <c r="AB385" s="20"/>
      <c r="AC385" s="20"/>
      <c r="AD385" s="20"/>
      <c r="AE385" s="20"/>
    </row>
    <row r="386" spans="1:31" s="1" customFormat="1" ht="45" x14ac:dyDescent="0.35">
      <c r="A386" s="11" t="s">
        <v>77</v>
      </c>
      <c r="B386" s="9"/>
      <c r="C386" s="19"/>
      <c r="D386" s="19"/>
      <c r="E386" s="19"/>
      <c r="F386" s="19">
        <f>F130+F218+F304</f>
        <v>2044.3000000000002</v>
      </c>
      <c r="G386" s="19">
        <f>G130+G218+G304</f>
        <v>1422.7</v>
      </c>
      <c r="H386" s="19"/>
      <c r="I386" s="19"/>
      <c r="J386" s="19"/>
      <c r="L386" s="20"/>
      <c r="M386" s="20"/>
      <c r="N386" s="20"/>
      <c r="O386" s="20"/>
      <c r="P386" s="20"/>
      <c r="Q386" s="20"/>
      <c r="R386" s="20"/>
      <c r="S386" s="20"/>
      <c r="T386" s="20"/>
      <c r="U386" s="20"/>
      <c r="V386" s="20"/>
      <c r="W386" s="20"/>
      <c r="X386" s="20"/>
      <c r="Y386" s="20"/>
      <c r="Z386" s="20"/>
      <c r="AA386" s="20"/>
      <c r="AB386" s="20"/>
      <c r="AC386" s="20"/>
      <c r="AD386" s="20"/>
      <c r="AE386" s="20"/>
    </row>
    <row r="387" spans="1:31" s="1" customFormat="1" ht="22.5" x14ac:dyDescent="0.35">
      <c r="A387" s="11" t="s">
        <v>78</v>
      </c>
      <c r="B387" s="9" t="s">
        <v>18</v>
      </c>
      <c r="C387" s="19">
        <f>C131+C219+C305</f>
        <v>0</v>
      </c>
      <c r="D387" s="19">
        <f>D131+D219+D305</f>
        <v>0</v>
      </c>
      <c r="E387" s="19">
        <f t="shared" ref="E387:J388" si="176">E131+E219+E305</f>
        <v>700</v>
      </c>
      <c r="F387" s="19">
        <f t="shared" si="176"/>
        <v>500</v>
      </c>
      <c r="G387" s="19">
        <f>G131+G219+G305</f>
        <v>500</v>
      </c>
      <c r="H387" s="19">
        <f t="shared" si="176"/>
        <v>1800</v>
      </c>
      <c r="I387" s="19">
        <f t="shared" si="176"/>
        <v>2100</v>
      </c>
      <c r="J387" s="19">
        <f t="shared" si="176"/>
        <v>3000</v>
      </c>
      <c r="L387" s="20"/>
      <c r="M387" s="20"/>
      <c r="N387" s="20"/>
      <c r="O387" s="20"/>
      <c r="P387" s="20"/>
      <c r="Q387" s="20"/>
      <c r="R387" s="20"/>
      <c r="S387" s="20"/>
      <c r="T387" s="20"/>
      <c r="U387" s="20"/>
      <c r="V387" s="20"/>
      <c r="W387" s="20"/>
      <c r="X387" s="20"/>
      <c r="Y387" s="20"/>
      <c r="Z387" s="20"/>
      <c r="AA387" s="20"/>
      <c r="AB387" s="20"/>
      <c r="AC387" s="20"/>
      <c r="AD387" s="20"/>
      <c r="AE387" s="20"/>
    </row>
    <row r="388" spans="1:31" s="1" customFormat="1" ht="45" x14ac:dyDescent="0.35">
      <c r="A388" s="11" t="s">
        <v>79</v>
      </c>
      <c r="B388" s="9" t="s">
        <v>18</v>
      </c>
      <c r="C388" s="19">
        <f>C132+C220+C306</f>
        <v>0</v>
      </c>
      <c r="D388" s="19">
        <f>D132+D220+D306</f>
        <v>79557.400000000023</v>
      </c>
      <c r="E388" s="19">
        <f t="shared" si="176"/>
        <v>111746.9</v>
      </c>
      <c r="F388" s="19">
        <f t="shared" si="176"/>
        <v>134841.60000000001</v>
      </c>
      <c r="G388" s="19">
        <f>G132+G220+G306</f>
        <v>102008.2</v>
      </c>
      <c r="H388" s="19">
        <f t="shared" si="176"/>
        <v>125214.20000000001</v>
      </c>
      <c r="I388" s="19">
        <f t="shared" si="176"/>
        <v>136460.20000000001</v>
      </c>
      <c r="J388" s="19">
        <f t="shared" si="176"/>
        <v>137457.20000000001</v>
      </c>
      <c r="L388" s="20"/>
      <c r="M388" s="20"/>
      <c r="N388" s="20"/>
      <c r="O388" s="20"/>
      <c r="P388" s="20"/>
      <c r="Q388" s="20"/>
      <c r="R388" s="20"/>
      <c r="S388" s="20"/>
      <c r="T388" s="20"/>
      <c r="U388" s="20"/>
      <c r="V388" s="20"/>
      <c r="W388" s="20"/>
      <c r="X388" s="20"/>
      <c r="Y388" s="20"/>
      <c r="Z388" s="20"/>
      <c r="AA388" s="20"/>
      <c r="AB388" s="20"/>
      <c r="AC388" s="20"/>
      <c r="AD388" s="20"/>
      <c r="AE388" s="20"/>
    </row>
    <row r="389" spans="1:31" s="1" customFormat="1" ht="65.25" x14ac:dyDescent="0.35">
      <c r="A389" s="41" t="s">
        <v>110</v>
      </c>
      <c r="B389" s="9" t="s">
        <v>18</v>
      </c>
      <c r="C389" s="19">
        <f>C391+C392+C393</f>
        <v>1095055</v>
      </c>
      <c r="D389" s="19">
        <f t="shared" ref="D389:J389" si="177">D391+D392+D393</f>
        <v>1463132.4</v>
      </c>
      <c r="E389" s="19">
        <f t="shared" si="177"/>
        <v>1590816.2</v>
      </c>
      <c r="F389" s="19">
        <f t="shared" si="177"/>
        <v>1795278.4000000001</v>
      </c>
      <c r="G389" s="19">
        <f>G391+G392+G393</f>
        <v>1762745</v>
      </c>
      <c r="H389" s="19">
        <f t="shared" si="177"/>
        <v>3575467.9</v>
      </c>
      <c r="I389" s="19">
        <f t="shared" si="177"/>
        <v>5593695</v>
      </c>
      <c r="J389" s="19">
        <f t="shared" si="177"/>
        <v>5996117.9000000013</v>
      </c>
      <c r="L389" s="20"/>
      <c r="M389" s="20"/>
      <c r="N389" s="20"/>
      <c r="O389" s="20"/>
      <c r="P389" s="20"/>
      <c r="Q389" s="20"/>
      <c r="R389" s="20"/>
      <c r="S389" s="20"/>
      <c r="T389" s="20"/>
      <c r="U389" s="20"/>
      <c r="V389" s="20"/>
      <c r="W389" s="20"/>
      <c r="X389" s="20"/>
      <c r="Y389" s="20"/>
      <c r="Z389" s="20"/>
      <c r="AA389" s="20"/>
      <c r="AB389" s="20"/>
      <c r="AC389" s="20"/>
      <c r="AD389" s="20"/>
      <c r="AE389" s="20"/>
    </row>
    <row r="390" spans="1:31" s="1" customFormat="1" ht="22.5" x14ac:dyDescent="0.35">
      <c r="A390" s="41" t="s">
        <v>40</v>
      </c>
      <c r="B390" s="9" t="s">
        <v>18</v>
      </c>
      <c r="C390" s="19"/>
      <c r="D390" s="19"/>
      <c r="E390" s="19"/>
      <c r="F390" s="19"/>
      <c r="G390" s="19"/>
      <c r="H390" s="19"/>
      <c r="I390" s="19"/>
      <c r="J390" s="19"/>
      <c r="L390" s="20"/>
      <c r="M390" s="20"/>
      <c r="N390" s="20"/>
      <c r="O390" s="20"/>
      <c r="P390" s="20"/>
      <c r="Q390" s="20"/>
      <c r="R390" s="20"/>
      <c r="S390" s="20"/>
      <c r="T390" s="20"/>
      <c r="U390" s="20"/>
      <c r="V390" s="20"/>
      <c r="W390" s="20"/>
      <c r="X390" s="20"/>
      <c r="Y390" s="20"/>
      <c r="Z390" s="20"/>
      <c r="AA390" s="20"/>
      <c r="AB390" s="20"/>
      <c r="AC390" s="20"/>
      <c r="AD390" s="20"/>
      <c r="AE390" s="20"/>
    </row>
    <row r="391" spans="1:31" s="1" customFormat="1" ht="45" x14ac:dyDescent="0.35">
      <c r="A391" s="11" t="s">
        <v>148</v>
      </c>
      <c r="B391" s="9" t="s">
        <v>18</v>
      </c>
      <c r="C391" s="19">
        <f>C135+C223+C309</f>
        <v>951482.10000000009</v>
      </c>
      <c r="D391" s="19">
        <f t="shared" ref="D391:J392" si="178">D135+D223+D309</f>
        <v>951482.10000000009</v>
      </c>
      <c r="E391" s="19">
        <f t="shared" si="178"/>
        <v>1048648</v>
      </c>
      <c r="F391" s="19">
        <f t="shared" si="178"/>
        <v>1152397.7000000002</v>
      </c>
      <c r="G391" s="19">
        <f>G135+G223+G309</f>
        <v>1087211.5</v>
      </c>
      <c r="H391" s="19">
        <f t="shared" si="178"/>
        <v>3026217.6</v>
      </c>
      <c r="I391" s="19">
        <f t="shared" si="178"/>
        <v>5042744.6999999993</v>
      </c>
      <c r="J391" s="19">
        <f t="shared" si="178"/>
        <v>5442867.6000000006</v>
      </c>
      <c r="L391" s="20"/>
      <c r="M391" s="20"/>
      <c r="N391" s="20"/>
      <c r="O391" s="20"/>
      <c r="P391" s="20"/>
      <c r="Q391" s="20"/>
      <c r="R391" s="20"/>
      <c r="S391" s="20"/>
      <c r="T391" s="20"/>
      <c r="U391" s="20"/>
      <c r="V391" s="20"/>
      <c r="W391" s="20"/>
      <c r="X391" s="20"/>
      <c r="Y391" s="20"/>
      <c r="Z391" s="20"/>
      <c r="AA391" s="20"/>
      <c r="AB391" s="20"/>
      <c r="AC391" s="20"/>
      <c r="AD391" s="20"/>
      <c r="AE391" s="20"/>
    </row>
    <row r="392" spans="1:31" s="1" customFormat="1" ht="90" x14ac:dyDescent="0.35">
      <c r="A392" s="11" t="s">
        <v>81</v>
      </c>
      <c r="B392" s="9" t="s">
        <v>18</v>
      </c>
      <c r="C392" s="19">
        <f>C136+C224+C310</f>
        <v>143572.9</v>
      </c>
      <c r="D392" s="19">
        <f t="shared" si="178"/>
        <v>143572.9</v>
      </c>
      <c r="E392" s="19">
        <f t="shared" si="178"/>
        <v>143572.9</v>
      </c>
      <c r="F392" s="19">
        <f t="shared" si="178"/>
        <v>143572.9</v>
      </c>
      <c r="G392" s="19">
        <f>G136+G224+G310</f>
        <v>143572.9</v>
      </c>
      <c r="H392" s="19">
        <f t="shared" si="178"/>
        <v>143572.9</v>
      </c>
      <c r="I392" s="19">
        <f t="shared" si="178"/>
        <v>143572.9</v>
      </c>
      <c r="J392" s="19">
        <f t="shared" si="178"/>
        <v>143572.9</v>
      </c>
      <c r="L392" s="20"/>
      <c r="M392" s="20"/>
      <c r="N392" s="20"/>
      <c r="O392" s="20"/>
      <c r="P392" s="20"/>
      <c r="Q392" s="20"/>
      <c r="R392" s="20"/>
      <c r="S392" s="20"/>
      <c r="T392" s="20"/>
      <c r="U392" s="20"/>
      <c r="V392" s="20"/>
      <c r="W392" s="20"/>
      <c r="X392" s="20"/>
      <c r="Y392" s="20"/>
      <c r="Z392" s="20"/>
      <c r="AA392" s="20"/>
      <c r="AB392" s="20"/>
      <c r="AC392" s="20"/>
      <c r="AD392" s="20"/>
      <c r="AE392" s="20"/>
    </row>
    <row r="393" spans="1:31" s="1" customFormat="1" ht="67.5" x14ac:dyDescent="0.35">
      <c r="A393" s="11" t="s">
        <v>75</v>
      </c>
      <c r="B393" s="9" t="s">
        <v>18</v>
      </c>
      <c r="C393" s="19">
        <f>C394+C396+C397</f>
        <v>0</v>
      </c>
      <c r="D393" s="19">
        <f t="shared" ref="D393:J393" si="179">D394+D396+D397</f>
        <v>368077.39999999997</v>
      </c>
      <c r="E393" s="19">
        <f t="shared" si="179"/>
        <v>398595.3</v>
      </c>
      <c r="F393" s="19">
        <f>F394+F395+F396+F397</f>
        <v>499307.80000000005</v>
      </c>
      <c r="G393" s="19">
        <f>G394+G395+G396+G397</f>
        <v>531960.6</v>
      </c>
      <c r="H393" s="19">
        <f t="shared" si="179"/>
        <v>405677.39999999997</v>
      </c>
      <c r="I393" s="19">
        <f t="shared" si="179"/>
        <v>407377.39999999997</v>
      </c>
      <c r="J393" s="19">
        <f t="shared" si="179"/>
        <v>409677.39999999997</v>
      </c>
      <c r="L393" s="20"/>
      <c r="M393" s="20"/>
      <c r="N393" s="20"/>
      <c r="O393" s="20"/>
      <c r="P393" s="20"/>
      <c r="Q393" s="20"/>
      <c r="R393" s="20"/>
      <c r="S393" s="20"/>
      <c r="T393" s="20"/>
      <c r="U393" s="20"/>
      <c r="V393" s="20"/>
      <c r="W393" s="20"/>
      <c r="X393" s="20"/>
      <c r="Y393" s="20"/>
      <c r="Z393" s="20"/>
      <c r="AA393" s="20"/>
      <c r="AB393" s="20"/>
      <c r="AC393" s="20"/>
      <c r="AD393" s="20"/>
      <c r="AE393" s="20"/>
    </row>
    <row r="394" spans="1:31" s="1" customFormat="1" ht="67.5" x14ac:dyDescent="0.35">
      <c r="A394" s="11" t="s">
        <v>76</v>
      </c>
      <c r="B394" s="9" t="s">
        <v>18</v>
      </c>
      <c r="C394" s="19">
        <f>C138+C226+C312</f>
        <v>0</v>
      </c>
      <c r="D394" s="19">
        <f t="shared" ref="D394:J394" si="180">D138+D226+D312</f>
        <v>0</v>
      </c>
      <c r="E394" s="19">
        <f t="shared" si="180"/>
        <v>25500</v>
      </c>
      <c r="F394" s="19">
        <f t="shared" si="180"/>
        <v>14545.8</v>
      </c>
      <c r="G394" s="19">
        <f>G138+G226+G312</f>
        <v>14545.8</v>
      </c>
      <c r="H394" s="19">
        <f t="shared" si="180"/>
        <v>26700</v>
      </c>
      <c r="I394" s="19">
        <f t="shared" si="180"/>
        <v>27000</v>
      </c>
      <c r="J394" s="19">
        <f t="shared" si="180"/>
        <v>27400</v>
      </c>
      <c r="L394" s="20"/>
      <c r="M394" s="20"/>
      <c r="N394" s="20"/>
      <c r="O394" s="20"/>
      <c r="P394" s="20"/>
      <c r="Q394" s="20"/>
      <c r="R394" s="20"/>
      <c r="S394" s="20"/>
      <c r="T394" s="20"/>
      <c r="U394" s="20"/>
      <c r="V394" s="20"/>
      <c r="W394" s="20"/>
      <c r="X394" s="20"/>
      <c r="Y394" s="20"/>
      <c r="Z394" s="20"/>
      <c r="AA394" s="20"/>
      <c r="AB394" s="20"/>
      <c r="AC394" s="20"/>
      <c r="AD394" s="20"/>
      <c r="AE394" s="20"/>
    </row>
    <row r="395" spans="1:31" s="1" customFormat="1" ht="45" x14ac:dyDescent="0.35">
      <c r="A395" s="11" t="s">
        <v>77</v>
      </c>
      <c r="B395" s="9"/>
      <c r="C395" s="19"/>
      <c r="D395" s="19"/>
      <c r="E395" s="19"/>
      <c r="F395" s="19">
        <f>F139+F227+F313</f>
        <v>35527.800000000003</v>
      </c>
      <c r="G395" s="19">
        <f>G139+G227+G313</f>
        <v>35527.800000000003</v>
      </c>
      <c r="H395" s="19"/>
      <c r="I395" s="19"/>
      <c r="J395" s="19"/>
      <c r="L395" s="20"/>
      <c r="M395" s="20"/>
      <c r="N395" s="20"/>
      <c r="O395" s="20"/>
      <c r="P395" s="20"/>
      <c r="Q395" s="20"/>
      <c r="R395" s="20"/>
      <c r="S395" s="20"/>
      <c r="T395" s="20"/>
      <c r="U395" s="20"/>
      <c r="V395" s="20"/>
      <c r="W395" s="20"/>
      <c r="X395" s="20"/>
      <c r="Y395" s="20"/>
      <c r="Z395" s="20"/>
      <c r="AA395" s="20"/>
      <c r="AB395" s="20"/>
      <c r="AC395" s="20"/>
      <c r="AD395" s="20"/>
      <c r="AE395" s="20"/>
    </row>
    <row r="396" spans="1:31" s="1" customFormat="1" ht="22.5" x14ac:dyDescent="0.35">
      <c r="A396" s="11" t="s">
        <v>78</v>
      </c>
      <c r="B396" s="9" t="s">
        <v>18</v>
      </c>
      <c r="C396" s="19">
        <f>C140+C228+C314</f>
        <v>0</v>
      </c>
      <c r="D396" s="19">
        <f>D140+D228+D314</f>
        <v>0</v>
      </c>
      <c r="E396" s="19">
        <f t="shared" ref="E396:J397" si="181">E140+E228+E314</f>
        <v>2000</v>
      </c>
      <c r="F396" s="19">
        <f t="shared" si="181"/>
        <v>2729.6</v>
      </c>
      <c r="G396" s="19">
        <f>G140+G228+G314</f>
        <v>2729.6</v>
      </c>
      <c r="H396" s="19">
        <f t="shared" si="181"/>
        <v>4200</v>
      </c>
      <c r="I396" s="19">
        <f t="shared" si="181"/>
        <v>5000</v>
      </c>
      <c r="J396" s="19">
        <f t="shared" si="181"/>
        <v>6400</v>
      </c>
      <c r="L396" s="20"/>
      <c r="M396" s="20"/>
      <c r="N396" s="20"/>
      <c r="O396" s="20"/>
      <c r="P396" s="20"/>
      <c r="Q396" s="20"/>
      <c r="R396" s="20"/>
      <c r="S396" s="20"/>
      <c r="T396" s="20"/>
      <c r="U396" s="20"/>
      <c r="V396" s="20"/>
      <c r="W396" s="20"/>
      <c r="X396" s="20"/>
      <c r="Y396" s="20"/>
      <c r="Z396" s="20"/>
      <c r="AA396" s="20"/>
      <c r="AB396" s="20"/>
      <c r="AC396" s="20"/>
      <c r="AD396" s="20"/>
      <c r="AE396" s="20"/>
    </row>
    <row r="397" spans="1:31" s="1" customFormat="1" ht="45" x14ac:dyDescent="0.35">
      <c r="A397" s="11" t="s">
        <v>79</v>
      </c>
      <c r="B397" s="9" t="s">
        <v>18</v>
      </c>
      <c r="C397" s="19">
        <f>C141+C229+C315</f>
        <v>0</v>
      </c>
      <c r="D397" s="19">
        <f>D141+D229+D315</f>
        <v>368077.39999999997</v>
      </c>
      <c r="E397" s="19">
        <f t="shared" si="181"/>
        <v>371095.3</v>
      </c>
      <c r="F397" s="19">
        <f t="shared" si="181"/>
        <v>446504.60000000003</v>
      </c>
      <c r="G397" s="19">
        <f>G141+G229+G315</f>
        <v>479157.4</v>
      </c>
      <c r="H397" s="19">
        <f t="shared" si="181"/>
        <v>374777.39999999997</v>
      </c>
      <c r="I397" s="19">
        <f t="shared" si="181"/>
        <v>375377.39999999997</v>
      </c>
      <c r="J397" s="19">
        <f t="shared" si="181"/>
        <v>375877.39999999997</v>
      </c>
      <c r="L397" s="20"/>
      <c r="M397" s="20"/>
      <c r="N397" s="20"/>
      <c r="O397" s="20"/>
      <c r="P397" s="20"/>
      <c r="Q397" s="20"/>
      <c r="R397" s="20"/>
      <c r="S397" s="20"/>
      <c r="T397" s="20"/>
      <c r="U397" s="20"/>
      <c r="V397" s="20"/>
      <c r="W397" s="20"/>
      <c r="X397" s="20"/>
      <c r="Y397" s="20"/>
      <c r="Z397" s="20"/>
      <c r="AA397" s="20"/>
      <c r="AB397" s="20"/>
      <c r="AC397" s="20"/>
      <c r="AD397" s="20"/>
      <c r="AE397" s="20"/>
    </row>
    <row r="398" spans="1:31" s="1" customFormat="1" ht="43.5" x14ac:dyDescent="0.35">
      <c r="A398" s="51" t="s">
        <v>111</v>
      </c>
      <c r="B398" s="9" t="s">
        <v>18</v>
      </c>
      <c r="C398" s="19">
        <f>C400+C401+C402</f>
        <v>98621.199999999983</v>
      </c>
      <c r="D398" s="19">
        <f t="shared" ref="D398:J398" si="182">D400+D401+D402</f>
        <v>87100.499999999985</v>
      </c>
      <c r="E398" s="19">
        <f t="shared" si="182"/>
        <v>109893.8</v>
      </c>
      <c r="F398" s="19">
        <f t="shared" si="182"/>
        <v>106867.5</v>
      </c>
      <c r="G398" s="19">
        <f>G400+G401+G402</f>
        <v>160738.9</v>
      </c>
      <c r="H398" s="19">
        <f t="shared" si="182"/>
        <v>299516.7</v>
      </c>
      <c r="I398" s="19">
        <f t="shared" si="182"/>
        <v>482605</v>
      </c>
      <c r="J398" s="19">
        <f t="shared" si="182"/>
        <v>660479.39999999991</v>
      </c>
      <c r="L398" s="20"/>
      <c r="M398" s="20"/>
      <c r="N398" s="20"/>
      <c r="O398" s="20"/>
      <c r="P398" s="20"/>
      <c r="Q398" s="20"/>
      <c r="R398" s="20"/>
      <c r="S398" s="20"/>
      <c r="T398" s="20"/>
      <c r="U398" s="20"/>
      <c r="V398" s="20"/>
      <c r="W398" s="20"/>
      <c r="X398" s="20"/>
      <c r="Y398" s="20"/>
      <c r="Z398" s="20"/>
      <c r="AA398" s="20"/>
      <c r="AB398" s="20"/>
      <c r="AC398" s="20"/>
      <c r="AD398" s="20"/>
      <c r="AE398" s="20"/>
    </row>
    <row r="399" spans="1:31" s="1" customFormat="1" ht="22.5" x14ac:dyDescent="0.35">
      <c r="A399" s="41" t="s">
        <v>40</v>
      </c>
      <c r="B399" s="9" t="s">
        <v>18</v>
      </c>
      <c r="C399" s="19"/>
      <c r="D399" s="19"/>
      <c r="E399" s="19"/>
      <c r="F399" s="19"/>
      <c r="G399" s="19"/>
      <c r="H399" s="19"/>
      <c r="I399" s="19"/>
      <c r="J399" s="19"/>
      <c r="L399" s="20"/>
      <c r="M399" s="20"/>
      <c r="N399" s="20"/>
      <c r="O399" s="20"/>
      <c r="P399" s="20"/>
      <c r="Q399" s="20"/>
      <c r="R399" s="20"/>
      <c r="S399" s="20"/>
      <c r="T399" s="20"/>
      <c r="U399" s="20"/>
      <c r="V399" s="20"/>
      <c r="W399" s="20"/>
      <c r="X399" s="20"/>
      <c r="Y399" s="20"/>
      <c r="Z399" s="20"/>
      <c r="AA399" s="20"/>
      <c r="AB399" s="20"/>
      <c r="AC399" s="20"/>
      <c r="AD399" s="20"/>
      <c r="AE399" s="20"/>
    </row>
    <row r="400" spans="1:31" s="1" customFormat="1" ht="67.5" x14ac:dyDescent="0.35">
      <c r="A400" s="52" t="s">
        <v>86</v>
      </c>
      <c r="B400" s="9" t="s">
        <v>18</v>
      </c>
      <c r="C400" s="19">
        <f>C232+C318+C143</f>
        <v>18747.2</v>
      </c>
      <c r="D400" s="19">
        <f t="shared" ref="D400:J400" si="183">D232+D318+D143</f>
        <v>9197.4000000000015</v>
      </c>
      <c r="E400" s="19">
        <f t="shared" si="183"/>
        <v>15802.900000000001</v>
      </c>
      <c r="F400" s="19">
        <f t="shared" si="183"/>
        <v>27969.700000000004</v>
      </c>
      <c r="G400" s="19">
        <f>G232+G318+G143</f>
        <v>31471.100000000002</v>
      </c>
      <c r="H400" s="19">
        <f t="shared" si="183"/>
        <v>43317.200000000004</v>
      </c>
      <c r="I400" s="19">
        <f t="shared" si="183"/>
        <v>68667.199999999997</v>
      </c>
      <c r="J400" s="19">
        <f t="shared" si="183"/>
        <v>99435.6</v>
      </c>
      <c r="L400" s="20"/>
      <c r="M400" s="20"/>
      <c r="N400" s="20"/>
      <c r="O400" s="20"/>
      <c r="P400" s="20"/>
      <c r="Q400" s="20"/>
      <c r="R400" s="20"/>
      <c r="S400" s="20"/>
      <c r="T400" s="20"/>
      <c r="U400" s="20"/>
      <c r="V400" s="20"/>
      <c r="W400" s="20"/>
      <c r="X400" s="20"/>
      <c r="Y400" s="20"/>
      <c r="Z400" s="20"/>
      <c r="AA400" s="20"/>
      <c r="AB400" s="20"/>
      <c r="AC400" s="20"/>
      <c r="AD400" s="20"/>
      <c r="AE400" s="20"/>
    </row>
    <row r="401" spans="1:31" s="1" customFormat="1" ht="90" x14ac:dyDescent="0.35">
      <c r="A401" s="52" t="s">
        <v>87</v>
      </c>
      <c r="B401" s="9" t="s">
        <v>18</v>
      </c>
      <c r="C401" s="19">
        <f>C144+C233+C319</f>
        <v>68453.299999999988</v>
      </c>
      <c r="D401" s="19">
        <f t="shared" ref="D401:J401" si="184">D144+D233+D319</f>
        <v>68353.299999999988</v>
      </c>
      <c r="E401" s="19">
        <f t="shared" si="184"/>
        <v>81846.600000000006</v>
      </c>
      <c r="F401" s="19">
        <f t="shared" si="184"/>
        <v>85686.199999999983</v>
      </c>
      <c r="G401" s="19">
        <f>G144+G233+G319</f>
        <v>136031.9</v>
      </c>
      <c r="H401" s="19">
        <f t="shared" si="184"/>
        <v>225369.50000000003</v>
      </c>
      <c r="I401" s="19">
        <f t="shared" si="184"/>
        <v>362257.8</v>
      </c>
      <c r="J401" s="19">
        <f t="shared" si="184"/>
        <v>500332.19999999995</v>
      </c>
      <c r="L401" s="20"/>
      <c r="M401" s="20"/>
      <c r="N401" s="20"/>
      <c r="O401" s="20"/>
      <c r="P401" s="20"/>
      <c r="Q401" s="20"/>
      <c r="R401" s="20"/>
      <c r="S401" s="20"/>
      <c r="T401" s="20"/>
      <c r="U401" s="20"/>
      <c r="V401" s="20"/>
      <c r="W401" s="20"/>
      <c r="X401" s="20"/>
      <c r="Y401" s="20"/>
      <c r="Z401" s="20"/>
      <c r="AA401" s="20"/>
      <c r="AB401" s="20"/>
      <c r="AC401" s="20"/>
      <c r="AD401" s="20"/>
      <c r="AE401" s="20"/>
    </row>
    <row r="402" spans="1:31" s="1" customFormat="1" ht="90" x14ac:dyDescent="0.35">
      <c r="A402" s="52" t="s">
        <v>88</v>
      </c>
      <c r="B402" s="9" t="s">
        <v>18</v>
      </c>
      <c r="C402" s="19">
        <f>C403+C404+C405</f>
        <v>11420.7</v>
      </c>
      <c r="D402" s="19">
        <f t="shared" ref="D402:J402" si="185">D403+D404+D405</f>
        <v>9549.7999999999993</v>
      </c>
      <c r="E402" s="19">
        <f t="shared" si="185"/>
        <v>12244.3</v>
      </c>
      <c r="F402" s="19">
        <f t="shared" si="185"/>
        <v>-6788.4</v>
      </c>
      <c r="G402" s="19">
        <f>G403+G404+G405</f>
        <v>-6764.1000000000013</v>
      </c>
      <c r="H402" s="19">
        <f t="shared" si="185"/>
        <v>30830.000000000004</v>
      </c>
      <c r="I402" s="19">
        <f t="shared" si="185"/>
        <v>51680</v>
      </c>
      <c r="J402" s="19">
        <f t="shared" si="185"/>
        <v>60711.600000000006</v>
      </c>
      <c r="L402" s="20"/>
      <c r="M402" s="20"/>
      <c r="N402" s="20"/>
      <c r="O402" s="20"/>
      <c r="P402" s="20"/>
      <c r="Q402" s="20"/>
      <c r="R402" s="20"/>
      <c r="S402" s="20"/>
      <c r="T402" s="20"/>
      <c r="U402" s="20"/>
      <c r="V402" s="20"/>
      <c r="W402" s="20"/>
      <c r="X402" s="20"/>
      <c r="Y402" s="20"/>
      <c r="Z402" s="20"/>
      <c r="AA402" s="20"/>
      <c r="AB402" s="20"/>
      <c r="AC402" s="20"/>
      <c r="AD402" s="20"/>
      <c r="AE402" s="20"/>
    </row>
    <row r="403" spans="1:31" s="1" customFormat="1" ht="45" x14ac:dyDescent="0.35">
      <c r="A403" s="11" t="s">
        <v>148</v>
      </c>
      <c r="B403" s="9" t="s">
        <v>18</v>
      </c>
      <c r="C403" s="19">
        <f>C146+C235+C321</f>
        <v>11420.7</v>
      </c>
      <c r="D403" s="19">
        <f t="shared" ref="D403:J404" si="186">D146+D235+D321</f>
        <v>9449.9</v>
      </c>
      <c r="E403" s="19">
        <f t="shared" si="186"/>
        <v>12144.4</v>
      </c>
      <c r="F403" s="19">
        <f t="shared" si="186"/>
        <v>-6888.2999999999993</v>
      </c>
      <c r="G403" s="19">
        <f>G146+G235+G321</f>
        <v>-6864.0000000000009</v>
      </c>
      <c r="H403" s="19">
        <f t="shared" si="186"/>
        <v>30730.100000000002</v>
      </c>
      <c r="I403" s="19">
        <f t="shared" si="186"/>
        <v>51580.1</v>
      </c>
      <c r="J403" s="19">
        <f t="shared" si="186"/>
        <v>60611.700000000004</v>
      </c>
      <c r="L403" s="20"/>
      <c r="M403" s="20"/>
      <c r="N403" s="20"/>
      <c r="O403" s="20"/>
      <c r="P403" s="20"/>
      <c r="Q403" s="20"/>
      <c r="R403" s="20"/>
      <c r="S403" s="20"/>
      <c r="T403" s="20"/>
      <c r="U403" s="20"/>
      <c r="V403" s="20"/>
      <c r="W403" s="20"/>
      <c r="X403" s="20"/>
      <c r="Y403" s="20"/>
      <c r="Z403" s="20"/>
      <c r="AA403" s="20"/>
      <c r="AB403" s="20"/>
      <c r="AC403" s="20"/>
      <c r="AD403" s="20"/>
      <c r="AE403" s="20"/>
    </row>
    <row r="404" spans="1:31" s="1" customFormat="1" ht="90" x14ac:dyDescent="0.35">
      <c r="A404" s="11" t="s">
        <v>89</v>
      </c>
      <c r="B404" s="9" t="s">
        <v>18</v>
      </c>
      <c r="C404" s="19">
        <f>C147+C236+C322</f>
        <v>0</v>
      </c>
      <c r="D404" s="19">
        <f t="shared" si="186"/>
        <v>0</v>
      </c>
      <c r="E404" s="19">
        <f t="shared" si="186"/>
        <v>0</v>
      </c>
      <c r="F404" s="19">
        <f t="shared" si="186"/>
        <v>0</v>
      </c>
      <c r="G404" s="19">
        <f>G147+G236+G322</f>
        <v>0</v>
      </c>
      <c r="H404" s="19">
        <f t="shared" si="186"/>
        <v>0</v>
      </c>
      <c r="I404" s="19">
        <f t="shared" si="186"/>
        <v>0</v>
      </c>
      <c r="J404" s="19">
        <f t="shared" si="186"/>
        <v>0</v>
      </c>
      <c r="L404" s="20"/>
      <c r="M404" s="20"/>
      <c r="N404" s="20"/>
      <c r="O404" s="20"/>
      <c r="P404" s="20"/>
      <c r="Q404" s="20"/>
      <c r="R404" s="20"/>
      <c r="S404" s="20"/>
      <c r="T404" s="20"/>
      <c r="U404" s="20"/>
      <c r="V404" s="20"/>
      <c r="W404" s="20"/>
      <c r="X404" s="20"/>
      <c r="Y404" s="20"/>
      <c r="Z404" s="20"/>
      <c r="AA404" s="20"/>
      <c r="AB404" s="20"/>
      <c r="AC404" s="20"/>
      <c r="AD404" s="20"/>
      <c r="AE404" s="20"/>
    </row>
    <row r="405" spans="1:31" s="1" customFormat="1" ht="67.5" x14ac:dyDescent="0.35">
      <c r="A405" s="11" t="s">
        <v>75</v>
      </c>
      <c r="B405" s="9" t="s">
        <v>18</v>
      </c>
      <c r="C405" s="19">
        <f>C406+C408+C409</f>
        <v>0</v>
      </c>
      <c r="D405" s="19">
        <f t="shared" ref="D405:J405" si="187">D406+D408+D409</f>
        <v>99.9</v>
      </c>
      <c r="E405" s="19">
        <f t="shared" si="187"/>
        <v>99.9</v>
      </c>
      <c r="F405" s="19">
        <f>F406+F407+F408+F409</f>
        <v>99.9</v>
      </c>
      <c r="G405" s="19">
        <f>G406+G407+G408+G409</f>
        <v>99.9</v>
      </c>
      <c r="H405" s="19">
        <f t="shared" si="187"/>
        <v>99.9</v>
      </c>
      <c r="I405" s="19">
        <f t="shared" si="187"/>
        <v>99.9</v>
      </c>
      <c r="J405" s="19">
        <f t="shared" si="187"/>
        <v>99.9</v>
      </c>
      <c r="L405" s="20"/>
      <c r="M405" s="20"/>
      <c r="N405" s="20"/>
      <c r="O405" s="20"/>
      <c r="P405" s="20"/>
      <c r="Q405" s="20"/>
      <c r="R405" s="20"/>
      <c r="S405" s="20"/>
      <c r="T405" s="20"/>
      <c r="U405" s="20"/>
      <c r="V405" s="20"/>
      <c r="W405" s="20"/>
      <c r="X405" s="20"/>
      <c r="Y405" s="20"/>
      <c r="Z405" s="20"/>
      <c r="AA405" s="20"/>
      <c r="AB405" s="20"/>
      <c r="AC405" s="20"/>
      <c r="AD405" s="20"/>
      <c r="AE405" s="20"/>
    </row>
    <row r="406" spans="1:31" s="1" customFormat="1" ht="67.5" x14ac:dyDescent="0.35">
      <c r="A406" s="11" t="s">
        <v>76</v>
      </c>
      <c r="B406" s="9" t="s">
        <v>18</v>
      </c>
      <c r="C406" s="19">
        <f t="shared" ref="C406:J406" si="188">C149+C238+C324</f>
        <v>0</v>
      </c>
      <c r="D406" s="19">
        <f t="shared" si="188"/>
        <v>0</v>
      </c>
      <c r="E406" s="19">
        <f t="shared" si="188"/>
        <v>0</v>
      </c>
      <c r="F406" s="19">
        <f t="shared" si="188"/>
        <v>0</v>
      </c>
      <c r="G406" s="19">
        <f>G149+G238+G324</f>
        <v>0</v>
      </c>
      <c r="H406" s="19">
        <f t="shared" si="188"/>
        <v>0</v>
      </c>
      <c r="I406" s="19">
        <f t="shared" si="188"/>
        <v>0</v>
      </c>
      <c r="J406" s="19">
        <f t="shared" si="188"/>
        <v>0</v>
      </c>
      <c r="L406" s="20"/>
      <c r="M406" s="20"/>
      <c r="N406" s="20"/>
      <c r="O406" s="20"/>
      <c r="P406" s="20"/>
      <c r="Q406" s="20"/>
      <c r="R406" s="20"/>
      <c r="S406" s="20"/>
      <c r="T406" s="20"/>
      <c r="U406" s="20"/>
      <c r="V406" s="20"/>
      <c r="W406" s="20"/>
      <c r="X406" s="20"/>
      <c r="Y406" s="20"/>
      <c r="Z406" s="20"/>
      <c r="AA406" s="20"/>
      <c r="AB406" s="20"/>
      <c r="AC406" s="20"/>
      <c r="AD406" s="20"/>
      <c r="AE406" s="20"/>
    </row>
    <row r="407" spans="1:31" s="1" customFormat="1" ht="45" x14ac:dyDescent="0.35">
      <c r="A407" s="11" t="s">
        <v>77</v>
      </c>
      <c r="B407" s="9"/>
      <c r="C407" s="19"/>
      <c r="D407" s="19"/>
      <c r="E407" s="19"/>
      <c r="F407" s="19">
        <f>F150+F239+F325</f>
        <v>0</v>
      </c>
      <c r="G407" s="19">
        <f>G150+G239+G325</f>
        <v>0</v>
      </c>
      <c r="H407" s="19"/>
      <c r="I407" s="19"/>
      <c r="J407" s="19"/>
      <c r="L407" s="20"/>
      <c r="M407" s="20"/>
      <c r="N407" s="20"/>
      <c r="O407" s="20"/>
      <c r="P407" s="20"/>
      <c r="Q407" s="20"/>
      <c r="R407" s="20"/>
      <c r="S407" s="20"/>
      <c r="T407" s="20"/>
      <c r="U407" s="20"/>
      <c r="V407" s="20"/>
      <c r="W407" s="20"/>
      <c r="X407" s="20"/>
      <c r="Y407" s="20"/>
      <c r="Z407" s="20"/>
      <c r="AA407" s="20"/>
      <c r="AB407" s="20"/>
      <c r="AC407" s="20"/>
      <c r="AD407" s="20"/>
      <c r="AE407" s="20"/>
    </row>
    <row r="408" spans="1:31" s="1" customFormat="1" ht="22.5" x14ac:dyDescent="0.35">
      <c r="A408" s="11" t="s">
        <v>78</v>
      </c>
      <c r="B408" s="9" t="s">
        <v>18</v>
      </c>
      <c r="C408" s="19">
        <f t="shared" ref="C408:E409" si="189">C151+C240+C326</f>
        <v>0</v>
      </c>
      <c r="D408" s="19">
        <f t="shared" si="189"/>
        <v>0</v>
      </c>
      <c r="E408" s="19">
        <f t="shared" si="189"/>
        <v>0</v>
      </c>
      <c r="F408" s="19">
        <f>F151+F240+F326</f>
        <v>0</v>
      </c>
      <c r="G408" s="19">
        <f>G151+G240+G326</f>
        <v>0</v>
      </c>
      <c r="H408" s="19">
        <f t="shared" ref="H408:J409" si="190">H151+H240+H326</f>
        <v>0</v>
      </c>
      <c r="I408" s="19">
        <f t="shared" si="190"/>
        <v>0</v>
      </c>
      <c r="J408" s="19">
        <f t="shared" si="190"/>
        <v>0</v>
      </c>
      <c r="L408" s="20"/>
      <c r="M408" s="20"/>
      <c r="N408" s="20"/>
      <c r="O408" s="20"/>
      <c r="P408" s="20"/>
      <c r="Q408" s="20"/>
      <c r="R408" s="20"/>
      <c r="S408" s="20"/>
      <c r="T408" s="20"/>
      <c r="U408" s="20"/>
      <c r="V408" s="20"/>
      <c r="W408" s="20"/>
      <c r="X408" s="20"/>
      <c r="Y408" s="20"/>
      <c r="Z408" s="20"/>
      <c r="AA408" s="20"/>
      <c r="AB408" s="20"/>
      <c r="AC408" s="20"/>
      <c r="AD408" s="20"/>
      <c r="AE408" s="20"/>
    </row>
    <row r="409" spans="1:31" s="1" customFormat="1" ht="45" x14ac:dyDescent="0.35">
      <c r="A409" s="11" t="s">
        <v>79</v>
      </c>
      <c r="B409" s="9" t="s">
        <v>18</v>
      </c>
      <c r="C409" s="19">
        <f t="shared" si="189"/>
        <v>0</v>
      </c>
      <c r="D409" s="19">
        <f t="shared" si="189"/>
        <v>99.9</v>
      </c>
      <c r="E409" s="19">
        <f t="shared" si="189"/>
        <v>99.9</v>
      </c>
      <c r="F409" s="19">
        <f>F152+F241+F327</f>
        <v>99.9</v>
      </c>
      <c r="G409" s="19">
        <f>G152+G241+G327</f>
        <v>99.9</v>
      </c>
      <c r="H409" s="19">
        <f t="shared" si="190"/>
        <v>99.9</v>
      </c>
      <c r="I409" s="19">
        <f t="shared" si="190"/>
        <v>99.9</v>
      </c>
      <c r="J409" s="19">
        <f t="shared" si="190"/>
        <v>99.9</v>
      </c>
      <c r="L409" s="28"/>
      <c r="M409" s="28"/>
      <c r="N409" s="28"/>
      <c r="O409" s="28"/>
      <c r="P409" s="28"/>
      <c r="Q409" s="28"/>
      <c r="R409" s="20"/>
      <c r="S409" s="20"/>
      <c r="T409" s="20"/>
      <c r="U409" s="20"/>
      <c r="V409" s="20"/>
      <c r="W409" s="20"/>
      <c r="X409" s="20"/>
      <c r="Y409" s="20"/>
      <c r="Z409" s="20"/>
      <c r="AA409" s="20"/>
      <c r="AB409" s="20"/>
      <c r="AC409" s="20"/>
      <c r="AD409" s="20"/>
      <c r="AE409" s="20"/>
    </row>
    <row r="410" spans="1:31" s="1" customFormat="1" ht="65.25" x14ac:dyDescent="0.35">
      <c r="A410" s="55" t="s">
        <v>150</v>
      </c>
      <c r="B410" s="56" t="s">
        <v>18</v>
      </c>
      <c r="C410" s="58">
        <f>C1513+C1778+C2036+C2293+C2528+C2765</f>
        <v>0</v>
      </c>
      <c r="D410" s="58">
        <f>D1513+D1778+D2036+D2293+D2528+D2765</f>
        <v>0</v>
      </c>
      <c r="E410" s="58">
        <f>E1513+E1778+E2036+E2293+E2528+E2765</f>
        <v>92486.7</v>
      </c>
      <c r="F410" s="58">
        <f>F1513+F1778+F2036+F2293+F2528+F2765</f>
        <v>72935.899999999994</v>
      </c>
      <c r="G410" s="58">
        <f>G1513+G1778+G2036+G2293+G2528+G2765</f>
        <v>77083.799999999988</v>
      </c>
      <c r="H410" s="58">
        <f t="shared" ref="H410:J413" si="191">H1513+H1778+H2036+H2293+H2528+H2765</f>
        <v>803324.70000000007</v>
      </c>
      <c r="I410" s="58">
        <f t="shared" si="191"/>
        <v>1555077.8</v>
      </c>
      <c r="J410" s="58">
        <f t="shared" si="191"/>
        <v>1743396.4000000001</v>
      </c>
      <c r="L410" s="28"/>
      <c r="M410" s="28"/>
      <c r="N410" s="28"/>
      <c r="O410" s="28"/>
      <c r="P410" s="28"/>
      <c r="Q410" s="28"/>
      <c r="R410" s="20"/>
      <c r="S410" s="20"/>
      <c r="T410" s="20"/>
      <c r="U410" s="20"/>
      <c r="V410" s="20"/>
      <c r="W410" s="20"/>
      <c r="X410" s="20"/>
      <c r="Y410" s="20"/>
      <c r="Z410" s="20"/>
      <c r="AA410" s="20"/>
      <c r="AB410" s="20"/>
      <c r="AC410" s="20"/>
      <c r="AD410" s="20"/>
      <c r="AE410" s="20"/>
    </row>
    <row r="411" spans="1:31" s="1" customFormat="1" ht="65.25" x14ac:dyDescent="0.35">
      <c r="A411" s="55" t="s">
        <v>151</v>
      </c>
      <c r="B411" s="56"/>
      <c r="C411" s="58"/>
      <c r="D411" s="58">
        <f t="shared" ref="D411:G412" si="192">D1514+D1779+D2037+D2294+D2529+D2766</f>
        <v>377100.10000000003</v>
      </c>
      <c r="E411" s="58">
        <f t="shared" si="192"/>
        <v>469586.80000000005</v>
      </c>
      <c r="F411" s="58">
        <f t="shared" si="192"/>
        <v>450036</v>
      </c>
      <c r="G411" s="58">
        <f t="shared" si="192"/>
        <v>381976.89999999997</v>
      </c>
      <c r="H411" s="58">
        <f t="shared" si="191"/>
        <v>1180126.8</v>
      </c>
      <c r="I411" s="58">
        <f t="shared" si="191"/>
        <v>1931879.9</v>
      </c>
      <c r="J411" s="58">
        <f t="shared" si="191"/>
        <v>2120198.5</v>
      </c>
      <c r="K411" s="54"/>
      <c r="L411" s="28"/>
      <c r="M411" s="28"/>
      <c r="N411" s="28"/>
      <c r="O411" s="28"/>
      <c r="P411" s="28"/>
      <c r="Q411" s="28"/>
      <c r="R411" s="28"/>
      <c r="S411" s="20"/>
      <c r="T411" s="20"/>
      <c r="U411" s="20"/>
      <c r="V411" s="20"/>
      <c r="W411" s="20"/>
      <c r="X411" s="20"/>
      <c r="Y411" s="20"/>
      <c r="Z411" s="20"/>
      <c r="AA411" s="20"/>
      <c r="AB411" s="20"/>
      <c r="AC411" s="20"/>
      <c r="AD411" s="20"/>
      <c r="AE411" s="20"/>
    </row>
    <row r="412" spans="1:31" s="1" customFormat="1" ht="87.75" customHeight="1" x14ac:dyDescent="0.35">
      <c r="A412" s="55" t="s">
        <v>152</v>
      </c>
      <c r="B412" s="56" t="s">
        <v>18</v>
      </c>
      <c r="C412" s="58">
        <f>C1515+C1780+C2038+C2295+C2530+C2767</f>
        <v>0</v>
      </c>
      <c r="D412" s="58">
        <f t="shared" si="192"/>
        <v>0</v>
      </c>
      <c r="E412" s="58">
        <f t="shared" si="192"/>
        <v>8080.4000000000005</v>
      </c>
      <c r="F412" s="58">
        <f t="shared" si="192"/>
        <v>0</v>
      </c>
      <c r="G412" s="58">
        <f t="shared" si="192"/>
        <v>0</v>
      </c>
      <c r="H412" s="58">
        <f t="shared" si="191"/>
        <v>37188.199999999997</v>
      </c>
      <c r="I412" s="58">
        <f t="shared" si="191"/>
        <v>98158.1</v>
      </c>
      <c r="J412" s="58">
        <f t="shared" si="191"/>
        <v>176931.20000000001</v>
      </c>
      <c r="L412" s="20"/>
      <c r="M412" s="20"/>
      <c r="N412" s="28"/>
      <c r="O412" s="28"/>
      <c r="P412" s="28"/>
      <c r="Q412" s="28"/>
      <c r="R412" s="20"/>
      <c r="S412" s="20"/>
      <c r="T412" s="20"/>
      <c r="U412" s="20"/>
      <c r="V412" s="20"/>
      <c r="W412" s="20"/>
      <c r="X412" s="20"/>
      <c r="Y412" s="20"/>
      <c r="Z412" s="20"/>
      <c r="AA412" s="20"/>
      <c r="AB412" s="20"/>
      <c r="AC412" s="20"/>
      <c r="AD412" s="20"/>
      <c r="AE412" s="20"/>
    </row>
    <row r="413" spans="1:31" s="1" customFormat="1" ht="43.5" x14ac:dyDescent="0.35">
      <c r="A413" s="55" t="s">
        <v>95</v>
      </c>
      <c r="B413" s="56"/>
      <c r="C413" s="58"/>
      <c r="D413" s="58"/>
      <c r="E413" s="58">
        <f>E1516+E1781+E2039+E2296+E2531+E2768</f>
        <v>477667.2</v>
      </c>
      <c r="F413" s="58">
        <f>F1516+F1781+F2039+F2296+F2531+F2768</f>
        <v>450036</v>
      </c>
      <c r="G413" s="58">
        <f>G1516+G1781+G2039+G2296+G2531+G2768</f>
        <v>381976.89999999997</v>
      </c>
      <c r="H413" s="58">
        <f t="shared" si="191"/>
        <v>1217314.9999999998</v>
      </c>
      <c r="I413" s="58">
        <f t="shared" si="191"/>
        <v>2030038</v>
      </c>
      <c r="J413" s="58">
        <f t="shared" si="191"/>
        <v>2297129.6999999997</v>
      </c>
      <c r="L413" s="20"/>
      <c r="M413" s="20"/>
      <c r="N413" s="28"/>
      <c r="O413" s="20"/>
      <c r="P413" s="20"/>
      <c r="Q413" s="20"/>
      <c r="R413" s="20"/>
      <c r="S413" s="20"/>
      <c r="T413" s="20"/>
      <c r="U413" s="20"/>
      <c r="V413" s="20"/>
      <c r="W413" s="20"/>
      <c r="X413" s="20"/>
      <c r="Y413" s="20"/>
      <c r="Z413" s="20"/>
      <c r="AA413" s="20"/>
      <c r="AB413" s="20"/>
      <c r="AC413" s="20"/>
      <c r="AD413" s="20"/>
      <c r="AE413" s="20"/>
    </row>
    <row r="414" spans="1:31" s="1" customFormat="1" ht="22.5" hidden="1" x14ac:dyDescent="0.35">
      <c r="F414" s="2"/>
      <c r="G414" s="2"/>
      <c r="L414" s="20"/>
      <c r="M414" s="20"/>
      <c r="N414" s="20"/>
      <c r="O414" s="20"/>
      <c r="P414" s="20"/>
      <c r="Q414" s="20"/>
      <c r="R414" s="20"/>
      <c r="S414" s="20"/>
      <c r="T414" s="20"/>
      <c r="U414" s="20"/>
      <c r="V414" s="20"/>
      <c r="W414" s="20"/>
      <c r="X414" s="20"/>
      <c r="Y414" s="20"/>
      <c r="Z414" s="20"/>
      <c r="AA414" s="20"/>
      <c r="AB414" s="20"/>
      <c r="AC414" s="20"/>
      <c r="AD414" s="20"/>
      <c r="AE414" s="20"/>
    </row>
    <row r="415" spans="1:31" s="1" customFormat="1" ht="86.25" customHeight="1" x14ac:dyDescent="0.35">
      <c r="A415" s="55" t="s">
        <v>153</v>
      </c>
      <c r="B415" s="56" t="s">
        <v>18</v>
      </c>
      <c r="C415" s="58">
        <f t="shared" ref="C415:J418" si="193">C1518</f>
        <v>0</v>
      </c>
      <c r="D415" s="58">
        <f t="shared" si="193"/>
        <v>0</v>
      </c>
      <c r="E415" s="58">
        <f t="shared" si="193"/>
        <v>114623.70000000001</v>
      </c>
      <c r="F415" s="58">
        <f t="shared" si="193"/>
        <v>114623.70000000001</v>
      </c>
      <c r="G415" s="58">
        <f t="shared" si="193"/>
        <v>201841.1</v>
      </c>
      <c r="H415" s="58">
        <f t="shared" si="193"/>
        <v>2074735.5</v>
      </c>
      <c r="I415" s="58">
        <f t="shared" si="193"/>
        <v>4091262.6</v>
      </c>
      <c r="J415" s="58">
        <f t="shared" si="193"/>
        <v>4879462.8000000007</v>
      </c>
      <c r="L415" s="28"/>
      <c r="M415" s="28"/>
      <c r="N415" s="28"/>
      <c r="O415" s="28"/>
      <c r="P415" s="28"/>
      <c r="Q415" s="28"/>
      <c r="R415" s="20"/>
      <c r="S415" s="20"/>
      <c r="T415" s="20"/>
      <c r="U415" s="20"/>
      <c r="V415" s="20"/>
      <c r="W415" s="20"/>
      <c r="X415" s="20"/>
      <c r="Y415" s="20"/>
      <c r="Z415" s="20"/>
      <c r="AA415" s="20"/>
      <c r="AB415" s="20"/>
      <c r="AC415" s="20"/>
      <c r="AD415" s="20"/>
      <c r="AE415" s="20"/>
    </row>
    <row r="416" spans="1:31" s="1" customFormat="1" ht="90" customHeight="1" x14ac:dyDescent="0.35">
      <c r="A416" s="55" t="s">
        <v>154</v>
      </c>
      <c r="B416" s="56" t="s">
        <v>18</v>
      </c>
      <c r="C416" s="58"/>
      <c r="D416" s="58">
        <f t="shared" si="193"/>
        <v>951482.10000000009</v>
      </c>
      <c r="E416" s="58">
        <f t="shared" si="193"/>
        <v>1066105.8</v>
      </c>
      <c r="F416" s="58">
        <f t="shared" si="193"/>
        <v>1066105.8</v>
      </c>
      <c r="G416" s="58">
        <f t="shared" si="193"/>
        <v>1217970.6000000001</v>
      </c>
      <c r="H416" s="58">
        <f t="shared" si="193"/>
        <v>3026217.6</v>
      </c>
      <c r="I416" s="58">
        <f t="shared" si="193"/>
        <v>5042744.6999999993</v>
      </c>
      <c r="J416" s="58">
        <f t="shared" si="193"/>
        <v>5830944.9000000004</v>
      </c>
      <c r="K416" s="54"/>
      <c r="L416" s="28"/>
      <c r="M416" s="28"/>
      <c r="N416" s="28"/>
      <c r="O416" s="28"/>
      <c r="P416" s="28"/>
      <c r="Q416" s="28"/>
      <c r="R416" s="20"/>
      <c r="S416" s="20"/>
      <c r="T416" s="20"/>
      <c r="U416" s="20"/>
      <c r="V416" s="20"/>
      <c r="W416" s="20"/>
      <c r="X416" s="20"/>
      <c r="Y416" s="20"/>
      <c r="Z416" s="20"/>
      <c r="AA416" s="20"/>
      <c r="AB416" s="20"/>
      <c r="AC416" s="20"/>
      <c r="AD416" s="20"/>
      <c r="AE416" s="20"/>
    </row>
    <row r="417" spans="1:31" s="1" customFormat="1" ht="114.75" customHeight="1" x14ac:dyDescent="0.35">
      <c r="A417" s="55" t="s">
        <v>155</v>
      </c>
      <c r="B417" s="56" t="s">
        <v>18</v>
      </c>
      <c r="C417" s="58">
        <f>C1520</f>
        <v>0</v>
      </c>
      <c r="D417" s="58">
        <f t="shared" si="193"/>
        <v>0</v>
      </c>
      <c r="E417" s="58">
        <f t="shared" si="193"/>
        <v>86291.9</v>
      </c>
      <c r="F417" s="58">
        <f t="shared" si="193"/>
        <v>86291.9</v>
      </c>
      <c r="G417" s="58">
        <f t="shared" si="193"/>
        <v>0</v>
      </c>
      <c r="H417" s="58">
        <f t="shared" si="193"/>
        <v>270661.7</v>
      </c>
      <c r="I417" s="58">
        <f t="shared" si="193"/>
        <v>468171</v>
      </c>
      <c r="J417" s="58">
        <f t="shared" si="193"/>
        <v>656379.30000000005</v>
      </c>
      <c r="L417" s="20"/>
      <c r="M417" s="20"/>
      <c r="N417" s="28"/>
      <c r="O417" s="20"/>
      <c r="P417" s="20"/>
      <c r="Q417" s="20"/>
      <c r="R417" s="20"/>
      <c r="S417" s="20"/>
      <c r="T417" s="20"/>
      <c r="U417" s="20"/>
      <c r="V417" s="20"/>
      <c r="W417" s="20"/>
      <c r="X417" s="20"/>
      <c r="Y417" s="20"/>
      <c r="Z417" s="20"/>
      <c r="AA417" s="20"/>
      <c r="AB417" s="20"/>
      <c r="AC417" s="20"/>
      <c r="AD417" s="20"/>
      <c r="AE417" s="20"/>
    </row>
    <row r="418" spans="1:31" s="1" customFormat="1" ht="65.25" x14ac:dyDescent="0.35">
      <c r="A418" s="55" t="s">
        <v>99</v>
      </c>
      <c r="B418" s="56"/>
      <c r="C418" s="58"/>
      <c r="D418" s="58"/>
      <c r="E418" s="58">
        <f t="shared" si="193"/>
        <v>1152397.7000000002</v>
      </c>
      <c r="F418" s="58">
        <f t="shared" si="193"/>
        <v>1152397.7000000002</v>
      </c>
      <c r="G418" s="58">
        <f t="shared" si="193"/>
        <v>1217970.6000000001</v>
      </c>
      <c r="H418" s="58">
        <f t="shared" si="193"/>
        <v>3296879.3</v>
      </c>
      <c r="I418" s="58">
        <f t="shared" si="193"/>
        <v>5510915.6999999993</v>
      </c>
      <c r="J418" s="58">
        <f t="shared" si="193"/>
        <v>6487324.2000000002</v>
      </c>
      <c r="L418" s="28"/>
      <c r="M418" s="28"/>
      <c r="N418" s="28"/>
      <c r="O418" s="28"/>
      <c r="P418" s="28"/>
      <c r="Q418" s="28"/>
      <c r="R418" s="20"/>
      <c r="S418" s="20"/>
      <c r="T418" s="20"/>
      <c r="U418" s="20"/>
      <c r="V418" s="20"/>
      <c r="W418" s="20"/>
      <c r="X418" s="20"/>
      <c r="Y418" s="20"/>
      <c r="Z418" s="20"/>
      <c r="AA418" s="20"/>
      <c r="AB418" s="20"/>
      <c r="AC418" s="20"/>
      <c r="AD418" s="20"/>
      <c r="AE418" s="20"/>
    </row>
    <row r="419" spans="1:31" ht="22.5" x14ac:dyDescent="0.35">
      <c r="A419" s="130" t="s">
        <v>156</v>
      </c>
      <c r="B419" s="131"/>
      <c r="C419" s="131"/>
      <c r="D419" s="131"/>
      <c r="E419" s="131"/>
      <c r="F419" s="131"/>
      <c r="G419" s="131"/>
      <c r="H419" s="131"/>
      <c r="I419" s="131"/>
      <c r="J419" s="132"/>
    </row>
    <row r="420" spans="1:31" ht="66.75" customHeight="1" x14ac:dyDescent="0.3">
      <c r="A420" s="121" t="s">
        <v>61</v>
      </c>
      <c r="B420" s="121"/>
      <c r="C420" s="121"/>
      <c r="D420" s="121"/>
      <c r="E420" s="121"/>
      <c r="F420" s="121"/>
      <c r="G420" s="121"/>
      <c r="H420" s="121"/>
      <c r="I420" s="121"/>
      <c r="J420" s="121"/>
    </row>
    <row r="421" spans="1:31" ht="202.5" x14ac:dyDescent="0.3">
      <c r="A421" s="11" t="s">
        <v>19</v>
      </c>
      <c r="B421" s="7">
        <f>ROUND(B423/B422/12/1.302*1000,0)</f>
        <v>28402</v>
      </c>
      <c r="C421" s="7">
        <f t="shared" ref="C421:J421" si="194">ROUND(C423/C422/12/1.302*1000,0)</f>
        <v>38820</v>
      </c>
      <c r="D421" s="7">
        <f t="shared" si="194"/>
        <v>41558</v>
      </c>
      <c r="E421" s="7">
        <f t="shared" si="194"/>
        <v>43403</v>
      </c>
      <c r="F421" s="7">
        <f t="shared" si="194"/>
        <v>44295</v>
      </c>
      <c r="G421" s="7">
        <f>ROUND(G423/G422/12/1.302*1000,0)</f>
        <v>44554</v>
      </c>
      <c r="H421" s="7">
        <f t="shared" si="194"/>
        <v>62848</v>
      </c>
      <c r="I421" s="7">
        <f t="shared" si="194"/>
        <v>86725</v>
      </c>
      <c r="J421" s="7">
        <f t="shared" si="194"/>
        <v>94762</v>
      </c>
      <c r="L421" s="45"/>
    </row>
    <row r="422" spans="1:31" ht="202.5" x14ac:dyDescent="0.3">
      <c r="A422" s="11" t="s">
        <v>62</v>
      </c>
      <c r="B422" s="19">
        <f t="shared" ref="B422:J422" si="195">B683+B1059+B1273</f>
        <v>3559</v>
      </c>
      <c r="C422" s="19">
        <f t="shared" si="195"/>
        <v>3559</v>
      </c>
      <c r="D422" s="19">
        <f t="shared" si="195"/>
        <v>3523.8</v>
      </c>
      <c r="E422" s="19">
        <f t="shared" si="195"/>
        <v>3596.3</v>
      </c>
      <c r="F422" s="19">
        <f t="shared" si="195"/>
        <v>3602.8000000000011</v>
      </c>
      <c r="G422" s="19">
        <f t="shared" si="195"/>
        <v>3675.4</v>
      </c>
      <c r="H422" s="19">
        <f t="shared" si="195"/>
        <v>3758.9</v>
      </c>
      <c r="I422" s="19">
        <f t="shared" si="195"/>
        <v>3841.9</v>
      </c>
      <c r="J422" s="19">
        <f t="shared" si="195"/>
        <v>3924.9</v>
      </c>
      <c r="K422" s="46"/>
      <c r="L422" s="45"/>
      <c r="M422" s="45"/>
      <c r="N422" s="45"/>
      <c r="O422" s="45"/>
      <c r="P422" s="45"/>
    </row>
    <row r="423" spans="1:31" ht="45" x14ac:dyDescent="0.3">
      <c r="A423" s="11" t="s">
        <v>63</v>
      </c>
      <c r="B423" s="19">
        <f t="shared" ref="B423:J423" si="196">B686+B1060+B1274</f>
        <v>1579322.3</v>
      </c>
      <c r="C423" s="19">
        <f t="shared" si="196"/>
        <v>2158617.7999999998</v>
      </c>
      <c r="D423" s="19">
        <f t="shared" si="196"/>
        <v>2288013.1</v>
      </c>
      <c r="E423" s="19">
        <f t="shared" si="196"/>
        <v>2438774.7999999998</v>
      </c>
      <c r="F423" s="19">
        <f t="shared" si="196"/>
        <v>2493376.2000000002</v>
      </c>
      <c r="G423" s="19">
        <f t="shared" si="196"/>
        <v>2558507.2999999998</v>
      </c>
      <c r="H423" s="19">
        <f t="shared" si="196"/>
        <v>3690992.3</v>
      </c>
      <c r="I423" s="19">
        <f t="shared" si="196"/>
        <v>5205723.3</v>
      </c>
      <c r="J423" s="19">
        <f t="shared" si="196"/>
        <v>5811083.5999999996</v>
      </c>
    </row>
    <row r="424" spans="1:31" ht="22.5" x14ac:dyDescent="0.3">
      <c r="A424" s="11" t="s">
        <v>40</v>
      </c>
      <c r="B424" s="67"/>
      <c r="C424" s="67"/>
      <c r="D424" s="67"/>
      <c r="E424" s="67"/>
      <c r="F424" s="68"/>
      <c r="G424" s="68"/>
      <c r="H424" s="67"/>
      <c r="I424" s="67"/>
      <c r="J424" s="67"/>
    </row>
    <row r="425" spans="1:31" ht="45" x14ac:dyDescent="0.3">
      <c r="A425" s="8" t="s">
        <v>64</v>
      </c>
      <c r="B425" s="9" t="s">
        <v>18</v>
      </c>
      <c r="C425" s="19">
        <f t="shared" ref="C425:J425" si="197">C689+C1062+C1276</f>
        <v>182481.49999999997</v>
      </c>
      <c r="D425" s="19">
        <f t="shared" si="197"/>
        <v>174204.19999999998</v>
      </c>
      <c r="E425" s="19">
        <f t="shared" si="197"/>
        <v>186421.19999999998</v>
      </c>
      <c r="F425" s="19">
        <f t="shared" si="197"/>
        <v>191798</v>
      </c>
      <c r="G425" s="19">
        <f t="shared" si="197"/>
        <v>201650.39999999997</v>
      </c>
      <c r="H425" s="19">
        <f t="shared" si="197"/>
        <v>266507.5</v>
      </c>
      <c r="I425" s="19">
        <f t="shared" si="197"/>
        <v>349642.5</v>
      </c>
      <c r="J425" s="19">
        <f t="shared" si="197"/>
        <v>436939.6</v>
      </c>
      <c r="L425" s="45"/>
      <c r="M425" s="45"/>
    </row>
    <row r="426" spans="1:31" ht="45" x14ac:dyDescent="0.3">
      <c r="A426" s="11" t="s">
        <v>65</v>
      </c>
      <c r="B426" s="9" t="s">
        <v>18</v>
      </c>
      <c r="C426" s="9" t="s">
        <v>18</v>
      </c>
      <c r="D426" s="9" t="s">
        <v>18</v>
      </c>
      <c r="E426" s="14">
        <f>E425/D425</f>
        <v>1.0701303412891308</v>
      </c>
      <c r="F426" s="14">
        <f>F425/D425</f>
        <v>1.1009952687707876</v>
      </c>
      <c r="G426" s="14">
        <f>G425/F425</f>
        <v>1.0513686274100875</v>
      </c>
      <c r="H426" s="14">
        <f>H425/G425</f>
        <v>1.3216313977061294</v>
      </c>
      <c r="I426" s="14">
        <f>I425/H425</f>
        <v>1.3119424406442595</v>
      </c>
      <c r="J426" s="14">
        <f>J425/I425</f>
        <v>1.2496753112107366</v>
      </c>
      <c r="O426" s="45"/>
    </row>
    <row r="427" spans="1:31" ht="225" x14ac:dyDescent="0.3">
      <c r="A427" s="11" t="s">
        <v>66</v>
      </c>
      <c r="B427" s="9" t="s">
        <v>18</v>
      </c>
      <c r="C427" s="19">
        <f t="shared" ref="C427:J427" si="198">C691+C1064+C1278</f>
        <v>579295.49999999977</v>
      </c>
      <c r="D427" s="19">
        <f t="shared" si="198"/>
        <v>708690.79999999981</v>
      </c>
      <c r="E427" s="19">
        <f t="shared" si="198"/>
        <v>150761.70000000001</v>
      </c>
      <c r="F427" s="19">
        <f t="shared" si="198"/>
        <v>205363.10000000003</v>
      </c>
      <c r="G427" s="19">
        <f t="shared" si="198"/>
        <v>270494.20000000013</v>
      </c>
      <c r="H427" s="19">
        <f t="shared" si="198"/>
        <v>1402979.1999999997</v>
      </c>
      <c r="I427" s="19">
        <f t="shared" si="198"/>
        <v>2917710.2</v>
      </c>
      <c r="J427" s="19">
        <f t="shared" si="198"/>
        <v>3523070.4999999995</v>
      </c>
    </row>
    <row r="428" spans="1:31" ht="22.5" x14ac:dyDescent="0.3">
      <c r="A428" s="11" t="s">
        <v>67</v>
      </c>
      <c r="B428" s="9"/>
      <c r="C428" s="19"/>
      <c r="D428" s="19"/>
      <c r="E428" s="19"/>
      <c r="F428" s="19"/>
      <c r="G428" s="19"/>
      <c r="H428" s="19"/>
      <c r="I428" s="19"/>
      <c r="J428" s="19"/>
    </row>
    <row r="429" spans="1:31" ht="202.5" x14ac:dyDescent="0.3">
      <c r="A429" s="11" t="s">
        <v>68</v>
      </c>
      <c r="B429" s="19" t="s">
        <v>18</v>
      </c>
      <c r="C429" s="19">
        <f t="shared" ref="C429:J431" si="199">C694+C1066+C1280</f>
        <v>0</v>
      </c>
      <c r="D429" s="19">
        <f t="shared" si="199"/>
        <v>0</v>
      </c>
      <c r="E429" s="19">
        <f t="shared" si="199"/>
        <v>0</v>
      </c>
      <c r="F429" s="19">
        <f t="shared" si="199"/>
        <v>0</v>
      </c>
      <c r="G429" s="19">
        <f t="shared" si="199"/>
        <v>0</v>
      </c>
      <c r="H429" s="19">
        <f t="shared" si="199"/>
        <v>0</v>
      </c>
      <c r="I429" s="19">
        <f t="shared" si="199"/>
        <v>0</v>
      </c>
      <c r="J429" s="19">
        <f t="shared" si="199"/>
        <v>0</v>
      </c>
      <c r="L429" s="45"/>
    </row>
    <row r="430" spans="1:31" ht="225" x14ac:dyDescent="0.3">
      <c r="A430" s="11" t="s">
        <v>69</v>
      </c>
      <c r="B430" s="19" t="s">
        <v>18</v>
      </c>
      <c r="C430" s="19">
        <f t="shared" si="199"/>
        <v>0</v>
      </c>
      <c r="D430" s="19">
        <f t="shared" si="199"/>
        <v>22995.4</v>
      </c>
      <c r="E430" s="19">
        <f t="shared" si="199"/>
        <v>0</v>
      </c>
      <c r="F430" s="19">
        <f t="shared" si="199"/>
        <v>0</v>
      </c>
      <c r="G430" s="19">
        <f t="shared" si="199"/>
        <v>0</v>
      </c>
      <c r="H430" s="19">
        <f t="shared" si="199"/>
        <v>0</v>
      </c>
      <c r="I430" s="19">
        <f t="shared" si="199"/>
        <v>0</v>
      </c>
      <c r="J430" s="19">
        <f t="shared" si="199"/>
        <v>0</v>
      </c>
    </row>
    <row r="431" spans="1:31" ht="225" x14ac:dyDescent="0.3">
      <c r="A431" s="11" t="s">
        <v>70</v>
      </c>
      <c r="B431" s="19" t="s">
        <v>18</v>
      </c>
      <c r="C431" s="19">
        <f t="shared" si="199"/>
        <v>0</v>
      </c>
      <c r="D431" s="19">
        <f t="shared" si="199"/>
        <v>577.9</v>
      </c>
      <c r="E431" s="19">
        <f t="shared" si="199"/>
        <v>0</v>
      </c>
      <c r="F431" s="19">
        <f t="shared" si="199"/>
        <v>12195.9</v>
      </c>
      <c r="G431" s="19">
        <f t="shared" si="199"/>
        <v>12369.8</v>
      </c>
      <c r="H431" s="19">
        <f t="shared" si="199"/>
        <v>0</v>
      </c>
      <c r="I431" s="19">
        <f t="shared" si="199"/>
        <v>0</v>
      </c>
      <c r="J431" s="19">
        <f t="shared" si="199"/>
        <v>0</v>
      </c>
    </row>
    <row r="432" spans="1:31" ht="217.5" x14ac:dyDescent="0.3">
      <c r="A432" s="41" t="s">
        <v>71</v>
      </c>
      <c r="B432" s="19" t="s">
        <v>18</v>
      </c>
      <c r="C432" s="19">
        <f t="shared" ref="C432:J432" si="200">C433+C442+C451</f>
        <v>579295.5</v>
      </c>
      <c r="D432" s="19">
        <f t="shared" si="200"/>
        <v>708690.8</v>
      </c>
      <c r="E432" s="19">
        <f t="shared" si="200"/>
        <v>150761.70000000001</v>
      </c>
      <c r="F432" s="19">
        <f t="shared" si="200"/>
        <v>205363.09999999998</v>
      </c>
      <c r="G432" s="19">
        <f t="shared" si="200"/>
        <v>270494.19999999995</v>
      </c>
      <c r="H432" s="19">
        <f t="shared" si="200"/>
        <v>1402979.2</v>
      </c>
      <c r="I432" s="19">
        <f t="shared" si="200"/>
        <v>2917710.2</v>
      </c>
      <c r="J432" s="19">
        <f t="shared" si="200"/>
        <v>3523070.5</v>
      </c>
    </row>
    <row r="433" spans="1:22" ht="65.25" x14ac:dyDescent="0.3">
      <c r="A433" s="41" t="s">
        <v>72</v>
      </c>
      <c r="B433" s="19" t="s">
        <v>18</v>
      </c>
      <c r="C433" s="19">
        <f t="shared" ref="C433:J433" si="201">C435+C436+C437</f>
        <v>179855.7</v>
      </c>
      <c r="D433" s="19">
        <f t="shared" si="201"/>
        <v>161227.5</v>
      </c>
      <c r="E433" s="19">
        <f t="shared" si="201"/>
        <v>55629.9</v>
      </c>
      <c r="F433" s="19">
        <f t="shared" si="201"/>
        <v>45532.9</v>
      </c>
      <c r="G433" s="19">
        <f t="shared" si="201"/>
        <v>49851.9</v>
      </c>
      <c r="H433" s="19">
        <f t="shared" si="201"/>
        <v>312910.09999999998</v>
      </c>
      <c r="I433" s="19">
        <f t="shared" si="201"/>
        <v>607185.5</v>
      </c>
      <c r="J433" s="19">
        <f t="shared" si="201"/>
        <v>694254.4</v>
      </c>
    </row>
    <row r="434" spans="1:22" ht="22.5" x14ac:dyDescent="0.3">
      <c r="A434" s="41" t="s">
        <v>40</v>
      </c>
      <c r="B434" s="9"/>
      <c r="C434" s="9"/>
      <c r="D434" s="9"/>
      <c r="E434" s="9"/>
      <c r="F434" s="9"/>
      <c r="G434" s="9"/>
      <c r="H434" s="9"/>
      <c r="I434" s="9"/>
      <c r="J434" s="9"/>
    </row>
    <row r="435" spans="1:22" ht="180" x14ac:dyDescent="0.3">
      <c r="A435" s="11" t="s">
        <v>73</v>
      </c>
      <c r="B435" s="9" t="s">
        <v>18</v>
      </c>
      <c r="C435" s="19">
        <f t="shared" ref="C435:J435" si="202">C700+C1072+C1286</f>
        <v>166691</v>
      </c>
      <c r="D435" s="19">
        <f t="shared" si="202"/>
        <v>148062.79999999999</v>
      </c>
      <c r="E435" s="19">
        <f t="shared" si="202"/>
        <v>28193.1</v>
      </c>
      <c r="F435" s="19">
        <f t="shared" si="202"/>
        <v>9142.9</v>
      </c>
      <c r="G435" s="19">
        <f t="shared" si="202"/>
        <v>33995.9</v>
      </c>
      <c r="H435" s="19">
        <f t="shared" si="202"/>
        <v>279298.59999999998</v>
      </c>
      <c r="I435" s="19">
        <f t="shared" si="202"/>
        <v>573474</v>
      </c>
      <c r="J435" s="19">
        <f t="shared" si="202"/>
        <v>660242.9</v>
      </c>
    </row>
    <row r="436" spans="1:22" ht="90" x14ac:dyDescent="0.3">
      <c r="A436" s="11" t="s">
        <v>74</v>
      </c>
      <c r="B436" s="9" t="s">
        <v>18</v>
      </c>
      <c r="C436" s="19">
        <f>C703+C1073+C1287</f>
        <v>13164.7</v>
      </c>
      <c r="D436" s="19">
        <f>D703+D1073+D1287</f>
        <v>13164.7</v>
      </c>
      <c r="E436" s="19">
        <f>E703+E1073+E1287</f>
        <v>0</v>
      </c>
      <c r="F436" s="19">
        <f>F701+F1073+F1287</f>
        <v>0</v>
      </c>
      <c r="G436" s="19">
        <f>G703+G1073+G1287</f>
        <v>0</v>
      </c>
      <c r="H436" s="19">
        <f>H703+H1073+H1287</f>
        <v>0</v>
      </c>
      <c r="I436" s="19">
        <f>I703+I1073+I1287</f>
        <v>0</v>
      </c>
      <c r="J436" s="19">
        <f>J703+J1073+J1287</f>
        <v>0</v>
      </c>
    </row>
    <row r="437" spans="1:22" ht="67.5" x14ac:dyDescent="0.3">
      <c r="A437" s="11" t="s">
        <v>75</v>
      </c>
      <c r="B437" s="9" t="s">
        <v>18</v>
      </c>
      <c r="C437" s="19">
        <f t="shared" ref="C437:J437" si="203">C438+C440+C441</f>
        <v>0</v>
      </c>
      <c r="D437" s="19">
        <f t="shared" si="203"/>
        <v>0</v>
      </c>
      <c r="E437" s="19">
        <f t="shared" si="203"/>
        <v>27436.800000000003</v>
      </c>
      <c r="F437" s="19">
        <f>F438+F439+F440+F441</f>
        <v>36390</v>
      </c>
      <c r="G437" s="19">
        <f>G438+G439+G440+G441</f>
        <v>15856</v>
      </c>
      <c r="H437" s="19">
        <f t="shared" si="203"/>
        <v>33611.5</v>
      </c>
      <c r="I437" s="19">
        <f t="shared" si="203"/>
        <v>33711.500000000007</v>
      </c>
      <c r="J437" s="19">
        <f t="shared" si="203"/>
        <v>34011.5</v>
      </c>
    </row>
    <row r="438" spans="1:22" ht="67.5" x14ac:dyDescent="0.3">
      <c r="A438" s="11" t="s">
        <v>76</v>
      </c>
      <c r="B438" s="9" t="s">
        <v>18</v>
      </c>
      <c r="C438" s="19">
        <f t="shared" ref="C438:J441" si="204">C705+C1075+C1289</f>
        <v>0</v>
      </c>
      <c r="D438" s="19">
        <f t="shared" si="204"/>
        <v>0</v>
      </c>
      <c r="E438" s="19">
        <f t="shared" si="204"/>
        <v>430</v>
      </c>
      <c r="F438" s="19">
        <f t="shared" si="204"/>
        <v>3028.1</v>
      </c>
      <c r="G438" s="19">
        <f t="shared" si="204"/>
        <v>2395.4</v>
      </c>
      <c r="H438" s="19">
        <f t="shared" si="204"/>
        <v>430</v>
      </c>
      <c r="I438" s="19">
        <f t="shared" si="204"/>
        <v>430</v>
      </c>
      <c r="J438" s="19">
        <f t="shared" si="204"/>
        <v>430</v>
      </c>
      <c r="L438" s="45"/>
      <c r="M438" s="45"/>
    </row>
    <row r="439" spans="1:22" ht="45" x14ac:dyDescent="0.3">
      <c r="A439" s="11" t="s">
        <v>77</v>
      </c>
      <c r="B439" s="9"/>
      <c r="C439" s="19"/>
      <c r="D439" s="19"/>
      <c r="E439" s="19"/>
      <c r="F439" s="19">
        <f t="shared" si="204"/>
        <v>1248.9000000000001</v>
      </c>
      <c r="G439" s="19">
        <f t="shared" si="204"/>
        <v>987.9</v>
      </c>
      <c r="H439" s="19"/>
      <c r="I439" s="19"/>
      <c r="J439" s="19"/>
      <c r="L439" s="45"/>
      <c r="M439" s="45"/>
    </row>
    <row r="440" spans="1:22" ht="22.5" x14ac:dyDescent="0.3">
      <c r="A440" s="11" t="s">
        <v>78</v>
      </c>
      <c r="B440" s="9" t="s">
        <v>18</v>
      </c>
      <c r="C440" s="19">
        <f t="shared" ref="C440:E441" si="205">C707+C1077+C1291</f>
        <v>0</v>
      </c>
      <c r="D440" s="19">
        <f t="shared" si="205"/>
        <v>0</v>
      </c>
      <c r="E440" s="19">
        <f t="shared" si="205"/>
        <v>200</v>
      </c>
      <c r="F440" s="19">
        <f t="shared" si="204"/>
        <v>0</v>
      </c>
      <c r="G440" s="19">
        <f t="shared" si="204"/>
        <v>0</v>
      </c>
      <c r="H440" s="19">
        <f t="shared" si="204"/>
        <v>600</v>
      </c>
      <c r="I440" s="19">
        <f t="shared" si="204"/>
        <v>700</v>
      </c>
      <c r="J440" s="19">
        <f t="shared" si="204"/>
        <v>1000</v>
      </c>
    </row>
    <row r="441" spans="1:22" ht="45" x14ac:dyDescent="0.3">
      <c r="A441" s="11" t="s">
        <v>79</v>
      </c>
      <c r="B441" s="9" t="s">
        <v>18</v>
      </c>
      <c r="C441" s="19">
        <f t="shared" si="205"/>
        <v>0</v>
      </c>
      <c r="D441" s="19">
        <f t="shared" si="205"/>
        <v>0</v>
      </c>
      <c r="E441" s="19">
        <f t="shared" si="205"/>
        <v>26806.800000000003</v>
      </c>
      <c r="F441" s="19">
        <f t="shared" si="204"/>
        <v>32113</v>
      </c>
      <c r="G441" s="19">
        <f t="shared" si="204"/>
        <v>12472.7</v>
      </c>
      <c r="H441" s="19">
        <f t="shared" si="204"/>
        <v>32581.5</v>
      </c>
      <c r="I441" s="19">
        <f t="shared" si="204"/>
        <v>32581.500000000007</v>
      </c>
      <c r="J441" s="19">
        <f t="shared" si="204"/>
        <v>32581.5</v>
      </c>
    </row>
    <row r="442" spans="1:22" ht="65.25" x14ac:dyDescent="0.3">
      <c r="A442" s="41" t="s">
        <v>80</v>
      </c>
      <c r="B442" s="9" t="s">
        <v>18</v>
      </c>
      <c r="C442" s="19">
        <f t="shared" ref="C442:J442" si="206">C444+C445+C446</f>
        <v>352729.5</v>
      </c>
      <c r="D442" s="19">
        <f t="shared" si="206"/>
        <v>509030.3</v>
      </c>
      <c r="E442" s="19">
        <f t="shared" si="206"/>
        <v>82914.8</v>
      </c>
      <c r="F442" s="19">
        <f t="shared" si="206"/>
        <v>142236.4</v>
      </c>
      <c r="G442" s="19">
        <f t="shared" si="206"/>
        <v>193196.09999999998</v>
      </c>
      <c r="H442" s="19">
        <f t="shared" si="206"/>
        <v>997765.8</v>
      </c>
      <c r="I442" s="19">
        <f t="shared" si="206"/>
        <v>2135086.4000000004</v>
      </c>
      <c r="J442" s="19">
        <f t="shared" si="206"/>
        <v>2566080.7000000002</v>
      </c>
      <c r="L442" s="45"/>
      <c r="M442" s="45"/>
      <c r="N442" s="45"/>
      <c r="O442" s="45"/>
      <c r="P442" s="45"/>
      <c r="Q442" s="45"/>
      <c r="R442" s="45"/>
      <c r="S442" s="45"/>
      <c r="T442" s="45"/>
      <c r="U442" s="45"/>
      <c r="V442" s="45"/>
    </row>
    <row r="443" spans="1:22" ht="22.5" x14ac:dyDescent="0.3">
      <c r="A443" s="41" t="s">
        <v>40</v>
      </c>
      <c r="B443" s="9"/>
      <c r="C443" s="9"/>
      <c r="D443" s="9"/>
      <c r="E443" s="9"/>
      <c r="F443" s="9"/>
      <c r="G443" s="9"/>
      <c r="H443" s="9"/>
      <c r="I443" s="9"/>
      <c r="J443" s="9"/>
    </row>
    <row r="444" spans="1:22" ht="180" x14ac:dyDescent="0.3">
      <c r="A444" s="11" t="s">
        <v>73</v>
      </c>
      <c r="B444" s="9" t="s">
        <v>18</v>
      </c>
      <c r="C444" s="19">
        <f t="shared" ref="C444:J445" si="207">C716+C1081+C1295</f>
        <v>297091.40000000002</v>
      </c>
      <c r="D444" s="19">
        <f t="shared" si="207"/>
        <v>297091.40000000002</v>
      </c>
      <c r="E444" s="19">
        <f t="shared" si="207"/>
        <v>56296.9</v>
      </c>
      <c r="F444" s="19">
        <f t="shared" si="207"/>
        <v>56296.9</v>
      </c>
      <c r="G444" s="19">
        <f t="shared" si="207"/>
        <v>86522.4</v>
      </c>
      <c r="H444" s="19">
        <f t="shared" si="207"/>
        <v>967365.8</v>
      </c>
      <c r="I444" s="19">
        <f t="shared" si="207"/>
        <v>2104286.4000000004</v>
      </c>
      <c r="J444" s="19">
        <f t="shared" si="207"/>
        <v>2534080.7000000002</v>
      </c>
    </row>
    <row r="445" spans="1:22" ht="90" x14ac:dyDescent="0.3">
      <c r="A445" s="11" t="s">
        <v>81</v>
      </c>
      <c r="B445" s="9" t="s">
        <v>18</v>
      </c>
      <c r="C445" s="19">
        <f t="shared" si="207"/>
        <v>55638.1</v>
      </c>
      <c r="D445" s="19">
        <f t="shared" si="207"/>
        <v>55638.1</v>
      </c>
      <c r="E445" s="19">
        <f t="shared" si="207"/>
        <v>0</v>
      </c>
      <c r="F445" s="19">
        <f t="shared" si="207"/>
        <v>0</v>
      </c>
      <c r="G445" s="19">
        <f t="shared" si="207"/>
        <v>0</v>
      </c>
      <c r="H445" s="19">
        <f t="shared" si="207"/>
        <v>0</v>
      </c>
      <c r="I445" s="19">
        <f t="shared" si="207"/>
        <v>0</v>
      </c>
      <c r="J445" s="19">
        <f t="shared" si="207"/>
        <v>0</v>
      </c>
    </row>
    <row r="446" spans="1:22" ht="67.5" x14ac:dyDescent="0.3">
      <c r="A446" s="11" t="s">
        <v>75</v>
      </c>
      <c r="B446" s="9" t="s">
        <v>18</v>
      </c>
      <c r="C446" s="19">
        <f t="shared" ref="C446:J446" si="208">C447+C449+C450</f>
        <v>0</v>
      </c>
      <c r="D446" s="19">
        <f t="shared" si="208"/>
        <v>156300.79999999999</v>
      </c>
      <c r="E446" s="19">
        <f t="shared" si="208"/>
        <v>26617.9</v>
      </c>
      <c r="F446" s="19">
        <f>F447+F448+F449+F450</f>
        <v>85939.5</v>
      </c>
      <c r="G446" s="19">
        <f>G447+G448+G449+G450</f>
        <v>106673.7</v>
      </c>
      <c r="H446" s="19">
        <f t="shared" si="208"/>
        <v>30400</v>
      </c>
      <c r="I446" s="19">
        <f t="shared" si="208"/>
        <v>30800</v>
      </c>
      <c r="J446" s="19">
        <f t="shared" si="208"/>
        <v>32000</v>
      </c>
    </row>
    <row r="447" spans="1:22" ht="67.5" x14ac:dyDescent="0.3">
      <c r="A447" s="11" t="s">
        <v>76</v>
      </c>
      <c r="B447" s="9" t="s">
        <v>18</v>
      </c>
      <c r="C447" s="19">
        <f t="shared" ref="C447:J450" si="209">C719+C1084+C1298</f>
        <v>0</v>
      </c>
      <c r="D447" s="19">
        <f t="shared" si="209"/>
        <v>0</v>
      </c>
      <c r="E447" s="19">
        <f t="shared" si="209"/>
        <v>23100</v>
      </c>
      <c r="F447" s="19">
        <f t="shared" si="209"/>
        <v>10208</v>
      </c>
      <c r="G447" s="19">
        <f t="shared" si="209"/>
        <v>10208</v>
      </c>
      <c r="H447" s="19">
        <f t="shared" si="209"/>
        <v>23500</v>
      </c>
      <c r="I447" s="19">
        <f t="shared" si="209"/>
        <v>23700</v>
      </c>
      <c r="J447" s="19">
        <f t="shared" si="209"/>
        <v>23800</v>
      </c>
    </row>
    <row r="448" spans="1:22" ht="45" x14ac:dyDescent="0.3">
      <c r="A448" s="11" t="s">
        <v>77</v>
      </c>
      <c r="B448" s="9"/>
      <c r="C448" s="19"/>
      <c r="D448" s="19"/>
      <c r="E448" s="19"/>
      <c r="F448" s="19">
        <f t="shared" si="209"/>
        <v>24992</v>
      </c>
      <c r="G448" s="19">
        <f t="shared" si="209"/>
        <v>24992</v>
      </c>
      <c r="H448" s="19"/>
      <c r="I448" s="19"/>
      <c r="J448" s="19"/>
    </row>
    <row r="449" spans="1:12" ht="22.5" x14ac:dyDescent="0.3">
      <c r="A449" s="11" t="s">
        <v>78</v>
      </c>
      <c r="B449" s="9" t="s">
        <v>18</v>
      </c>
      <c r="C449" s="19">
        <f t="shared" ref="C449:E450" si="210">C721+C1086+C1300</f>
        <v>0</v>
      </c>
      <c r="D449" s="19">
        <f t="shared" si="210"/>
        <v>0</v>
      </c>
      <c r="E449" s="19">
        <f t="shared" si="210"/>
        <v>800</v>
      </c>
      <c r="F449" s="19">
        <f t="shared" si="209"/>
        <v>800</v>
      </c>
      <c r="G449" s="19">
        <f t="shared" si="209"/>
        <v>800</v>
      </c>
      <c r="H449" s="19">
        <f t="shared" si="209"/>
        <v>1200</v>
      </c>
      <c r="I449" s="19">
        <f t="shared" si="209"/>
        <v>1300</v>
      </c>
      <c r="J449" s="19">
        <f t="shared" si="209"/>
        <v>2200</v>
      </c>
    </row>
    <row r="450" spans="1:12" ht="45" x14ac:dyDescent="0.3">
      <c r="A450" s="11" t="s">
        <v>79</v>
      </c>
      <c r="B450" s="9" t="s">
        <v>18</v>
      </c>
      <c r="C450" s="19">
        <f t="shared" si="210"/>
        <v>0</v>
      </c>
      <c r="D450" s="19">
        <f t="shared" si="210"/>
        <v>156300.79999999999</v>
      </c>
      <c r="E450" s="19">
        <f t="shared" si="210"/>
        <v>2717.9</v>
      </c>
      <c r="F450" s="19">
        <f t="shared" si="209"/>
        <v>49939.5</v>
      </c>
      <c r="G450" s="19">
        <f t="shared" si="209"/>
        <v>70673.7</v>
      </c>
      <c r="H450" s="19">
        <f t="shared" si="209"/>
        <v>5700</v>
      </c>
      <c r="I450" s="19">
        <f t="shared" si="209"/>
        <v>5800</v>
      </c>
      <c r="J450" s="19">
        <f t="shared" si="209"/>
        <v>6000</v>
      </c>
    </row>
    <row r="451" spans="1:12" ht="65.25" x14ac:dyDescent="0.3">
      <c r="A451" s="51" t="s">
        <v>85</v>
      </c>
      <c r="B451" s="9" t="s">
        <v>18</v>
      </c>
      <c r="C451" s="13">
        <f t="shared" ref="C451:J451" si="211">C452+C453+C454</f>
        <v>46710.3</v>
      </c>
      <c r="D451" s="13">
        <f t="shared" si="211"/>
        <v>38433</v>
      </c>
      <c r="E451" s="13">
        <f t="shared" si="211"/>
        <v>12217</v>
      </c>
      <c r="F451" s="13">
        <f>F452+F453+F454</f>
        <v>17593.800000000003</v>
      </c>
      <c r="G451" s="13">
        <f t="shared" si="211"/>
        <v>27446.200000000004</v>
      </c>
      <c r="H451" s="13">
        <f t="shared" si="211"/>
        <v>92303.3</v>
      </c>
      <c r="I451" s="13">
        <f t="shared" si="211"/>
        <v>175438.3</v>
      </c>
      <c r="J451" s="13">
        <f t="shared" si="211"/>
        <v>262735.40000000002</v>
      </c>
      <c r="L451" s="61"/>
    </row>
    <row r="452" spans="1:12" ht="67.5" x14ac:dyDescent="0.3">
      <c r="A452" s="52" t="s">
        <v>86</v>
      </c>
      <c r="B452" s="9" t="s">
        <v>18</v>
      </c>
      <c r="C452" s="13">
        <f t="shared" ref="C452:J452" si="212">C724+C1089+C1303</f>
        <v>7923.7</v>
      </c>
      <c r="D452" s="13">
        <f t="shared" si="212"/>
        <v>1270.2</v>
      </c>
      <c r="E452" s="13">
        <f t="shared" si="212"/>
        <v>2968</v>
      </c>
      <c r="F452" s="13">
        <f t="shared" si="212"/>
        <v>11531.9</v>
      </c>
      <c r="G452" s="13">
        <f t="shared" si="212"/>
        <v>11200</v>
      </c>
      <c r="H452" s="13">
        <f t="shared" si="212"/>
        <v>9950</v>
      </c>
      <c r="I452" s="13">
        <f t="shared" si="212"/>
        <v>13988.3</v>
      </c>
      <c r="J452" s="13">
        <f t="shared" si="212"/>
        <v>27803.5</v>
      </c>
    </row>
    <row r="453" spans="1:12" ht="90" x14ac:dyDescent="0.3">
      <c r="A453" s="52" t="s">
        <v>87</v>
      </c>
      <c r="B453" s="9" t="s">
        <v>18</v>
      </c>
      <c r="C453" s="13">
        <f t="shared" ref="C453:J453" si="213">C726+C1090+C1304</f>
        <v>30609.3</v>
      </c>
      <c r="D453" s="13">
        <f t="shared" si="213"/>
        <v>30509.3</v>
      </c>
      <c r="E453" s="13">
        <f t="shared" si="213"/>
        <v>6917</v>
      </c>
      <c r="F453" s="13">
        <f t="shared" si="213"/>
        <v>17332.900000000001</v>
      </c>
      <c r="G453" s="13">
        <f t="shared" si="213"/>
        <v>27414.3</v>
      </c>
      <c r="H453" s="13">
        <f t="shared" si="213"/>
        <v>68223.3</v>
      </c>
      <c r="I453" s="13">
        <f t="shared" si="213"/>
        <v>133868.29999999999</v>
      </c>
      <c r="J453" s="13">
        <f t="shared" si="213"/>
        <v>202075.4</v>
      </c>
    </row>
    <row r="454" spans="1:12" ht="90" x14ac:dyDescent="0.3">
      <c r="A454" s="52" t="s">
        <v>88</v>
      </c>
      <c r="B454" s="9" t="s">
        <v>18</v>
      </c>
      <c r="C454" s="19">
        <f t="shared" ref="C454:J454" si="214">C455+C456+C457</f>
        <v>8177.3</v>
      </c>
      <c r="D454" s="19">
        <f t="shared" si="214"/>
        <v>6653.5</v>
      </c>
      <c r="E454" s="19">
        <f t="shared" si="214"/>
        <v>2332</v>
      </c>
      <c r="F454" s="19">
        <f>F455+F456+F457</f>
        <v>-11271</v>
      </c>
      <c r="G454" s="19">
        <f t="shared" si="214"/>
        <v>-11168.1</v>
      </c>
      <c r="H454" s="19">
        <f t="shared" si="214"/>
        <v>14130</v>
      </c>
      <c r="I454" s="19">
        <f t="shared" si="214"/>
        <v>27581.7</v>
      </c>
      <c r="J454" s="19">
        <f t="shared" si="214"/>
        <v>32856.5</v>
      </c>
    </row>
    <row r="455" spans="1:12" ht="180" x14ac:dyDescent="0.3">
      <c r="A455" s="11" t="s">
        <v>73</v>
      </c>
      <c r="B455" s="9" t="s">
        <v>18</v>
      </c>
      <c r="C455" s="19">
        <f t="shared" ref="C455:J456" si="215">C728+C1092+C1306</f>
        <v>8177.3</v>
      </c>
      <c r="D455" s="19">
        <f t="shared" si="215"/>
        <v>6653.5</v>
      </c>
      <c r="E455" s="19">
        <f t="shared" si="215"/>
        <v>2332</v>
      </c>
      <c r="F455" s="19">
        <f t="shared" si="215"/>
        <v>-11271</v>
      </c>
      <c r="G455" s="19">
        <f t="shared" si="215"/>
        <v>-11168.1</v>
      </c>
      <c r="H455" s="19">
        <f t="shared" si="215"/>
        <v>14130</v>
      </c>
      <c r="I455" s="19">
        <f t="shared" si="215"/>
        <v>27581.7</v>
      </c>
      <c r="J455" s="19">
        <f t="shared" si="215"/>
        <v>32856.5</v>
      </c>
    </row>
    <row r="456" spans="1:12" ht="90" x14ac:dyDescent="0.3">
      <c r="A456" s="11" t="s">
        <v>89</v>
      </c>
      <c r="B456" s="9" t="s">
        <v>18</v>
      </c>
      <c r="C456" s="19">
        <f t="shared" si="215"/>
        <v>0</v>
      </c>
      <c r="D456" s="19">
        <f t="shared" si="215"/>
        <v>0</v>
      </c>
      <c r="E456" s="19">
        <f t="shared" si="215"/>
        <v>0</v>
      </c>
      <c r="F456" s="19">
        <f t="shared" si="215"/>
        <v>0</v>
      </c>
      <c r="G456" s="19">
        <f t="shared" si="215"/>
        <v>0</v>
      </c>
      <c r="H456" s="19">
        <f t="shared" si="215"/>
        <v>0</v>
      </c>
      <c r="I456" s="19">
        <f t="shared" si="215"/>
        <v>0</v>
      </c>
      <c r="J456" s="19">
        <f t="shared" si="215"/>
        <v>0</v>
      </c>
    </row>
    <row r="457" spans="1:12" ht="67.5" x14ac:dyDescent="0.3">
      <c r="A457" s="11" t="s">
        <v>75</v>
      </c>
      <c r="B457" s="9" t="s">
        <v>18</v>
      </c>
      <c r="C457" s="19">
        <f>C458+C460+C461</f>
        <v>0</v>
      </c>
      <c r="D457" s="19">
        <f t="shared" ref="D457:J457" si="216">D458+D460+D461</f>
        <v>0</v>
      </c>
      <c r="E457" s="19">
        <f t="shared" si="216"/>
        <v>0</v>
      </c>
      <c r="F457" s="19">
        <f>F458+F459+F460+F461</f>
        <v>0</v>
      </c>
      <c r="G457" s="19">
        <f>G458+G459+G460+G461</f>
        <v>0</v>
      </c>
      <c r="H457" s="19">
        <f t="shared" si="216"/>
        <v>0</v>
      </c>
      <c r="I457" s="19">
        <f t="shared" si="216"/>
        <v>0</v>
      </c>
      <c r="J457" s="19">
        <f t="shared" si="216"/>
        <v>0</v>
      </c>
    </row>
    <row r="458" spans="1:12" ht="67.5" x14ac:dyDescent="0.3">
      <c r="A458" s="11" t="s">
        <v>76</v>
      </c>
      <c r="B458" s="9" t="s">
        <v>18</v>
      </c>
      <c r="C458" s="19">
        <f t="shared" ref="C458:J461" si="217">C731+C1095+C1309</f>
        <v>0</v>
      </c>
      <c r="D458" s="19">
        <f t="shared" si="217"/>
        <v>0</v>
      </c>
      <c r="E458" s="19">
        <f t="shared" si="217"/>
        <v>0</v>
      </c>
      <c r="F458" s="19">
        <f t="shared" si="217"/>
        <v>0</v>
      </c>
      <c r="G458" s="19">
        <f t="shared" si="217"/>
        <v>0</v>
      </c>
      <c r="H458" s="19">
        <f t="shared" si="217"/>
        <v>0</v>
      </c>
      <c r="I458" s="19">
        <f t="shared" si="217"/>
        <v>0</v>
      </c>
      <c r="J458" s="19">
        <f t="shared" si="217"/>
        <v>0</v>
      </c>
    </row>
    <row r="459" spans="1:12" ht="45" x14ac:dyDescent="0.3">
      <c r="A459" s="11" t="s">
        <v>77</v>
      </c>
      <c r="B459" s="9"/>
      <c r="C459" s="19"/>
      <c r="D459" s="19"/>
      <c r="E459" s="19"/>
      <c r="F459" s="19">
        <f t="shared" si="217"/>
        <v>0</v>
      </c>
      <c r="G459" s="19">
        <f t="shared" si="217"/>
        <v>0</v>
      </c>
      <c r="H459" s="19"/>
      <c r="I459" s="19"/>
      <c r="J459" s="19"/>
    </row>
    <row r="460" spans="1:12" ht="22.5" x14ac:dyDescent="0.3">
      <c r="A460" s="11" t="s">
        <v>78</v>
      </c>
      <c r="B460" s="9" t="s">
        <v>18</v>
      </c>
      <c r="C460" s="19">
        <f t="shared" ref="C460:E461" si="218">C733+C1097+C1311</f>
        <v>0</v>
      </c>
      <c r="D460" s="19">
        <f t="shared" si="218"/>
        <v>0</v>
      </c>
      <c r="E460" s="19">
        <f t="shared" si="218"/>
        <v>0</v>
      </c>
      <c r="F460" s="19">
        <f t="shared" si="217"/>
        <v>0</v>
      </c>
      <c r="G460" s="19">
        <f t="shared" si="217"/>
        <v>0</v>
      </c>
      <c r="H460" s="19">
        <f t="shared" si="217"/>
        <v>0</v>
      </c>
      <c r="I460" s="19">
        <f t="shared" si="217"/>
        <v>0</v>
      </c>
      <c r="J460" s="19">
        <f t="shared" si="217"/>
        <v>0</v>
      </c>
    </row>
    <row r="461" spans="1:12" ht="45" x14ac:dyDescent="0.3">
      <c r="A461" s="11" t="s">
        <v>79</v>
      </c>
      <c r="B461" s="9" t="s">
        <v>18</v>
      </c>
      <c r="C461" s="19">
        <f t="shared" si="218"/>
        <v>0</v>
      </c>
      <c r="D461" s="19">
        <f t="shared" si="218"/>
        <v>0</v>
      </c>
      <c r="E461" s="19">
        <f t="shared" si="218"/>
        <v>0</v>
      </c>
      <c r="F461" s="19">
        <f t="shared" si="217"/>
        <v>0</v>
      </c>
      <c r="G461" s="19">
        <f t="shared" si="217"/>
        <v>0</v>
      </c>
      <c r="H461" s="19">
        <f t="shared" si="217"/>
        <v>0</v>
      </c>
      <c r="I461" s="19">
        <f t="shared" si="217"/>
        <v>0</v>
      </c>
      <c r="J461" s="19">
        <f t="shared" si="217"/>
        <v>0</v>
      </c>
    </row>
    <row r="462" spans="1:12" ht="93.75" customHeight="1" x14ac:dyDescent="0.3">
      <c r="A462" s="36" t="s">
        <v>90</v>
      </c>
      <c r="B462" s="9" t="s">
        <v>18</v>
      </c>
      <c r="C462" s="14">
        <f t="shared" ref="C462:J462" si="219">(C437+C446+C457+C429+C430+C431)/C427</f>
        <v>0</v>
      </c>
      <c r="D462" s="14">
        <f t="shared" si="219"/>
        <v>0.25381181750913095</v>
      </c>
      <c r="E462" s="14">
        <f t="shared" si="219"/>
        <v>0.35854398033452795</v>
      </c>
      <c r="F462" s="14">
        <f t="shared" si="219"/>
        <v>0.65506120622448716</v>
      </c>
      <c r="G462" s="14">
        <f t="shared" si="219"/>
        <v>0.49871494471970168</v>
      </c>
      <c r="H462" s="14">
        <f t="shared" si="219"/>
        <v>4.5625409129372706E-2</v>
      </c>
      <c r="I462" s="14">
        <f t="shared" si="219"/>
        <v>2.2110317878725586E-2</v>
      </c>
      <c r="J462" s="14">
        <f t="shared" si="219"/>
        <v>1.8736922806398569E-2</v>
      </c>
    </row>
    <row r="463" spans="1:12" hidden="1" x14ac:dyDescent="0.3">
      <c r="A463" s="67"/>
      <c r="B463" s="67"/>
      <c r="C463" s="67"/>
      <c r="D463" s="67"/>
      <c r="E463" s="67"/>
      <c r="F463" s="68"/>
      <c r="G463" s="68"/>
      <c r="H463" s="67"/>
      <c r="I463" s="67"/>
      <c r="J463" s="67"/>
    </row>
    <row r="464" spans="1:12" ht="225" x14ac:dyDescent="0.3">
      <c r="A464" s="11" t="s">
        <v>91</v>
      </c>
      <c r="B464" s="9" t="s">
        <v>18</v>
      </c>
      <c r="C464" s="19">
        <f>C423-$B$423</f>
        <v>579295.49999999977</v>
      </c>
      <c r="D464" s="19">
        <f t="shared" ref="D464:J464" si="220">D423-$B$423</f>
        <v>708690.8</v>
      </c>
      <c r="E464" s="19">
        <f t="shared" si="220"/>
        <v>859452.49999999977</v>
      </c>
      <c r="F464" s="19">
        <f t="shared" si="220"/>
        <v>914053.90000000014</v>
      </c>
      <c r="G464" s="19">
        <f t="shared" si="220"/>
        <v>979184.99999999977</v>
      </c>
      <c r="H464" s="19">
        <f t="shared" si="220"/>
        <v>2111670</v>
      </c>
      <c r="I464" s="19">
        <f t="shared" si="220"/>
        <v>3626401</v>
      </c>
      <c r="J464" s="19">
        <f t="shared" si="220"/>
        <v>4231761.3</v>
      </c>
    </row>
    <row r="465" spans="1:19" ht="217.5" x14ac:dyDescent="0.3">
      <c r="A465" s="41" t="s">
        <v>71</v>
      </c>
      <c r="B465" s="19" t="s">
        <v>18</v>
      </c>
      <c r="C465" s="19">
        <f t="shared" ref="C465:J465" si="221">C466+C475+C484</f>
        <v>579295.5</v>
      </c>
      <c r="D465" s="19">
        <f t="shared" si="221"/>
        <v>708690.8</v>
      </c>
      <c r="E465" s="19">
        <f t="shared" si="221"/>
        <v>859452.5</v>
      </c>
      <c r="F465" s="19">
        <f t="shared" si="221"/>
        <v>914053.9</v>
      </c>
      <c r="G465" s="19">
        <f t="shared" si="221"/>
        <v>979185</v>
      </c>
      <c r="H465" s="19">
        <f t="shared" si="221"/>
        <v>2111670</v>
      </c>
      <c r="I465" s="19">
        <f t="shared" si="221"/>
        <v>3626401</v>
      </c>
      <c r="J465" s="19">
        <f t="shared" si="221"/>
        <v>4231761.3</v>
      </c>
      <c r="K465" s="46"/>
      <c r="L465" s="45"/>
      <c r="M465" s="45"/>
      <c r="N465" s="45"/>
      <c r="O465" s="45"/>
      <c r="P465" s="45"/>
      <c r="Q465" s="45"/>
      <c r="R465" s="45"/>
      <c r="S465" s="45"/>
    </row>
    <row r="466" spans="1:19" ht="65.25" x14ac:dyDescent="0.3">
      <c r="A466" s="41" t="s">
        <v>72</v>
      </c>
      <c r="B466" s="19" t="s">
        <v>18</v>
      </c>
      <c r="C466" s="19">
        <f t="shared" ref="C466:J466" si="222">C468+C469+C470</f>
        <v>179855.7</v>
      </c>
      <c r="D466" s="19">
        <f t="shared" si="222"/>
        <v>161227.5</v>
      </c>
      <c r="E466" s="19">
        <f t="shared" si="222"/>
        <v>216857.40000000002</v>
      </c>
      <c r="F466" s="19">
        <f t="shared" si="222"/>
        <v>206760.4</v>
      </c>
      <c r="G466" s="19">
        <f t="shared" si="222"/>
        <v>211079.4</v>
      </c>
      <c r="H466" s="19">
        <f t="shared" si="222"/>
        <v>474137.59999999998</v>
      </c>
      <c r="I466" s="19">
        <f t="shared" si="222"/>
        <v>768413</v>
      </c>
      <c r="J466" s="19">
        <f t="shared" si="222"/>
        <v>855481.89999999991</v>
      </c>
    </row>
    <row r="467" spans="1:19" ht="22.5" x14ac:dyDescent="0.3">
      <c r="A467" s="41" t="s">
        <v>40</v>
      </c>
      <c r="B467" s="9"/>
      <c r="C467" s="9"/>
      <c r="D467" s="9"/>
      <c r="E467" s="9"/>
      <c r="F467" s="9"/>
      <c r="G467" s="9"/>
      <c r="H467" s="9"/>
      <c r="I467" s="9"/>
      <c r="J467" s="9"/>
    </row>
    <row r="468" spans="1:19" ht="180" x14ac:dyDescent="0.3">
      <c r="A468" s="11" t="s">
        <v>73</v>
      </c>
      <c r="B468" s="9" t="s">
        <v>18</v>
      </c>
      <c r="C468" s="19">
        <f>C743</f>
        <v>166691</v>
      </c>
      <c r="D468" s="19">
        <f t="shared" ref="D468:J468" si="223">D743</f>
        <v>148062.79999999999</v>
      </c>
      <c r="E468" s="19">
        <f t="shared" si="223"/>
        <v>176255.9</v>
      </c>
      <c r="F468" s="19">
        <f t="shared" si="223"/>
        <v>157205.69999999998</v>
      </c>
      <c r="G468" s="19">
        <f t="shared" si="223"/>
        <v>182058.69999999998</v>
      </c>
      <c r="H468" s="19">
        <f t="shared" si="223"/>
        <v>427361.39999999997</v>
      </c>
      <c r="I468" s="19">
        <f t="shared" si="223"/>
        <v>721536.8</v>
      </c>
      <c r="J468" s="19">
        <f t="shared" si="223"/>
        <v>808305.7</v>
      </c>
    </row>
    <row r="469" spans="1:19" ht="90" x14ac:dyDescent="0.3">
      <c r="A469" s="11" t="s">
        <v>74</v>
      </c>
      <c r="B469" s="9" t="s">
        <v>18</v>
      </c>
      <c r="C469" s="19">
        <f>C745</f>
        <v>13164.7</v>
      </c>
      <c r="D469" s="19">
        <f t="shared" ref="D469:J469" si="224">D745</f>
        <v>13164.7</v>
      </c>
      <c r="E469" s="19">
        <f t="shared" si="224"/>
        <v>13164.7</v>
      </c>
      <c r="F469" s="19">
        <f t="shared" si="224"/>
        <v>13164.7</v>
      </c>
      <c r="G469" s="19">
        <f t="shared" si="224"/>
        <v>13164.7</v>
      </c>
      <c r="H469" s="19">
        <f t="shared" si="224"/>
        <v>13164.7</v>
      </c>
      <c r="I469" s="19">
        <f t="shared" si="224"/>
        <v>13164.7</v>
      </c>
      <c r="J469" s="19">
        <f t="shared" si="224"/>
        <v>13164.7</v>
      </c>
    </row>
    <row r="470" spans="1:19" ht="67.5" x14ac:dyDescent="0.3">
      <c r="A470" s="11" t="s">
        <v>75</v>
      </c>
      <c r="B470" s="9" t="s">
        <v>18</v>
      </c>
      <c r="C470" s="19">
        <f t="shared" ref="C470:J470" si="225">C471+C473+C474</f>
        <v>0</v>
      </c>
      <c r="D470" s="19">
        <f t="shared" si="225"/>
        <v>0</v>
      </c>
      <c r="E470" s="19">
        <f t="shared" si="225"/>
        <v>27436.800000000003</v>
      </c>
      <c r="F470" s="19">
        <f>F471+F472+F473+F474</f>
        <v>36390</v>
      </c>
      <c r="G470" s="19">
        <f>G471+G472+G473+G474</f>
        <v>15856</v>
      </c>
      <c r="H470" s="19">
        <f t="shared" si="225"/>
        <v>33611.5</v>
      </c>
      <c r="I470" s="19">
        <f t="shared" si="225"/>
        <v>33711.500000000007</v>
      </c>
      <c r="J470" s="19">
        <f t="shared" si="225"/>
        <v>34011.5</v>
      </c>
    </row>
    <row r="471" spans="1:19" ht="67.5" x14ac:dyDescent="0.3">
      <c r="A471" s="11" t="s">
        <v>76</v>
      </c>
      <c r="B471" s="9" t="s">
        <v>18</v>
      </c>
      <c r="C471" s="19">
        <f>C705</f>
        <v>0</v>
      </c>
      <c r="D471" s="19">
        <f>D705</f>
        <v>0</v>
      </c>
      <c r="E471" s="19">
        <f t="shared" ref="E471:J472" si="226">E705</f>
        <v>430</v>
      </c>
      <c r="F471" s="19">
        <f t="shared" si="226"/>
        <v>3028.1</v>
      </c>
      <c r="G471" s="19">
        <f t="shared" si="226"/>
        <v>2395.4</v>
      </c>
      <c r="H471" s="19">
        <f t="shared" si="226"/>
        <v>430</v>
      </c>
      <c r="I471" s="19">
        <f t="shared" si="226"/>
        <v>430</v>
      </c>
      <c r="J471" s="19">
        <f t="shared" si="226"/>
        <v>430</v>
      </c>
    </row>
    <row r="472" spans="1:19" ht="45" x14ac:dyDescent="0.3">
      <c r="A472" s="11" t="s">
        <v>77</v>
      </c>
      <c r="B472" s="9"/>
      <c r="C472" s="19"/>
      <c r="D472" s="19"/>
      <c r="E472" s="19"/>
      <c r="F472" s="19">
        <f t="shared" si="226"/>
        <v>1248.9000000000001</v>
      </c>
      <c r="G472" s="19">
        <f t="shared" si="226"/>
        <v>987.9</v>
      </c>
      <c r="H472" s="19"/>
      <c r="I472" s="19"/>
      <c r="J472" s="19"/>
    </row>
    <row r="473" spans="1:19" ht="22.5" x14ac:dyDescent="0.3">
      <c r="A473" s="11" t="s">
        <v>78</v>
      </c>
      <c r="B473" s="9" t="s">
        <v>18</v>
      </c>
      <c r="C473" s="19">
        <f>C707</f>
        <v>0</v>
      </c>
      <c r="D473" s="19">
        <f>D707</f>
        <v>0</v>
      </c>
      <c r="E473" s="19">
        <f t="shared" ref="E473:J474" si="227">E707</f>
        <v>200</v>
      </c>
      <c r="F473" s="19">
        <f t="shared" si="227"/>
        <v>0</v>
      </c>
      <c r="G473" s="19">
        <f t="shared" si="227"/>
        <v>0</v>
      </c>
      <c r="H473" s="19">
        <f t="shared" si="227"/>
        <v>600</v>
      </c>
      <c r="I473" s="19">
        <f t="shared" si="227"/>
        <v>700</v>
      </c>
      <c r="J473" s="19">
        <f t="shared" si="227"/>
        <v>1000</v>
      </c>
    </row>
    <row r="474" spans="1:19" ht="45" x14ac:dyDescent="0.3">
      <c r="A474" s="11" t="s">
        <v>79</v>
      </c>
      <c r="B474" s="9" t="s">
        <v>18</v>
      </c>
      <c r="C474" s="19">
        <f>C708</f>
        <v>0</v>
      </c>
      <c r="D474" s="19">
        <f>D708</f>
        <v>0</v>
      </c>
      <c r="E474" s="19">
        <f t="shared" si="227"/>
        <v>26806.800000000003</v>
      </c>
      <c r="F474" s="19">
        <f t="shared" si="227"/>
        <v>32113</v>
      </c>
      <c r="G474" s="19">
        <f t="shared" si="227"/>
        <v>12472.7</v>
      </c>
      <c r="H474" s="19">
        <f t="shared" si="227"/>
        <v>32581.5</v>
      </c>
      <c r="I474" s="19">
        <f t="shared" si="227"/>
        <v>32581.500000000007</v>
      </c>
      <c r="J474" s="19">
        <f t="shared" si="227"/>
        <v>32581.5</v>
      </c>
    </row>
    <row r="475" spans="1:19" ht="65.25" x14ac:dyDescent="0.3">
      <c r="A475" s="41" t="s">
        <v>80</v>
      </c>
      <c r="B475" s="9" t="s">
        <v>18</v>
      </c>
      <c r="C475" s="19">
        <f t="shared" ref="C475:J475" si="228">C477+C478+C479</f>
        <v>352729.5</v>
      </c>
      <c r="D475" s="19">
        <f t="shared" si="228"/>
        <v>509030.3</v>
      </c>
      <c r="E475" s="19">
        <f t="shared" si="228"/>
        <v>591945.1</v>
      </c>
      <c r="F475" s="19">
        <f t="shared" si="228"/>
        <v>651266.69999999995</v>
      </c>
      <c r="G475" s="19">
        <f t="shared" si="228"/>
        <v>702226.4</v>
      </c>
      <c r="H475" s="19">
        <f t="shared" si="228"/>
        <v>1506796.1000000003</v>
      </c>
      <c r="I475" s="19">
        <f t="shared" si="228"/>
        <v>2644116.7000000002</v>
      </c>
      <c r="J475" s="19">
        <f t="shared" si="228"/>
        <v>3075111</v>
      </c>
    </row>
    <row r="476" spans="1:19" ht="22.5" x14ac:dyDescent="0.3">
      <c r="A476" s="41" t="s">
        <v>40</v>
      </c>
      <c r="B476" s="9"/>
      <c r="C476" s="9"/>
      <c r="D476" s="9"/>
      <c r="E476" s="9"/>
      <c r="F476" s="9"/>
      <c r="G476" s="9"/>
      <c r="H476" s="9"/>
      <c r="I476" s="9"/>
      <c r="J476" s="9"/>
    </row>
    <row r="477" spans="1:19" ht="180" x14ac:dyDescent="0.3">
      <c r="A477" s="11" t="s">
        <v>73</v>
      </c>
      <c r="B477" s="9" t="s">
        <v>18</v>
      </c>
      <c r="C477" s="19">
        <f>C1105</f>
        <v>297091.40000000002</v>
      </c>
      <c r="D477" s="19">
        <f t="shared" ref="D477:J478" si="229">D1105</f>
        <v>297091.40000000002</v>
      </c>
      <c r="E477" s="19">
        <f t="shared" si="229"/>
        <v>353388.30000000005</v>
      </c>
      <c r="F477" s="19">
        <f t="shared" si="229"/>
        <v>353388.30000000005</v>
      </c>
      <c r="G477" s="19">
        <f t="shared" si="229"/>
        <v>383613.80000000005</v>
      </c>
      <c r="H477" s="19">
        <f t="shared" si="229"/>
        <v>1264457.2000000002</v>
      </c>
      <c r="I477" s="19">
        <f t="shared" si="229"/>
        <v>2401377.8000000003</v>
      </c>
      <c r="J477" s="19">
        <f t="shared" si="229"/>
        <v>2831172.1</v>
      </c>
    </row>
    <row r="478" spans="1:19" ht="90" x14ac:dyDescent="0.3">
      <c r="A478" s="11" t="s">
        <v>81</v>
      </c>
      <c r="B478" s="9" t="s">
        <v>18</v>
      </c>
      <c r="C478" s="19">
        <f>C1106</f>
        <v>55638.1</v>
      </c>
      <c r="D478" s="19">
        <f t="shared" si="229"/>
        <v>55638.1</v>
      </c>
      <c r="E478" s="19">
        <f t="shared" si="229"/>
        <v>55638.1</v>
      </c>
      <c r="F478" s="19">
        <f t="shared" si="229"/>
        <v>55638.1</v>
      </c>
      <c r="G478" s="19">
        <f t="shared" si="229"/>
        <v>55638.1</v>
      </c>
      <c r="H478" s="19">
        <f t="shared" si="229"/>
        <v>55638.1</v>
      </c>
      <c r="I478" s="19">
        <f t="shared" si="229"/>
        <v>55638.1</v>
      </c>
      <c r="J478" s="19">
        <f t="shared" si="229"/>
        <v>55638.1</v>
      </c>
    </row>
    <row r="479" spans="1:19" ht="67.5" x14ac:dyDescent="0.3">
      <c r="A479" s="11" t="s">
        <v>75</v>
      </c>
      <c r="B479" s="9" t="s">
        <v>18</v>
      </c>
      <c r="C479" s="19">
        <f t="shared" ref="C479:J479" si="230">C480+C482+C483</f>
        <v>0</v>
      </c>
      <c r="D479" s="19">
        <f t="shared" si="230"/>
        <v>156300.79999999999</v>
      </c>
      <c r="E479" s="19">
        <f t="shared" si="230"/>
        <v>182918.69999999998</v>
      </c>
      <c r="F479" s="19">
        <f>F480+F481+F482+F483</f>
        <v>242240.3</v>
      </c>
      <c r="G479" s="19">
        <f>G480+G481+G482+G483</f>
        <v>262974.5</v>
      </c>
      <c r="H479" s="19">
        <f t="shared" si="230"/>
        <v>186700.79999999999</v>
      </c>
      <c r="I479" s="19">
        <f t="shared" si="230"/>
        <v>187100.79999999999</v>
      </c>
      <c r="J479" s="19">
        <f t="shared" si="230"/>
        <v>188300.79999999999</v>
      </c>
    </row>
    <row r="480" spans="1:19" ht="67.5" x14ac:dyDescent="0.3">
      <c r="A480" s="11" t="s">
        <v>76</v>
      </c>
      <c r="B480" s="9" t="s">
        <v>18</v>
      </c>
      <c r="C480" s="19">
        <f>C1108</f>
        <v>0</v>
      </c>
      <c r="D480" s="19">
        <f>D1108</f>
        <v>0</v>
      </c>
      <c r="E480" s="19">
        <f t="shared" ref="E480:J481" si="231">E1108</f>
        <v>23100</v>
      </c>
      <c r="F480" s="19">
        <f t="shared" si="231"/>
        <v>10208</v>
      </c>
      <c r="G480" s="19">
        <f t="shared" si="231"/>
        <v>10208</v>
      </c>
      <c r="H480" s="19">
        <f t="shared" si="231"/>
        <v>23500</v>
      </c>
      <c r="I480" s="19">
        <f t="shared" si="231"/>
        <v>23700</v>
      </c>
      <c r="J480" s="19">
        <f t="shared" si="231"/>
        <v>23800</v>
      </c>
    </row>
    <row r="481" spans="1:19" ht="45" x14ac:dyDescent="0.3">
      <c r="A481" s="11" t="s">
        <v>77</v>
      </c>
      <c r="B481" s="9"/>
      <c r="C481" s="19"/>
      <c r="D481" s="19"/>
      <c r="E481" s="19"/>
      <c r="F481" s="19">
        <f t="shared" si="231"/>
        <v>24992</v>
      </c>
      <c r="G481" s="19">
        <f t="shared" si="231"/>
        <v>24992</v>
      </c>
      <c r="H481" s="19"/>
      <c r="I481" s="19"/>
      <c r="J481" s="19"/>
    </row>
    <row r="482" spans="1:19" ht="22.5" x14ac:dyDescent="0.3">
      <c r="A482" s="11" t="s">
        <v>78</v>
      </c>
      <c r="B482" s="9" t="s">
        <v>18</v>
      </c>
      <c r="C482" s="19">
        <f>C1110</f>
        <v>0</v>
      </c>
      <c r="D482" s="19">
        <f>D1110</f>
        <v>0</v>
      </c>
      <c r="E482" s="19">
        <f t="shared" ref="E482:J483" si="232">E1110</f>
        <v>800</v>
      </c>
      <c r="F482" s="19">
        <f t="shared" si="232"/>
        <v>800</v>
      </c>
      <c r="G482" s="19">
        <f t="shared" si="232"/>
        <v>800</v>
      </c>
      <c r="H482" s="19">
        <f t="shared" si="232"/>
        <v>1200</v>
      </c>
      <c r="I482" s="19">
        <f t="shared" si="232"/>
        <v>1300</v>
      </c>
      <c r="J482" s="19">
        <f t="shared" si="232"/>
        <v>2200</v>
      </c>
    </row>
    <row r="483" spans="1:19" ht="45" x14ac:dyDescent="0.3">
      <c r="A483" s="11" t="s">
        <v>79</v>
      </c>
      <c r="B483" s="9" t="s">
        <v>18</v>
      </c>
      <c r="C483" s="19">
        <f>C1111</f>
        <v>0</v>
      </c>
      <c r="D483" s="19">
        <f>D1111</f>
        <v>156300.79999999999</v>
      </c>
      <c r="E483" s="19">
        <f t="shared" si="232"/>
        <v>159018.69999999998</v>
      </c>
      <c r="F483" s="19">
        <f t="shared" si="232"/>
        <v>206240.3</v>
      </c>
      <c r="G483" s="19">
        <f t="shared" si="232"/>
        <v>226974.5</v>
      </c>
      <c r="H483" s="19">
        <f t="shared" si="232"/>
        <v>162000.79999999999</v>
      </c>
      <c r="I483" s="19">
        <f t="shared" si="232"/>
        <v>162100.79999999999</v>
      </c>
      <c r="J483" s="19">
        <f t="shared" si="232"/>
        <v>162300.79999999999</v>
      </c>
    </row>
    <row r="484" spans="1:19" ht="65.25" x14ac:dyDescent="0.3">
      <c r="A484" s="51" t="s">
        <v>85</v>
      </c>
      <c r="B484" s="9" t="s">
        <v>18</v>
      </c>
      <c r="C484" s="13">
        <f t="shared" ref="C484:J484" si="233">C485+C486+C487</f>
        <v>46710.3</v>
      </c>
      <c r="D484" s="13">
        <f t="shared" si="233"/>
        <v>38433</v>
      </c>
      <c r="E484" s="13">
        <f t="shared" si="233"/>
        <v>50650</v>
      </c>
      <c r="F484" s="13">
        <f t="shared" si="233"/>
        <v>56026.799999999996</v>
      </c>
      <c r="G484" s="13">
        <f t="shared" si="233"/>
        <v>65879.199999999997</v>
      </c>
      <c r="H484" s="13">
        <f t="shared" si="233"/>
        <v>130736.3</v>
      </c>
      <c r="I484" s="13">
        <f t="shared" si="233"/>
        <v>213871.3</v>
      </c>
      <c r="J484" s="13">
        <f t="shared" si="233"/>
        <v>301168.40000000002</v>
      </c>
    </row>
    <row r="485" spans="1:19" ht="67.5" x14ac:dyDescent="0.3">
      <c r="A485" s="52" t="s">
        <v>86</v>
      </c>
      <c r="B485" s="9" t="s">
        <v>18</v>
      </c>
      <c r="C485" s="13">
        <f>C757</f>
        <v>7923.7</v>
      </c>
      <c r="D485" s="13">
        <f t="shared" ref="D485:J485" si="234">D757</f>
        <v>1270.2</v>
      </c>
      <c r="E485" s="13">
        <f t="shared" si="234"/>
        <v>4238.2</v>
      </c>
      <c r="F485" s="13">
        <f t="shared" si="234"/>
        <v>12802.1</v>
      </c>
      <c r="G485" s="13">
        <f t="shared" si="234"/>
        <v>12470.2</v>
      </c>
      <c r="H485" s="13">
        <f t="shared" si="234"/>
        <v>11220.2</v>
      </c>
      <c r="I485" s="13">
        <f t="shared" si="234"/>
        <v>15258.5</v>
      </c>
      <c r="J485" s="13">
        <f t="shared" si="234"/>
        <v>29073.7</v>
      </c>
    </row>
    <row r="486" spans="1:19" ht="90" x14ac:dyDescent="0.3">
      <c r="A486" s="52" t="s">
        <v>87</v>
      </c>
      <c r="B486" s="9" t="s">
        <v>18</v>
      </c>
      <c r="C486" s="13">
        <f>C1114</f>
        <v>30609.3</v>
      </c>
      <c r="D486" s="13">
        <f t="shared" ref="D486:J486" si="235">D1114</f>
        <v>30509.3</v>
      </c>
      <c r="E486" s="13">
        <f t="shared" si="235"/>
        <v>37426.300000000003</v>
      </c>
      <c r="F486" s="13">
        <f t="shared" si="235"/>
        <v>47842.2</v>
      </c>
      <c r="G486" s="13">
        <f t="shared" si="235"/>
        <v>57923.6</v>
      </c>
      <c r="H486" s="13">
        <f t="shared" si="235"/>
        <v>98732.6</v>
      </c>
      <c r="I486" s="13">
        <f t="shared" si="235"/>
        <v>164377.59999999998</v>
      </c>
      <c r="J486" s="13">
        <f t="shared" si="235"/>
        <v>232584.69999999998</v>
      </c>
    </row>
    <row r="487" spans="1:19" ht="90" x14ac:dyDescent="0.3">
      <c r="A487" s="52" t="s">
        <v>88</v>
      </c>
      <c r="B487" s="9" t="s">
        <v>18</v>
      </c>
      <c r="C487" s="19">
        <f t="shared" ref="C487:J487" si="236">C488+C489+C490</f>
        <v>8177.3</v>
      </c>
      <c r="D487" s="19">
        <f t="shared" si="236"/>
        <v>6653.5</v>
      </c>
      <c r="E487" s="19">
        <f t="shared" si="236"/>
        <v>8985.5</v>
      </c>
      <c r="F487" s="19">
        <f t="shared" si="236"/>
        <v>-4617.5</v>
      </c>
      <c r="G487" s="19">
        <f t="shared" si="236"/>
        <v>-4514.6000000000004</v>
      </c>
      <c r="H487" s="19">
        <f t="shared" si="236"/>
        <v>20783.5</v>
      </c>
      <c r="I487" s="19">
        <f t="shared" si="236"/>
        <v>34235.199999999997</v>
      </c>
      <c r="J487" s="19">
        <f t="shared" si="236"/>
        <v>39510</v>
      </c>
    </row>
    <row r="488" spans="1:19" ht="180" x14ac:dyDescent="0.3">
      <c r="A488" s="11" t="s">
        <v>73</v>
      </c>
      <c r="B488" s="9" t="s">
        <v>18</v>
      </c>
      <c r="C488" s="19">
        <f>C1320</f>
        <v>8177.3</v>
      </c>
      <c r="D488" s="19">
        <f t="shared" ref="D488:J488" si="237">D1320</f>
        <v>6653.5</v>
      </c>
      <c r="E488" s="19">
        <f t="shared" si="237"/>
        <v>8985.5</v>
      </c>
      <c r="F488" s="19">
        <f t="shared" si="237"/>
        <v>-4617.5</v>
      </c>
      <c r="G488" s="19">
        <f t="shared" si="237"/>
        <v>-4514.6000000000004</v>
      </c>
      <c r="H488" s="19">
        <f t="shared" si="237"/>
        <v>20783.5</v>
      </c>
      <c r="I488" s="19">
        <f t="shared" si="237"/>
        <v>34235.199999999997</v>
      </c>
      <c r="J488" s="19">
        <f t="shared" si="237"/>
        <v>39510</v>
      </c>
    </row>
    <row r="489" spans="1:19" ht="90" x14ac:dyDescent="0.3">
      <c r="A489" s="11" t="s">
        <v>89</v>
      </c>
      <c r="B489" s="9" t="s">
        <v>18</v>
      </c>
      <c r="C489" s="19">
        <f>C1307</f>
        <v>0</v>
      </c>
      <c r="D489" s="19">
        <f t="shared" ref="D489:J489" si="238">D1307</f>
        <v>0</v>
      </c>
      <c r="E489" s="19">
        <f t="shared" si="238"/>
        <v>0</v>
      </c>
      <c r="F489" s="19">
        <f t="shared" si="238"/>
        <v>0</v>
      </c>
      <c r="G489" s="19">
        <f t="shared" si="238"/>
        <v>0</v>
      </c>
      <c r="H489" s="19">
        <f t="shared" si="238"/>
        <v>0</v>
      </c>
      <c r="I489" s="19">
        <f t="shared" si="238"/>
        <v>0</v>
      </c>
      <c r="J489" s="19">
        <f t="shared" si="238"/>
        <v>0</v>
      </c>
    </row>
    <row r="490" spans="1:19" ht="67.5" x14ac:dyDescent="0.3">
      <c r="A490" s="11" t="s">
        <v>75</v>
      </c>
      <c r="B490" s="9" t="s">
        <v>18</v>
      </c>
      <c r="C490" s="19">
        <f t="shared" ref="C490:J490" si="239">C491+C493+C494</f>
        <v>0</v>
      </c>
      <c r="D490" s="19">
        <f t="shared" si="239"/>
        <v>0</v>
      </c>
      <c r="E490" s="19">
        <f t="shared" si="239"/>
        <v>0</v>
      </c>
      <c r="F490" s="19">
        <f>F491+F492+F493+F494</f>
        <v>0</v>
      </c>
      <c r="G490" s="19">
        <f>G491+G492+G493+G494</f>
        <v>0</v>
      </c>
      <c r="H490" s="19">
        <f t="shared" si="239"/>
        <v>0</v>
      </c>
      <c r="I490" s="19">
        <f t="shared" si="239"/>
        <v>0</v>
      </c>
      <c r="J490" s="19">
        <f t="shared" si="239"/>
        <v>0</v>
      </c>
    </row>
    <row r="491" spans="1:19" ht="67.5" x14ac:dyDescent="0.3">
      <c r="A491" s="11" t="s">
        <v>76</v>
      </c>
      <c r="B491" s="9" t="s">
        <v>18</v>
      </c>
      <c r="C491" s="19">
        <f t="shared" ref="C491:J492" si="240">C1309</f>
        <v>0</v>
      </c>
      <c r="D491" s="19">
        <f t="shared" si="240"/>
        <v>0</v>
      </c>
      <c r="E491" s="19">
        <f t="shared" si="240"/>
        <v>0</v>
      </c>
      <c r="F491" s="19">
        <f t="shared" si="240"/>
        <v>0</v>
      </c>
      <c r="G491" s="19">
        <f t="shared" si="240"/>
        <v>0</v>
      </c>
      <c r="H491" s="19">
        <f t="shared" si="240"/>
        <v>0</v>
      </c>
      <c r="I491" s="19">
        <f t="shared" si="240"/>
        <v>0</v>
      </c>
      <c r="J491" s="19">
        <f t="shared" si="240"/>
        <v>0</v>
      </c>
    </row>
    <row r="492" spans="1:19" ht="45" x14ac:dyDescent="0.3">
      <c r="A492" s="11" t="s">
        <v>77</v>
      </c>
      <c r="B492" s="9"/>
      <c r="C492" s="19"/>
      <c r="D492" s="19"/>
      <c r="E492" s="19"/>
      <c r="F492" s="19">
        <f t="shared" si="240"/>
        <v>0</v>
      </c>
      <c r="G492" s="19">
        <f t="shared" si="240"/>
        <v>0</v>
      </c>
      <c r="H492" s="19"/>
      <c r="I492" s="19"/>
      <c r="J492" s="19"/>
    </row>
    <row r="493" spans="1:19" ht="22.5" x14ac:dyDescent="0.3">
      <c r="A493" s="11" t="s">
        <v>78</v>
      </c>
      <c r="B493" s="9" t="s">
        <v>18</v>
      </c>
      <c r="C493" s="19">
        <f t="shared" ref="C493:J494" si="241">C1311</f>
        <v>0</v>
      </c>
      <c r="D493" s="19">
        <f t="shared" si="241"/>
        <v>0</v>
      </c>
      <c r="E493" s="19">
        <f t="shared" si="241"/>
        <v>0</v>
      </c>
      <c r="F493" s="19">
        <f t="shared" si="241"/>
        <v>0</v>
      </c>
      <c r="G493" s="19">
        <f t="shared" si="241"/>
        <v>0</v>
      </c>
      <c r="H493" s="19">
        <f t="shared" si="241"/>
        <v>0</v>
      </c>
      <c r="I493" s="19">
        <f t="shared" si="241"/>
        <v>0</v>
      </c>
      <c r="J493" s="19">
        <f t="shared" si="241"/>
        <v>0</v>
      </c>
    </row>
    <row r="494" spans="1:19" ht="45" x14ac:dyDescent="0.3">
      <c r="A494" s="11" t="s">
        <v>79</v>
      </c>
      <c r="B494" s="9" t="s">
        <v>18</v>
      </c>
      <c r="C494" s="19">
        <f t="shared" si="241"/>
        <v>0</v>
      </c>
      <c r="D494" s="19">
        <f t="shared" si="241"/>
        <v>0</v>
      </c>
      <c r="E494" s="19">
        <f t="shared" si="241"/>
        <v>0</v>
      </c>
      <c r="F494" s="19">
        <f t="shared" si="241"/>
        <v>0</v>
      </c>
      <c r="G494" s="19">
        <f t="shared" si="241"/>
        <v>0</v>
      </c>
      <c r="H494" s="19">
        <f t="shared" si="241"/>
        <v>0</v>
      </c>
      <c r="I494" s="19">
        <f t="shared" si="241"/>
        <v>0</v>
      </c>
      <c r="J494" s="19">
        <f t="shared" si="241"/>
        <v>0</v>
      </c>
    </row>
    <row r="495" spans="1:19" ht="220.5" customHeight="1" x14ac:dyDescent="0.3">
      <c r="A495" s="55" t="s">
        <v>92</v>
      </c>
      <c r="B495" s="56"/>
      <c r="C495" s="57"/>
      <c r="D495" s="57"/>
      <c r="E495" s="58">
        <f t="shared" ref="E495:J495" si="242">E768</f>
        <v>28193.1</v>
      </c>
      <c r="F495" s="58">
        <f t="shared" si="242"/>
        <v>9142.9</v>
      </c>
      <c r="G495" s="58">
        <f>G768-G769</f>
        <v>30863.4</v>
      </c>
      <c r="H495" s="58">
        <f t="shared" si="242"/>
        <v>279298.59999999998</v>
      </c>
      <c r="I495" s="58">
        <f t="shared" si="242"/>
        <v>573474</v>
      </c>
      <c r="J495" s="58">
        <f t="shared" si="242"/>
        <v>660242.9</v>
      </c>
      <c r="L495" s="45"/>
      <c r="M495" s="45"/>
      <c r="N495" s="45"/>
      <c r="O495" s="45"/>
      <c r="P495" s="45"/>
      <c r="Q495" s="45"/>
    </row>
    <row r="496" spans="1:19" ht="220.5" customHeight="1" x14ac:dyDescent="0.3">
      <c r="A496" s="55" t="s">
        <v>157</v>
      </c>
      <c r="B496" s="56"/>
      <c r="C496" s="57"/>
      <c r="D496" s="58">
        <f t="shared" ref="D496:J496" si="243">D770</f>
        <v>148062.79999999999</v>
      </c>
      <c r="E496" s="58">
        <f t="shared" si="243"/>
        <v>176255.9</v>
      </c>
      <c r="F496" s="58">
        <f t="shared" si="243"/>
        <v>157205.69999999998</v>
      </c>
      <c r="G496" s="58">
        <f>G770-G771</f>
        <v>161374.09999999998</v>
      </c>
      <c r="H496" s="58">
        <f t="shared" si="243"/>
        <v>427361.39999999997</v>
      </c>
      <c r="I496" s="58">
        <f t="shared" si="243"/>
        <v>721536.8</v>
      </c>
      <c r="J496" s="58">
        <f t="shared" si="243"/>
        <v>808305.7</v>
      </c>
      <c r="K496" s="46"/>
      <c r="L496" s="45"/>
      <c r="M496" s="45"/>
      <c r="N496" s="45"/>
      <c r="O496" s="45"/>
      <c r="P496" s="45"/>
      <c r="Q496" s="45"/>
      <c r="R496" s="45"/>
      <c r="S496" s="45"/>
    </row>
    <row r="497" spans="1:20" ht="216.75" customHeight="1" x14ac:dyDescent="0.3">
      <c r="A497" s="55" t="s">
        <v>94</v>
      </c>
      <c r="B497" s="56"/>
      <c r="C497" s="57"/>
      <c r="D497" s="57"/>
      <c r="E497" s="58">
        <f t="shared" ref="E497:J497" si="244">E772</f>
        <v>0</v>
      </c>
      <c r="F497" s="58">
        <f t="shared" si="244"/>
        <v>0</v>
      </c>
      <c r="G497" s="58">
        <f>G772-G773</f>
        <v>0</v>
      </c>
      <c r="H497" s="58">
        <f t="shared" si="244"/>
        <v>0</v>
      </c>
      <c r="I497" s="58">
        <f t="shared" si="244"/>
        <v>0</v>
      </c>
      <c r="J497" s="58">
        <f t="shared" si="244"/>
        <v>0</v>
      </c>
      <c r="N497" s="45"/>
    </row>
    <row r="498" spans="1:20" ht="43.5" x14ac:dyDescent="0.3">
      <c r="A498" s="55" t="s">
        <v>95</v>
      </c>
      <c r="B498" s="56"/>
      <c r="C498" s="57"/>
      <c r="D498" s="57"/>
      <c r="E498" s="58">
        <f t="shared" ref="E498:J498" si="245">E774</f>
        <v>176255.9</v>
      </c>
      <c r="F498" s="58">
        <f t="shared" si="245"/>
        <v>157205.69999999998</v>
      </c>
      <c r="G498" s="58">
        <f>G774-G775</f>
        <v>161374.09999999998</v>
      </c>
      <c r="H498" s="58">
        <f t="shared" si="245"/>
        <v>427361.39999999997</v>
      </c>
      <c r="I498" s="58">
        <f t="shared" si="245"/>
        <v>721536.8</v>
      </c>
      <c r="J498" s="58">
        <f t="shared" si="245"/>
        <v>808305.7</v>
      </c>
    </row>
    <row r="499" spans="1:20" ht="21" hidden="1" customHeight="1" x14ac:dyDescent="0.3">
      <c r="A499" s="67"/>
      <c r="B499" s="67"/>
      <c r="C499" s="67"/>
      <c r="D499" s="67"/>
      <c r="E499" s="67"/>
      <c r="F499" s="68"/>
      <c r="G499" s="68"/>
      <c r="H499" s="67"/>
      <c r="I499" s="67"/>
      <c r="J499" s="67"/>
    </row>
    <row r="500" spans="1:20" ht="216.75" customHeight="1" x14ac:dyDescent="0.3">
      <c r="A500" s="55" t="s">
        <v>158</v>
      </c>
      <c r="B500" s="56"/>
      <c r="C500" s="57"/>
      <c r="D500" s="57"/>
      <c r="E500" s="58">
        <f t="shared" ref="E500:F503" si="246">E1123</f>
        <v>56296.9</v>
      </c>
      <c r="F500" s="58">
        <f t="shared" si="246"/>
        <v>56296.9</v>
      </c>
      <c r="G500" s="58">
        <f>G1123+G769</f>
        <v>89654.9</v>
      </c>
      <c r="H500" s="58">
        <f t="shared" ref="H500:J503" si="247">H1123</f>
        <v>967365.8</v>
      </c>
      <c r="I500" s="58">
        <f t="shared" si="247"/>
        <v>2104286.4000000004</v>
      </c>
      <c r="J500" s="58">
        <f t="shared" si="247"/>
        <v>2534080.7000000002</v>
      </c>
      <c r="L500" s="45"/>
      <c r="M500" s="45"/>
      <c r="N500" s="45"/>
      <c r="O500" s="45"/>
      <c r="P500" s="45"/>
      <c r="Q500" s="45"/>
    </row>
    <row r="501" spans="1:20" ht="211.5" customHeight="1" x14ac:dyDescent="0.3">
      <c r="A501" s="55" t="s">
        <v>97</v>
      </c>
      <c r="B501" s="56"/>
      <c r="C501" s="57"/>
      <c r="D501" s="58">
        <f>D1124</f>
        <v>297091.40000000002</v>
      </c>
      <c r="E501" s="58">
        <f t="shared" si="246"/>
        <v>353388.30000000005</v>
      </c>
      <c r="F501" s="58">
        <f t="shared" si="246"/>
        <v>353388.30000000005</v>
      </c>
      <c r="G501" s="58">
        <f>G1124+G771</f>
        <v>404298.4</v>
      </c>
      <c r="H501" s="58">
        <f t="shared" si="247"/>
        <v>1264457.2000000002</v>
      </c>
      <c r="I501" s="58">
        <f t="shared" si="247"/>
        <v>2401377.8000000003</v>
      </c>
      <c r="J501" s="58">
        <f t="shared" si="247"/>
        <v>2831172.1</v>
      </c>
      <c r="K501" s="46"/>
      <c r="L501" s="45"/>
      <c r="M501" s="45"/>
      <c r="N501" s="45"/>
      <c r="O501" s="45"/>
      <c r="P501" s="45"/>
      <c r="Q501" s="45"/>
      <c r="R501" s="45"/>
      <c r="S501" s="45"/>
      <c r="T501" s="45"/>
    </row>
    <row r="502" spans="1:20" ht="246" customHeight="1" x14ac:dyDescent="0.3">
      <c r="A502" s="55" t="s">
        <v>159</v>
      </c>
      <c r="B502" s="9"/>
      <c r="C502" s="14"/>
      <c r="D502" s="14"/>
      <c r="E502" s="58">
        <f t="shared" si="246"/>
        <v>0</v>
      </c>
      <c r="F502" s="58">
        <f t="shared" si="246"/>
        <v>0</v>
      </c>
      <c r="G502" s="58">
        <f>G1125+G773</f>
        <v>0</v>
      </c>
      <c r="H502" s="58">
        <f t="shared" si="247"/>
        <v>0</v>
      </c>
      <c r="I502" s="58">
        <f t="shared" si="247"/>
        <v>0</v>
      </c>
      <c r="J502" s="58">
        <f t="shared" si="247"/>
        <v>0</v>
      </c>
      <c r="N502" s="45"/>
    </row>
    <row r="503" spans="1:20" ht="65.25" x14ac:dyDescent="0.3">
      <c r="A503" s="55" t="s">
        <v>99</v>
      </c>
      <c r="B503" s="9"/>
      <c r="C503" s="14"/>
      <c r="D503" s="19"/>
      <c r="E503" s="58">
        <f t="shared" si="246"/>
        <v>353388.30000000005</v>
      </c>
      <c r="F503" s="58">
        <f t="shared" si="246"/>
        <v>353388.30000000005</v>
      </c>
      <c r="G503" s="58">
        <f>G1126+G775</f>
        <v>404298.4</v>
      </c>
      <c r="H503" s="58">
        <f t="shared" si="247"/>
        <v>1264457.2000000002</v>
      </c>
      <c r="I503" s="58">
        <f t="shared" si="247"/>
        <v>2401377.8000000003</v>
      </c>
      <c r="J503" s="58">
        <f t="shared" si="247"/>
        <v>2831172.1</v>
      </c>
      <c r="L503" s="45"/>
      <c r="M503" s="45"/>
      <c r="N503" s="45"/>
      <c r="O503" s="45"/>
      <c r="P503" s="45"/>
      <c r="Q503" s="45"/>
      <c r="R503" s="45"/>
      <c r="S503" s="45"/>
    </row>
    <row r="504" spans="1:20" ht="58.5" customHeight="1" x14ac:dyDescent="0.3">
      <c r="A504" s="121" t="s">
        <v>100</v>
      </c>
      <c r="B504" s="121"/>
      <c r="C504" s="121"/>
      <c r="D504" s="121"/>
      <c r="E504" s="121"/>
      <c r="F504" s="121"/>
      <c r="G504" s="121"/>
      <c r="H504" s="121"/>
      <c r="I504" s="121"/>
      <c r="J504" s="121"/>
    </row>
    <row r="505" spans="1:20" ht="135" x14ac:dyDescent="0.3">
      <c r="A505" s="11" t="s">
        <v>101</v>
      </c>
      <c r="B505" s="7">
        <f t="shared" ref="B505:J505" si="248">ROUND(B507/B506/12/1.302*1000,0)</f>
        <v>17587</v>
      </c>
      <c r="C505" s="7">
        <f t="shared" si="248"/>
        <v>22836</v>
      </c>
      <c r="D505" s="7">
        <f t="shared" si="248"/>
        <v>25237</v>
      </c>
      <c r="E505" s="7">
        <f t="shared" si="248"/>
        <v>25380</v>
      </c>
      <c r="F505" s="7">
        <f t="shared" si="248"/>
        <v>25987</v>
      </c>
      <c r="G505" s="7">
        <f t="shared" si="248"/>
        <v>26095</v>
      </c>
      <c r="H505" s="7">
        <f t="shared" si="248"/>
        <v>34104</v>
      </c>
      <c r="I505" s="7">
        <f t="shared" si="248"/>
        <v>43270</v>
      </c>
      <c r="J505" s="7">
        <f t="shared" si="248"/>
        <v>47381</v>
      </c>
    </row>
    <row r="506" spans="1:20" ht="135" x14ac:dyDescent="0.3">
      <c r="A506" s="11" t="s">
        <v>102</v>
      </c>
      <c r="B506" s="19">
        <f t="shared" ref="B506:J506" si="249">B779+B1129+B1329</f>
        <v>7457</v>
      </c>
      <c r="C506" s="19">
        <f t="shared" si="249"/>
        <v>7457</v>
      </c>
      <c r="D506" s="19">
        <f t="shared" si="249"/>
        <v>7451.6</v>
      </c>
      <c r="E506" s="19">
        <f t="shared" si="249"/>
        <v>7584.0000000000009</v>
      </c>
      <c r="F506" s="19">
        <f t="shared" si="249"/>
        <v>7723.1000000000013</v>
      </c>
      <c r="G506" s="19">
        <f t="shared" si="249"/>
        <v>7748.6</v>
      </c>
      <c r="H506" s="19">
        <f t="shared" si="249"/>
        <v>7918</v>
      </c>
      <c r="I506" s="19">
        <f t="shared" si="249"/>
        <v>8107.5999999999995</v>
      </c>
      <c r="J506" s="19">
        <f t="shared" si="249"/>
        <v>8282.1999999999989</v>
      </c>
    </row>
    <row r="507" spans="1:20" ht="45" x14ac:dyDescent="0.3">
      <c r="A507" s="11" t="s">
        <v>63</v>
      </c>
      <c r="B507" s="19">
        <f t="shared" ref="B507:J507" si="250">B781+B1130+B1330</f>
        <v>2049019.2000000002</v>
      </c>
      <c r="C507" s="19">
        <f t="shared" si="250"/>
        <v>2660580.6</v>
      </c>
      <c r="D507" s="19">
        <f t="shared" si="250"/>
        <v>2938136.3999999994</v>
      </c>
      <c r="E507" s="19">
        <f t="shared" si="250"/>
        <v>3007377.5</v>
      </c>
      <c r="F507" s="19">
        <f t="shared" si="250"/>
        <v>3135754.8</v>
      </c>
      <c r="G507" s="19">
        <f t="shared" si="250"/>
        <v>3159176.5</v>
      </c>
      <c r="H507" s="19">
        <f t="shared" si="250"/>
        <v>4219003.4999999991</v>
      </c>
      <c r="I507" s="19">
        <f t="shared" si="250"/>
        <v>5481147.1000000006</v>
      </c>
      <c r="J507" s="19">
        <f t="shared" si="250"/>
        <v>6131156.5</v>
      </c>
    </row>
    <row r="508" spans="1:20" ht="22.5" x14ac:dyDescent="0.3">
      <c r="A508" s="11" t="s">
        <v>40</v>
      </c>
      <c r="B508" s="9"/>
      <c r="C508" s="9"/>
      <c r="D508" s="9"/>
      <c r="E508" s="9"/>
      <c r="F508" s="9"/>
      <c r="G508" s="9"/>
      <c r="H508" s="9"/>
      <c r="I508" s="9"/>
      <c r="J508" s="9"/>
    </row>
    <row r="509" spans="1:20" ht="45" x14ac:dyDescent="0.3">
      <c r="A509" s="8" t="s">
        <v>64</v>
      </c>
      <c r="B509" s="9" t="s">
        <v>18</v>
      </c>
      <c r="C509" s="9">
        <f t="shared" ref="C509:J509" si="251">C784+C1132+C1332</f>
        <v>282325.10000000003</v>
      </c>
      <c r="D509" s="9">
        <f t="shared" si="251"/>
        <v>279628.2</v>
      </c>
      <c r="E509" s="9">
        <f t="shared" si="251"/>
        <v>289704.5</v>
      </c>
      <c r="F509" s="9">
        <f t="shared" si="251"/>
        <v>191725.9</v>
      </c>
      <c r="G509" s="9">
        <f t="shared" si="251"/>
        <v>325125.80000000005</v>
      </c>
      <c r="H509" s="9">
        <f t="shared" si="251"/>
        <v>393896.3</v>
      </c>
      <c r="I509" s="9">
        <f t="shared" si="251"/>
        <v>491220.8</v>
      </c>
      <c r="J509" s="9">
        <f t="shared" si="251"/>
        <v>584851.69999999995</v>
      </c>
      <c r="K509" s="60"/>
      <c r="L509" s="48"/>
    </row>
    <row r="510" spans="1:20" ht="45" x14ac:dyDescent="0.3">
      <c r="A510" s="11" t="s">
        <v>65</v>
      </c>
      <c r="B510" s="9" t="s">
        <v>18</v>
      </c>
      <c r="C510" s="9" t="s">
        <v>18</v>
      </c>
      <c r="D510" s="9" t="s">
        <v>18</v>
      </c>
      <c r="E510" s="14">
        <f>E509/D509</f>
        <v>1.0360346345611779</v>
      </c>
      <c r="F510" s="14">
        <f>F509/D509</f>
        <v>0.68564579681162341</v>
      </c>
      <c r="G510" s="14">
        <f>G509/F509</f>
        <v>1.6957844506141322</v>
      </c>
      <c r="H510" s="14">
        <f>H509/G509</f>
        <v>1.2115196640807957</v>
      </c>
      <c r="I510" s="14">
        <f>I509/H509</f>
        <v>1.2470815288186257</v>
      </c>
      <c r="J510" s="14">
        <f>J509/I509</f>
        <v>1.190608581721295</v>
      </c>
    </row>
    <row r="511" spans="1:20" ht="157.5" x14ac:dyDescent="0.3">
      <c r="A511" s="11" t="s">
        <v>103</v>
      </c>
      <c r="B511" s="9" t="s">
        <v>18</v>
      </c>
      <c r="C511" s="19">
        <f t="shared" ref="C511:J511" si="252">C786+C1134+C1334</f>
        <v>611561.4</v>
      </c>
      <c r="D511" s="19">
        <f t="shared" si="252"/>
        <v>889117.19999999984</v>
      </c>
      <c r="E511" s="19">
        <f t="shared" si="252"/>
        <v>69241.100000000137</v>
      </c>
      <c r="F511" s="19">
        <f t="shared" si="252"/>
        <v>197618.39999999997</v>
      </c>
      <c r="G511" s="19">
        <f t="shared" si="252"/>
        <v>221040.10000000006</v>
      </c>
      <c r="H511" s="19">
        <f t="shared" si="252"/>
        <v>1280867.0999999999</v>
      </c>
      <c r="I511" s="19">
        <f t="shared" si="252"/>
        <v>2543010.6999999997</v>
      </c>
      <c r="J511" s="19">
        <f t="shared" si="252"/>
        <v>3193020.1000000006</v>
      </c>
    </row>
    <row r="512" spans="1:20" ht="22.5" x14ac:dyDescent="0.3">
      <c r="A512" s="11" t="s">
        <v>67</v>
      </c>
      <c r="B512" s="9"/>
      <c r="C512" s="9"/>
      <c r="D512" s="9"/>
      <c r="E512" s="9"/>
      <c r="F512" s="9"/>
      <c r="G512" s="9"/>
      <c r="H512" s="9"/>
      <c r="I512" s="9"/>
      <c r="J512" s="9"/>
    </row>
    <row r="513" spans="1:14" ht="135" x14ac:dyDescent="0.3">
      <c r="A513" s="11" t="s">
        <v>104</v>
      </c>
      <c r="B513" s="9" t="s">
        <v>18</v>
      </c>
      <c r="C513" s="19">
        <f t="shared" ref="C513:J515" si="253">C789+C1136+C1336</f>
        <v>0</v>
      </c>
      <c r="D513" s="19">
        <f t="shared" si="253"/>
        <v>0</v>
      </c>
      <c r="E513" s="19">
        <f t="shared" si="253"/>
        <v>0</v>
      </c>
      <c r="F513" s="19">
        <f t="shared" si="253"/>
        <v>10464</v>
      </c>
      <c r="G513" s="19">
        <f t="shared" si="253"/>
        <v>10464</v>
      </c>
      <c r="H513" s="19">
        <f t="shared" si="253"/>
        <v>0</v>
      </c>
      <c r="I513" s="19">
        <f t="shared" si="253"/>
        <v>0</v>
      </c>
      <c r="J513" s="19">
        <f t="shared" si="253"/>
        <v>0</v>
      </c>
      <c r="M513" s="45"/>
      <c r="N513" s="45"/>
    </row>
    <row r="514" spans="1:14" ht="157.5" x14ac:dyDescent="0.3">
      <c r="A514" s="11" t="s">
        <v>105</v>
      </c>
      <c r="B514" s="9" t="s">
        <v>18</v>
      </c>
      <c r="C514" s="19">
        <f t="shared" si="253"/>
        <v>0</v>
      </c>
      <c r="D514" s="19">
        <f t="shared" si="253"/>
        <v>2344.6</v>
      </c>
      <c r="E514" s="19">
        <f t="shared" si="253"/>
        <v>0</v>
      </c>
      <c r="F514" s="19">
        <f t="shared" si="253"/>
        <v>0</v>
      </c>
      <c r="G514" s="19">
        <f t="shared" si="253"/>
        <v>0</v>
      </c>
      <c r="H514" s="19">
        <f t="shared" si="253"/>
        <v>0</v>
      </c>
      <c r="I514" s="19">
        <f t="shared" si="253"/>
        <v>0</v>
      </c>
      <c r="J514" s="19">
        <f t="shared" si="253"/>
        <v>0</v>
      </c>
    </row>
    <row r="515" spans="1:14" ht="157.5" x14ac:dyDescent="0.3">
      <c r="A515" s="11" t="s">
        <v>106</v>
      </c>
      <c r="B515" s="9" t="s">
        <v>18</v>
      </c>
      <c r="C515" s="19">
        <f t="shared" si="253"/>
        <v>0</v>
      </c>
      <c r="D515" s="19">
        <f t="shared" si="253"/>
        <v>1592.2</v>
      </c>
      <c r="E515" s="19">
        <f t="shared" si="253"/>
        <v>0</v>
      </c>
      <c r="F515" s="19">
        <f t="shared" si="253"/>
        <v>7332.3</v>
      </c>
      <c r="G515" s="19">
        <f t="shared" si="253"/>
        <v>7272.7</v>
      </c>
      <c r="H515" s="19">
        <f t="shared" si="253"/>
        <v>0</v>
      </c>
      <c r="I515" s="19">
        <f t="shared" si="253"/>
        <v>0</v>
      </c>
      <c r="J515" s="19">
        <f t="shared" si="253"/>
        <v>0</v>
      </c>
    </row>
    <row r="516" spans="1:14" ht="174" x14ac:dyDescent="0.3">
      <c r="A516" s="41" t="s">
        <v>107</v>
      </c>
      <c r="B516" s="9" t="s">
        <v>18</v>
      </c>
      <c r="C516" s="19">
        <f>C517+C527+C537</f>
        <v>611561.4</v>
      </c>
      <c r="D516" s="19">
        <f t="shared" ref="D516:J516" si="254">D517+D527+D537</f>
        <v>889117.2</v>
      </c>
      <c r="E516" s="19">
        <f t="shared" si="254"/>
        <v>69241.100000000006</v>
      </c>
      <c r="F516" s="19">
        <f t="shared" si="254"/>
        <v>197618.4</v>
      </c>
      <c r="G516" s="19">
        <f t="shared" si="254"/>
        <v>221040.1</v>
      </c>
      <c r="H516" s="19">
        <f t="shared" si="254"/>
        <v>1280867.1000000001</v>
      </c>
      <c r="I516" s="19">
        <f t="shared" si="254"/>
        <v>2543010.7000000002</v>
      </c>
      <c r="J516" s="19">
        <f t="shared" si="254"/>
        <v>3193020.1</v>
      </c>
    </row>
    <row r="517" spans="1:14" ht="65.25" x14ac:dyDescent="0.3">
      <c r="A517" s="41" t="s">
        <v>72</v>
      </c>
      <c r="B517" s="9" t="s">
        <v>18</v>
      </c>
      <c r="C517" s="19">
        <f t="shared" ref="C517:J517" si="255">C519+C521+C522</f>
        <v>120336.3</v>
      </c>
      <c r="D517" s="19">
        <f t="shared" si="255"/>
        <v>211861.7</v>
      </c>
      <c r="E517" s="19">
        <f t="shared" si="255"/>
        <v>-2762</v>
      </c>
      <c r="F517" s="19">
        <f t="shared" si="255"/>
        <v>30633.5</v>
      </c>
      <c r="G517" s="19">
        <f t="shared" si="255"/>
        <v>24991.8</v>
      </c>
      <c r="H517" s="19">
        <f t="shared" si="255"/>
        <v>201488.7</v>
      </c>
      <c r="I517" s="19">
        <f t="shared" si="255"/>
        <v>438038.8</v>
      </c>
      <c r="J517" s="19">
        <f t="shared" si="255"/>
        <v>534514.5</v>
      </c>
    </row>
    <row r="518" spans="1:14" ht="22.5" x14ac:dyDescent="0.3">
      <c r="A518" s="41" t="s">
        <v>40</v>
      </c>
      <c r="B518" s="9"/>
      <c r="C518" s="9"/>
      <c r="D518" s="9"/>
      <c r="E518" s="9"/>
      <c r="F518" s="9"/>
      <c r="G518" s="9"/>
      <c r="H518" s="9"/>
      <c r="I518" s="9"/>
      <c r="J518" s="9"/>
    </row>
    <row r="519" spans="1:14" ht="135" x14ac:dyDescent="0.3">
      <c r="A519" s="11" t="s">
        <v>108</v>
      </c>
      <c r="B519" s="9" t="s">
        <v>18</v>
      </c>
      <c r="C519" s="19">
        <f t="shared" ref="C519:J519" si="256">C795+C1142+C1342</f>
        <v>97887.1</v>
      </c>
      <c r="D519" s="19">
        <f t="shared" si="256"/>
        <v>115762.3</v>
      </c>
      <c r="E519" s="19">
        <f t="shared" si="256"/>
        <v>-2762</v>
      </c>
      <c r="F519" s="19">
        <f t="shared" si="256"/>
        <v>17651.599999999999</v>
      </c>
      <c r="G519" s="19">
        <f t="shared" si="256"/>
        <v>17651.599999999999</v>
      </c>
      <c r="H519" s="19">
        <f t="shared" si="256"/>
        <v>201488.7</v>
      </c>
      <c r="I519" s="19">
        <f t="shared" si="256"/>
        <v>438038.8</v>
      </c>
      <c r="J519" s="19">
        <f t="shared" si="256"/>
        <v>534514.5</v>
      </c>
    </row>
    <row r="520" spans="1:14" ht="135" x14ac:dyDescent="0.3">
      <c r="A520" s="11" t="s">
        <v>109</v>
      </c>
      <c r="B520" s="9"/>
      <c r="C520" s="19"/>
      <c r="D520" s="19">
        <f>D796</f>
        <v>17875.2</v>
      </c>
      <c r="E520" s="19"/>
      <c r="F520" s="19">
        <f>F796+F1143+F1343</f>
        <v>17651.599999999999</v>
      </c>
      <c r="G520" s="19"/>
      <c r="H520" s="19"/>
      <c r="I520" s="19"/>
      <c r="J520" s="19"/>
    </row>
    <row r="521" spans="1:14" ht="90" x14ac:dyDescent="0.3">
      <c r="A521" s="11" t="s">
        <v>74</v>
      </c>
      <c r="B521" s="9" t="s">
        <v>18</v>
      </c>
      <c r="C521" s="19">
        <f>C799+C1143+C1343</f>
        <v>22449.200000000001</v>
      </c>
      <c r="D521" s="19">
        <f>D799+D1143+D1343</f>
        <v>22449.200000000001</v>
      </c>
      <c r="E521" s="19">
        <f>E799+E1143+E1343</f>
        <v>0</v>
      </c>
      <c r="F521" s="19">
        <f>F799+F1144+F1344</f>
        <v>0</v>
      </c>
      <c r="G521" s="19">
        <f>G799+G1143+G1343</f>
        <v>0</v>
      </c>
      <c r="H521" s="19">
        <f>H799+H1143+H1343</f>
        <v>0</v>
      </c>
      <c r="I521" s="19">
        <f>I799+I1143+I1343</f>
        <v>0</v>
      </c>
      <c r="J521" s="19">
        <f>J799+J1143+J1343</f>
        <v>0</v>
      </c>
    </row>
    <row r="522" spans="1:14" ht="67.5" x14ac:dyDescent="0.3">
      <c r="A522" s="11" t="s">
        <v>75</v>
      </c>
      <c r="B522" s="9"/>
      <c r="C522" s="19">
        <f t="shared" ref="C522:J522" si="257">C523+C525+C526</f>
        <v>0</v>
      </c>
      <c r="D522" s="19">
        <f t="shared" si="257"/>
        <v>73650.2</v>
      </c>
      <c r="E522" s="19">
        <f t="shared" si="257"/>
        <v>0</v>
      </c>
      <c r="F522" s="19">
        <f>F523+F524+F525+F526</f>
        <v>12981.900000000001</v>
      </c>
      <c r="G522" s="19">
        <f>G523+G524+G525+G526</f>
        <v>7340.2</v>
      </c>
      <c r="H522" s="19">
        <f t="shared" si="257"/>
        <v>0</v>
      </c>
      <c r="I522" s="19">
        <f t="shared" si="257"/>
        <v>0</v>
      </c>
      <c r="J522" s="19">
        <f t="shared" si="257"/>
        <v>0</v>
      </c>
    </row>
    <row r="523" spans="1:14" ht="67.5" x14ac:dyDescent="0.3">
      <c r="A523" s="11" t="s">
        <v>76</v>
      </c>
      <c r="B523" s="9" t="s">
        <v>18</v>
      </c>
      <c r="C523" s="19">
        <f>C801+C1145+C1345</f>
        <v>0</v>
      </c>
      <c r="D523" s="19">
        <f>D801+D1145+D1345</f>
        <v>0</v>
      </c>
      <c r="E523" s="19">
        <f>E801+E1145+E1345</f>
        <v>0</v>
      </c>
      <c r="F523" s="19">
        <f>F1145+F1345+F801</f>
        <v>1916.9</v>
      </c>
      <c r="G523" s="19">
        <f>G801+G1145+G1345</f>
        <v>1047.9000000000001</v>
      </c>
      <c r="H523" s="19">
        <f>H801+H1145+H1345</f>
        <v>0</v>
      </c>
      <c r="I523" s="19">
        <f>I801+I1145+I1345</f>
        <v>0</v>
      </c>
      <c r="J523" s="19">
        <f>J801+J1145+J1345</f>
        <v>0</v>
      </c>
    </row>
    <row r="524" spans="1:14" ht="45" x14ac:dyDescent="0.3">
      <c r="A524" s="11" t="s">
        <v>77</v>
      </c>
      <c r="B524" s="9"/>
      <c r="C524" s="19"/>
      <c r="D524" s="19"/>
      <c r="E524" s="19"/>
      <c r="F524" s="19">
        <f>F1146+F1346+F802</f>
        <v>795.4</v>
      </c>
      <c r="G524" s="19">
        <f>G802+G1146+G1346</f>
        <v>434.8</v>
      </c>
      <c r="H524" s="19"/>
      <c r="I524" s="19"/>
      <c r="J524" s="19"/>
    </row>
    <row r="525" spans="1:14" ht="22.5" x14ac:dyDescent="0.3">
      <c r="A525" s="11" t="s">
        <v>78</v>
      </c>
      <c r="B525" s="9" t="s">
        <v>18</v>
      </c>
      <c r="C525" s="19">
        <f t="shared" ref="C525:E526" si="258">C803+C1147+C1347</f>
        <v>0</v>
      </c>
      <c r="D525" s="19">
        <f t="shared" si="258"/>
        <v>0</v>
      </c>
      <c r="E525" s="19">
        <f t="shared" si="258"/>
        <v>0</v>
      </c>
      <c r="F525" s="19">
        <f>F1147+F1347+F803</f>
        <v>0</v>
      </c>
      <c r="G525" s="19">
        <f>G803+G1147+G1347</f>
        <v>0</v>
      </c>
      <c r="H525" s="19">
        <f t="shared" ref="H525:J526" si="259">H803+H1147+H1347</f>
        <v>0</v>
      </c>
      <c r="I525" s="19">
        <f t="shared" si="259"/>
        <v>0</v>
      </c>
      <c r="J525" s="19">
        <f t="shared" si="259"/>
        <v>0</v>
      </c>
    </row>
    <row r="526" spans="1:14" ht="45" x14ac:dyDescent="0.3">
      <c r="A526" s="11" t="s">
        <v>79</v>
      </c>
      <c r="B526" s="9" t="s">
        <v>18</v>
      </c>
      <c r="C526" s="19">
        <f t="shared" si="258"/>
        <v>0</v>
      </c>
      <c r="D526" s="19">
        <f t="shared" si="258"/>
        <v>73650.2</v>
      </c>
      <c r="E526" s="19">
        <f t="shared" si="258"/>
        <v>0</v>
      </c>
      <c r="F526" s="19">
        <f>F1148+F1348+F804</f>
        <v>10269.6</v>
      </c>
      <c r="G526" s="19">
        <f>G804+G1148+G1348</f>
        <v>5857.5</v>
      </c>
      <c r="H526" s="19">
        <f t="shared" si="259"/>
        <v>0</v>
      </c>
      <c r="I526" s="19">
        <f t="shared" si="259"/>
        <v>0</v>
      </c>
      <c r="J526" s="19">
        <f t="shared" si="259"/>
        <v>0</v>
      </c>
    </row>
    <row r="527" spans="1:14" ht="65.25" x14ac:dyDescent="0.3">
      <c r="A527" s="41" t="s">
        <v>110</v>
      </c>
      <c r="B527" s="9" t="s">
        <v>18</v>
      </c>
      <c r="C527" s="19">
        <f>C529+C531+C532</f>
        <v>442861.7</v>
      </c>
      <c r="D527" s="19">
        <f>D529+D531+D532</f>
        <v>631589</v>
      </c>
      <c r="E527" s="19">
        <f>E529+E531+E532</f>
        <v>61926.8</v>
      </c>
      <c r="F527" s="19">
        <f>F1149+F1349+F810</f>
        <v>167312.4</v>
      </c>
      <c r="G527" s="19">
        <f>G529+G531+G532</f>
        <v>150550.70000000001</v>
      </c>
      <c r="H527" s="19">
        <f>H529+H531+H532</f>
        <v>965110.3</v>
      </c>
      <c r="I527" s="19">
        <f>I529+I531+I532</f>
        <v>1893379.3</v>
      </c>
      <c r="J527" s="19">
        <f>J529+J531+J532</f>
        <v>2353282.1</v>
      </c>
    </row>
    <row r="528" spans="1:14" ht="22.5" x14ac:dyDescent="0.3">
      <c r="A528" s="41" t="s">
        <v>40</v>
      </c>
      <c r="B528" s="9"/>
      <c r="C528" s="9"/>
      <c r="D528" s="9"/>
      <c r="E528" s="9"/>
      <c r="F528" s="9"/>
      <c r="G528" s="9"/>
      <c r="H528" s="9"/>
      <c r="I528" s="9"/>
      <c r="J528" s="9"/>
    </row>
    <row r="529" spans="1:10" ht="135" x14ac:dyDescent="0.3">
      <c r="A529" s="11" t="s">
        <v>108</v>
      </c>
      <c r="B529" s="9" t="s">
        <v>18</v>
      </c>
      <c r="C529" s="13">
        <f>C812+C1151+C1351</f>
        <v>375697</v>
      </c>
      <c r="D529" s="13">
        <f>D812+D1151+D1351</f>
        <v>375697</v>
      </c>
      <c r="E529" s="13">
        <f>E812+E1151+E1351</f>
        <v>58326.8</v>
      </c>
      <c r="F529" s="13">
        <f>F1151+F1351+F812</f>
        <v>122321.5</v>
      </c>
      <c r="G529" s="13">
        <f>G812+G1151+G1351</f>
        <v>94449.600000000006</v>
      </c>
      <c r="H529" s="13">
        <f>H812+H1151+H1351</f>
        <v>958910.3</v>
      </c>
      <c r="I529" s="13">
        <f>I812+I1151+I1351</f>
        <v>1886279.3</v>
      </c>
      <c r="J529" s="13">
        <f>J812+J1151+J1351</f>
        <v>2345382.1</v>
      </c>
    </row>
    <row r="530" spans="1:10" ht="135" x14ac:dyDescent="0.3">
      <c r="A530" s="11" t="s">
        <v>160</v>
      </c>
      <c r="B530" s="9"/>
      <c r="C530" s="13">
        <v>0</v>
      </c>
      <c r="D530" s="13">
        <v>0</v>
      </c>
      <c r="E530" s="13">
        <v>0</v>
      </c>
      <c r="F530" s="13">
        <f>F1152+F1352+F813</f>
        <v>63994.7</v>
      </c>
      <c r="G530" s="13">
        <v>0</v>
      </c>
      <c r="H530" s="13"/>
      <c r="I530" s="13"/>
      <c r="J530" s="13"/>
    </row>
    <row r="531" spans="1:10" ht="90" x14ac:dyDescent="0.3">
      <c r="A531" s="11" t="s">
        <v>81</v>
      </c>
      <c r="B531" s="9" t="s">
        <v>18</v>
      </c>
      <c r="C531" s="13">
        <f>C813+C1153+C1352</f>
        <v>67164.7</v>
      </c>
      <c r="D531" s="13">
        <f>D813+D1153+D1352</f>
        <v>67164.7</v>
      </c>
      <c r="E531" s="13">
        <f>E813+E1153+E1352</f>
        <v>0</v>
      </c>
      <c r="F531" s="13">
        <f>F799+F1153+F1343</f>
        <v>0</v>
      </c>
      <c r="G531" s="13">
        <f>G813+G1153+G1352</f>
        <v>0</v>
      </c>
      <c r="H531" s="13">
        <f>H813+H1153+H1352</f>
        <v>0</v>
      </c>
      <c r="I531" s="13">
        <f>I813+I1153+I1352</f>
        <v>0</v>
      </c>
      <c r="J531" s="13">
        <f>J813+J1153+J1352</f>
        <v>0</v>
      </c>
    </row>
    <row r="532" spans="1:10" ht="67.5" x14ac:dyDescent="0.3">
      <c r="A532" s="11" t="s">
        <v>75</v>
      </c>
      <c r="B532" s="9" t="s">
        <v>18</v>
      </c>
      <c r="C532" s="13">
        <f t="shared" ref="C532:J532" si="260">C533+C535+C536</f>
        <v>0</v>
      </c>
      <c r="D532" s="13">
        <f t="shared" si="260"/>
        <v>188727.30000000002</v>
      </c>
      <c r="E532" s="13">
        <f t="shared" si="260"/>
        <v>3600</v>
      </c>
      <c r="F532" s="13">
        <f>F533+F534+F535+F536</f>
        <v>44990.899999999994</v>
      </c>
      <c r="G532" s="13">
        <f>G533+G534+G535+G536</f>
        <v>56101.1</v>
      </c>
      <c r="H532" s="13">
        <f t="shared" si="260"/>
        <v>6200</v>
      </c>
      <c r="I532" s="13">
        <f t="shared" si="260"/>
        <v>7100</v>
      </c>
      <c r="J532" s="13">
        <f t="shared" si="260"/>
        <v>7900</v>
      </c>
    </row>
    <row r="533" spans="1:10" ht="67.5" x14ac:dyDescent="0.3">
      <c r="A533" s="11" t="s">
        <v>76</v>
      </c>
      <c r="B533" s="9" t="s">
        <v>18</v>
      </c>
      <c r="C533" s="13">
        <f t="shared" ref="C533:J536" si="261">C815+C1155+C1354</f>
        <v>0</v>
      </c>
      <c r="D533" s="13">
        <f t="shared" si="261"/>
        <v>0</v>
      </c>
      <c r="E533" s="13">
        <f t="shared" si="261"/>
        <v>2400</v>
      </c>
      <c r="F533" s="13">
        <f t="shared" si="261"/>
        <v>4337.8</v>
      </c>
      <c r="G533" s="13">
        <f t="shared" si="261"/>
        <v>4337.8</v>
      </c>
      <c r="H533" s="13">
        <f t="shared" si="261"/>
        <v>3200</v>
      </c>
      <c r="I533" s="13">
        <f t="shared" si="261"/>
        <v>3300</v>
      </c>
      <c r="J533" s="13">
        <f t="shared" si="261"/>
        <v>3600</v>
      </c>
    </row>
    <row r="534" spans="1:10" ht="45" x14ac:dyDescent="0.3">
      <c r="A534" s="11" t="s">
        <v>77</v>
      </c>
      <c r="B534" s="9"/>
      <c r="C534" s="13"/>
      <c r="D534" s="13"/>
      <c r="E534" s="13"/>
      <c r="F534" s="13">
        <f t="shared" si="261"/>
        <v>10535.8</v>
      </c>
      <c r="G534" s="13">
        <f t="shared" si="261"/>
        <v>10535.8</v>
      </c>
      <c r="H534" s="13"/>
      <c r="I534" s="13"/>
      <c r="J534" s="13"/>
    </row>
    <row r="535" spans="1:10" ht="22.5" x14ac:dyDescent="0.3">
      <c r="A535" s="11" t="s">
        <v>78</v>
      </c>
      <c r="B535" s="9" t="s">
        <v>18</v>
      </c>
      <c r="C535" s="13">
        <f t="shared" ref="C535:E536" si="262">C817+C1157+C1356</f>
        <v>0</v>
      </c>
      <c r="D535" s="13">
        <f t="shared" si="262"/>
        <v>0</v>
      </c>
      <c r="E535" s="13">
        <f t="shared" si="262"/>
        <v>1100</v>
      </c>
      <c r="F535" s="13">
        <f t="shared" si="261"/>
        <v>1829.6</v>
      </c>
      <c r="G535" s="13">
        <f t="shared" si="261"/>
        <v>1829.6</v>
      </c>
      <c r="H535" s="13">
        <f t="shared" si="261"/>
        <v>2500</v>
      </c>
      <c r="I535" s="13">
        <f t="shared" si="261"/>
        <v>3100</v>
      </c>
      <c r="J535" s="13">
        <f t="shared" si="261"/>
        <v>3400</v>
      </c>
    </row>
    <row r="536" spans="1:10" ht="45" x14ac:dyDescent="0.3">
      <c r="A536" s="11" t="s">
        <v>79</v>
      </c>
      <c r="B536" s="9" t="s">
        <v>18</v>
      </c>
      <c r="C536" s="13">
        <f t="shared" si="262"/>
        <v>0</v>
      </c>
      <c r="D536" s="13">
        <f t="shared" si="262"/>
        <v>188727.30000000002</v>
      </c>
      <c r="E536" s="13">
        <f t="shared" si="262"/>
        <v>100</v>
      </c>
      <c r="F536" s="13">
        <f t="shared" si="261"/>
        <v>28287.7</v>
      </c>
      <c r="G536" s="13">
        <f t="shared" si="261"/>
        <v>39397.9</v>
      </c>
      <c r="H536" s="13">
        <f t="shared" si="261"/>
        <v>500</v>
      </c>
      <c r="I536" s="13">
        <f t="shared" si="261"/>
        <v>700</v>
      </c>
      <c r="J536" s="13">
        <f t="shared" si="261"/>
        <v>900</v>
      </c>
    </row>
    <row r="537" spans="1:10" ht="43.5" x14ac:dyDescent="0.3">
      <c r="A537" s="51" t="s">
        <v>111</v>
      </c>
      <c r="B537" s="9" t="s">
        <v>18</v>
      </c>
      <c r="C537" s="13">
        <f t="shared" ref="C537:J537" si="263">C539+C540+C541</f>
        <v>48363.4</v>
      </c>
      <c r="D537" s="13">
        <f t="shared" si="263"/>
        <v>45666.5</v>
      </c>
      <c r="E537" s="13">
        <f t="shared" si="263"/>
        <v>10076.300000000001</v>
      </c>
      <c r="F537" s="13">
        <f>F819+F1159+F1358</f>
        <v>-327.49999999999909</v>
      </c>
      <c r="G537" s="13">
        <f t="shared" si="263"/>
        <v>45497.600000000006</v>
      </c>
      <c r="H537" s="13">
        <f t="shared" si="263"/>
        <v>114268.1</v>
      </c>
      <c r="I537" s="13">
        <f t="shared" si="263"/>
        <v>211592.6</v>
      </c>
      <c r="J537" s="13">
        <f t="shared" si="263"/>
        <v>305223.5</v>
      </c>
    </row>
    <row r="538" spans="1:10" ht="22.5" x14ac:dyDescent="0.3">
      <c r="A538" s="41" t="s">
        <v>40</v>
      </c>
      <c r="B538" s="9"/>
      <c r="C538" s="13"/>
      <c r="D538" s="13"/>
      <c r="E538" s="13"/>
      <c r="F538" s="13"/>
      <c r="G538" s="13"/>
      <c r="H538" s="13"/>
      <c r="I538" s="13"/>
      <c r="J538" s="13"/>
    </row>
    <row r="539" spans="1:10" ht="67.5" x14ac:dyDescent="0.3">
      <c r="A539" s="52" t="s">
        <v>86</v>
      </c>
      <c r="B539" s="9" t="s">
        <v>18</v>
      </c>
      <c r="C539" s="13">
        <f t="shared" ref="C539:J539" si="264">C821+C1161+C1360</f>
        <v>10079.4</v>
      </c>
      <c r="D539" s="13">
        <f t="shared" si="264"/>
        <v>7282.6</v>
      </c>
      <c r="E539" s="13">
        <f t="shared" si="264"/>
        <v>3181.3</v>
      </c>
      <c r="F539" s="13">
        <f t="shared" si="264"/>
        <v>4453.2000000000007</v>
      </c>
      <c r="G539" s="13">
        <f t="shared" si="264"/>
        <v>10094.9</v>
      </c>
      <c r="H539" s="13">
        <f t="shared" si="264"/>
        <v>21622.2</v>
      </c>
      <c r="I539" s="13">
        <f t="shared" si="264"/>
        <v>40708.1</v>
      </c>
      <c r="J539" s="13">
        <f t="shared" si="264"/>
        <v>58878.3</v>
      </c>
    </row>
    <row r="540" spans="1:10" ht="90" x14ac:dyDescent="0.3">
      <c r="A540" s="52" t="s">
        <v>87</v>
      </c>
      <c r="B540" s="9" t="s">
        <v>18</v>
      </c>
      <c r="C540" s="13">
        <f t="shared" ref="C540:J548" si="265">C823+C1162+C1361</f>
        <v>35587.1</v>
      </c>
      <c r="D540" s="13">
        <f t="shared" si="265"/>
        <v>35587.1</v>
      </c>
      <c r="E540" s="13">
        <f t="shared" si="265"/>
        <v>6576.3</v>
      </c>
      <c r="F540" s="13">
        <f t="shared" si="265"/>
        <v>0</v>
      </c>
      <c r="G540" s="13">
        <f t="shared" si="265"/>
        <v>40264.300000000003</v>
      </c>
      <c r="H540" s="13">
        <f t="shared" si="265"/>
        <v>86208.1</v>
      </c>
      <c r="I540" s="13">
        <f t="shared" si="265"/>
        <v>157952.6</v>
      </c>
      <c r="J540" s="13">
        <f t="shared" si="265"/>
        <v>229903.5</v>
      </c>
    </row>
    <row r="541" spans="1:10" ht="90" x14ac:dyDescent="0.3">
      <c r="A541" s="52" t="s">
        <v>88</v>
      </c>
      <c r="B541" s="9" t="s">
        <v>18</v>
      </c>
      <c r="C541" s="13">
        <f t="shared" ref="C541:J541" si="266">C542+C543+C544</f>
        <v>2696.9</v>
      </c>
      <c r="D541" s="13">
        <f t="shared" si="266"/>
        <v>2796.8</v>
      </c>
      <c r="E541" s="13">
        <f t="shared" si="266"/>
        <v>318.7</v>
      </c>
      <c r="F541" s="13">
        <f t="shared" si="265"/>
        <v>-4780.7</v>
      </c>
      <c r="G541" s="13">
        <f t="shared" si="266"/>
        <v>-4861.6000000000004</v>
      </c>
      <c r="H541" s="13">
        <f t="shared" si="266"/>
        <v>6437.8</v>
      </c>
      <c r="I541" s="13">
        <f t="shared" si="266"/>
        <v>12931.9</v>
      </c>
      <c r="J541" s="13">
        <f t="shared" si="266"/>
        <v>16441.7</v>
      </c>
    </row>
    <row r="542" spans="1:10" ht="135" x14ac:dyDescent="0.3">
      <c r="A542" s="11" t="s">
        <v>112</v>
      </c>
      <c r="B542" s="9" t="s">
        <v>18</v>
      </c>
      <c r="C542" s="13">
        <f t="shared" ref="C542:E543" si="267">C825+C1164+C1363</f>
        <v>2696.9</v>
      </c>
      <c r="D542" s="13">
        <f t="shared" si="267"/>
        <v>2696.9</v>
      </c>
      <c r="E542" s="13">
        <f t="shared" si="267"/>
        <v>318.7</v>
      </c>
      <c r="F542" s="13">
        <f t="shared" si="265"/>
        <v>-4780.7</v>
      </c>
      <c r="G542" s="13">
        <f t="shared" si="265"/>
        <v>-4861.6000000000004</v>
      </c>
      <c r="H542" s="13">
        <f t="shared" si="265"/>
        <v>6437.8</v>
      </c>
      <c r="I542" s="13">
        <f t="shared" si="265"/>
        <v>12931.9</v>
      </c>
      <c r="J542" s="13">
        <f t="shared" si="265"/>
        <v>16441.7</v>
      </c>
    </row>
    <row r="543" spans="1:10" ht="90" x14ac:dyDescent="0.3">
      <c r="A543" s="11" t="s">
        <v>89</v>
      </c>
      <c r="B543" s="9" t="s">
        <v>18</v>
      </c>
      <c r="C543" s="13">
        <f t="shared" si="267"/>
        <v>0</v>
      </c>
      <c r="D543" s="13">
        <f t="shared" si="267"/>
        <v>0</v>
      </c>
      <c r="E543" s="13">
        <f t="shared" si="267"/>
        <v>0</v>
      </c>
      <c r="F543" s="13">
        <f t="shared" si="265"/>
        <v>0</v>
      </c>
      <c r="G543" s="13">
        <f t="shared" si="265"/>
        <v>0</v>
      </c>
      <c r="H543" s="13">
        <f t="shared" si="265"/>
        <v>0</v>
      </c>
      <c r="I543" s="13">
        <f t="shared" si="265"/>
        <v>0</v>
      </c>
      <c r="J543" s="13">
        <f t="shared" si="265"/>
        <v>0</v>
      </c>
    </row>
    <row r="544" spans="1:10" ht="67.5" x14ac:dyDescent="0.3">
      <c r="A544" s="11" t="s">
        <v>75</v>
      </c>
      <c r="B544" s="9" t="s">
        <v>18</v>
      </c>
      <c r="C544" s="19">
        <f>C545+C547+C548</f>
        <v>0</v>
      </c>
      <c r="D544" s="19">
        <f t="shared" ref="D544:J544" si="268">D545+D547+D548</f>
        <v>99.9</v>
      </c>
      <c r="E544" s="19">
        <f t="shared" si="268"/>
        <v>0</v>
      </c>
      <c r="F544" s="19">
        <f t="shared" si="265"/>
        <v>0</v>
      </c>
      <c r="G544" s="19">
        <f t="shared" si="268"/>
        <v>0</v>
      </c>
      <c r="H544" s="19">
        <f t="shared" si="268"/>
        <v>0</v>
      </c>
      <c r="I544" s="19">
        <f t="shared" si="268"/>
        <v>0</v>
      </c>
      <c r="J544" s="19">
        <f t="shared" si="268"/>
        <v>0</v>
      </c>
    </row>
    <row r="545" spans="1:21" ht="67.5" x14ac:dyDescent="0.3">
      <c r="A545" s="11" t="s">
        <v>76</v>
      </c>
      <c r="B545" s="9" t="s">
        <v>18</v>
      </c>
      <c r="C545" s="19">
        <f>C828+C1167+C1366</f>
        <v>0</v>
      </c>
      <c r="D545" s="19">
        <f>D828+D1167+D1366</f>
        <v>0</v>
      </c>
      <c r="E545" s="19">
        <f>E828+E1167+E1366</f>
        <v>0</v>
      </c>
      <c r="F545" s="19">
        <f t="shared" si="265"/>
        <v>0</v>
      </c>
      <c r="G545" s="19">
        <f>G828+G1167+G1366</f>
        <v>0</v>
      </c>
      <c r="H545" s="19">
        <f>H828+H1167+H1366</f>
        <v>0</v>
      </c>
      <c r="I545" s="19">
        <f>I828+I1167+I1366</f>
        <v>0</v>
      </c>
      <c r="J545" s="19">
        <f>J828+J1167+J1366</f>
        <v>0</v>
      </c>
    </row>
    <row r="546" spans="1:21" ht="45" x14ac:dyDescent="0.3">
      <c r="A546" s="11" t="s">
        <v>77</v>
      </c>
      <c r="B546" s="9"/>
      <c r="C546" s="19"/>
      <c r="D546" s="19"/>
      <c r="E546" s="19"/>
      <c r="F546" s="19">
        <f t="shared" si="265"/>
        <v>0</v>
      </c>
      <c r="G546" s="19">
        <f>G829+G1168+G1367</f>
        <v>0</v>
      </c>
      <c r="H546" s="19"/>
      <c r="I546" s="19"/>
      <c r="J546" s="19"/>
    </row>
    <row r="547" spans="1:21" ht="22.5" x14ac:dyDescent="0.3">
      <c r="A547" s="11" t="s">
        <v>78</v>
      </c>
      <c r="B547" s="9" t="s">
        <v>18</v>
      </c>
      <c r="C547" s="19">
        <f t="shared" ref="C547:E548" si="269">C830+C1169+C1368</f>
        <v>0</v>
      </c>
      <c r="D547" s="19">
        <f t="shared" si="269"/>
        <v>0</v>
      </c>
      <c r="E547" s="19">
        <f t="shared" si="269"/>
        <v>0</v>
      </c>
      <c r="F547" s="19">
        <f t="shared" si="265"/>
        <v>0</v>
      </c>
      <c r="G547" s="19">
        <f>G830+G1169+G1368</f>
        <v>0</v>
      </c>
      <c r="H547" s="19">
        <f t="shared" ref="H547:J548" si="270">H830+H1169+H1368</f>
        <v>0</v>
      </c>
      <c r="I547" s="19">
        <f t="shared" si="270"/>
        <v>0</v>
      </c>
      <c r="J547" s="19">
        <f t="shared" si="270"/>
        <v>0</v>
      </c>
    </row>
    <row r="548" spans="1:21" ht="45" x14ac:dyDescent="0.3">
      <c r="A548" s="11" t="s">
        <v>79</v>
      </c>
      <c r="B548" s="9" t="s">
        <v>18</v>
      </c>
      <c r="C548" s="19">
        <f t="shared" si="269"/>
        <v>0</v>
      </c>
      <c r="D548" s="19">
        <f t="shared" si="269"/>
        <v>99.9</v>
      </c>
      <c r="E548" s="19">
        <f t="shared" si="269"/>
        <v>0</v>
      </c>
      <c r="F548" s="19">
        <f t="shared" si="265"/>
        <v>0</v>
      </c>
      <c r="G548" s="19">
        <f>G831+G1170+G1369</f>
        <v>0</v>
      </c>
      <c r="H548" s="19">
        <f t="shared" si="270"/>
        <v>0</v>
      </c>
      <c r="I548" s="19">
        <f t="shared" si="270"/>
        <v>0</v>
      </c>
      <c r="J548" s="19">
        <f t="shared" si="270"/>
        <v>0</v>
      </c>
    </row>
    <row r="549" spans="1:21" ht="90" customHeight="1" x14ac:dyDescent="0.3">
      <c r="A549" s="36" t="s">
        <v>90</v>
      </c>
      <c r="B549" s="9" t="s">
        <v>18</v>
      </c>
      <c r="C549" s="14">
        <f>(C522+C532+C544+C513+C514+C515)/C511</f>
        <v>0</v>
      </c>
      <c r="D549" s="14">
        <f t="shared" ref="D549:J549" si="271">(D522+D532+D544+D513+D514+D515)/D511</f>
        <v>0.29963901271958304</v>
      </c>
      <c r="E549" s="14">
        <f t="shared" si="271"/>
        <v>5.1992241602169705E-2</v>
      </c>
      <c r="F549" s="14">
        <f t="shared" si="271"/>
        <v>0.38341116009440418</v>
      </c>
      <c r="G549" s="14">
        <f t="shared" si="271"/>
        <v>0.36725462936363112</v>
      </c>
      <c r="H549" s="14">
        <f t="shared" si="271"/>
        <v>4.8404709590870124E-3</v>
      </c>
      <c r="I549" s="14">
        <f t="shared" si="271"/>
        <v>2.7919662312077573E-3</v>
      </c>
      <c r="J549" s="14">
        <f t="shared" si="271"/>
        <v>2.4741466550742973E-3</v>
      </c>
    </row>
    <row r="550" spans="1:21" hidden="1" x14ac:dyDescent="0.3">
      <c r="A550" s="67"/>
      <c r="B550" s="67"/>
      <c r="C550" s="67"/>
      <c r="D550" s="67"/>
      <c r="E550" s="67"/>
      <c r="F550" s="68"/>
      <c r="G550" s="68"/>
      <c r="H550" s="67"/>
      <c r="I550" s="67"/>
      <c r="J550" s="67"/>
    </row>
    <row r="551" spans="1:21" ht="157.5" x14ac:dyDescent="0.3">
      <c r="A551" s="11" t="s">
        <v>113</v>
      </c>
      <c r="B551" s="9" t="s">
        <v>18</v>
      </c>
      <c r="C551" s="19">
        <f>C507-$B$507</f>
        <v>611561.39999999991</v>
      </c>
      <c r="D551" s="19">
        <f t="shared" ref="D551:J551" si="272">D507-$B$507</f>
        <v>889117.19999999925</v>
      </c>
      <c r="E551" s="19">
        <f t="shared" si="272"/>
        <v>958358.29999999981</v>
      </c>
      <c r="F551" s="19">
        <f t="shared" si="272"/>
        <v>1086735.5999999996</v>
      </c>
      <c r="G551" s="19">
        <f t="shared" si="272"/>
        <v>1110157.2999999998</v>
      </c>
      <c r="H551" s="19">
        <f t="shared" si="272"/>
        <v>2169984.2999999989</v>
      </c>
      <c r="I551" s="19">
        <f t="shared" si="272"/>
        <v>3432127.9000000004</v>
      </c>
      <c r="J551" s="19">
        <f t="shared" si="272"/>
        <v>4082137.3</v>
      </c>
    </row>
    <row r="552" spans="1:21" ht="174" x14ac:dyDescent="0.3">
      <c r="A552" s="41" t="s">
        <v>114</v>
      </c>
      <c r="B552" s="9" t="s">
        <v>18</v>
      </c>
      <c r="C552" s="19">
        <f t="shared" ref="C552:J552" si="273">C553+C562+C571</f>
        <v>611561.4</v>
      </c>
      <c r="D552" s="19">
        <f t="shared" si="273"/>
        <v>889117.2</v>
      </c>
      <c r="E552" s="19">
        <f t="shared" si="273"/>
        <v>958358.3</v>
      </c>
      <c r="F552" s="19">
        <f t="shared" si="273"/>
        <v>1086735.5999999999</v>
      </c>
      <c r="G552" s="19">
        <f t="shared" si="273"/>
        <v>1110157.3</v>
      </c>
      <c r="H552" s="19">
        <f t="shared" si="273"/>
        <v>2169984.3000000003</v>
      </c>
      <c r="I552" s="19">
        <f t="shared" si="273"/>
        <v>3432127.9</v>
      </c>
      <c r="J552" s="19">
        <f t="shared" si="273"/>
        <v>4082137.3</v>
      </c>
      <c r="K552" s="46"/>
      <c r="L552" s="45"/>
      <c r="M552" s="45"/>
      <c r="N552" s="45"/>
      <c r="O552" s="45"/>
      <c r="P552" s="45"/>
      <c r="Q552" s="45"/>
      <c r="R552" s="45"/>
      <c r="S552" s="45"/>
      <c r="T552" s="45"/>
      <c r="U552" s="45"/>
    </row>
    <row r="553" spans="1:21" ht="65.25" x14ac:dyDescent="0.3">
      <c r="A553" s="41" t="s">
        <v>72</v>
      </c>
      <c r="B553" s="9" t="s">
        <v>18</v>
      </c>
      <c r="C553" s="19">
        <f t="shared" ref="C553:J553" si="274">C555+C556+C557</f>
        <v>120336.3</v>
      </c>
      <c r="D553" s="19">
        <f t="shared" si="274"/>
        <v>211861.7</v>
      </c>
      <c r="E553" s="19">
        <f t="shared" si="274"/>
        <v>209099.7</v>
      </c>
      <c r="F553" s="19">
        <f t="shared" si="274"/>
        <v>242495.2</v>
      </c>
      <c r="G553" s="19">
        <f t="shared" si="274"/>
        <v>236853.5</v>
      </c>
      <c r="H553" s="19">
        <f t="shared" si="274"/>
        <v>413350.40000000002</v>
      </c>
      <c r="I553" s="19">
        <f t="shared" si="274"/>
        <v>649900.49999999988</v>
      </c>
      <c r="J553" s="19">
        <f t="shared" si="274"/>
        <v>746376.2</v>
      </c>
    </row>
    <row r="554" spans="1:21" ht="22.5" x14ac:dyDescent="0.3">
      <c r="A554" s="41" t="s">
        <v>40</v>
      </c>
      <c r="B554" s="9"/>
      <c r="C554" s="9"/>
      <c r="D554" s="9"/>
      <c r="E554" s="9"/>
      <c r="F554" s="9"/>
      <c r="G554" s="9"/>
      <c r="H554" s="9"/>
      <c r="I554" s="9"/>
      <c r="J554" s="9"/>
    </row>
    <row r="555" spans="1:21" ht="135" x14ac:dyDescent="0.3">
      <c r="A555" s="11" t="s">
        <v>108</v>
      </c>
      <c r="B555" s="9" t="s">
        <v>18</v>
      </c>
      <c r="C555" s="19">
        <f>C840</f>
        <v>97887.1</v>
      </c>
      <c r="D555" s="19">
        <f t="shared" ref="D555:J555" si="275">D840</f>
        <v>115762.3</v>
      </c>
      <c r="E555" s="19">
        <f t="shared" si="275"/>
        <v>113000.3</v>
      </c>
      <c r="F555" s="19">
        <f t="shared" si="275"/>
        <v>133413.9</v>
      </c>
      <c r="G555" s="19">
        <f t="shared" si="275"/>
        <v>133413.9</v>
      </c>
      <c r="H555" s="19">
        <f t="shared" si="275"/>
        <v>317251</v>
      </c>
      <c r="I555" s="19">
        <f t="shared" si="275"/>
        <v>553801.1</v>
      </c>
      <c r="J555" s="19">
        <f t="shared" si="275"/>
        <v>650276.80000000005</v>
      </c>
    </row>
    <row r="556" spans="1:21" ht="90" x14ac:dyDescent="0.3">
      <c r="A556" s="11" t="s">
        <v>74</v>
      </c>
      <c r="B556" s="9" t="s">
        <v>18</v>
      </c>
      <c r="C556" s="19">
        <f>C842</f>
        <v>22449.200000000001</v>
      </c>
      <c r="D556" s="19">
        <f t="shared" ref="D556:J556" si="276">D842</f>
        <v>22449.200000000001</v>
      </c>
      <c r="E556" s="19">
        <f t="shared" si="276"/>
        <v>22449.200000000001</v>
      </c>
      <c r="F556" s="19">
        <f t="shared" si="276"/>
        <v>22449.200000000001</v>
      </c>
      <c r="G556" s="19">
        <f t="shared" si="276"/>
        <v>22449.200000000001</v>
      </c>
      <c r="H556" s="19">
        <f t="shared" si="276"/>
        <v>22449.200000000001</v>
      </c>
      <c r="I556" s="19">
        <f t="shared" si="276"/>
        <v>22449.200000000001</v>
      </c>
      <c r="J556" s="19">
        <f t="shared" si="276"/>
        <v>22449.200000000001</v>
      </c>
    </row>
    <row r="557" spans="1:21" ht="67.5" x14ac:dyDescent="0.3">
      <c r="A557" s="11" t="s">
        <v>75</v>
      </c>
      <c r="B557" s="9"/>
      <c r="C557" s="19">
        <f t="shared" ref="C557:J557" si="277">C558+C560+C561</f>
        <v>0</v>
      </c>
      <c r="D557" s="19">
        <f t="shared" si="277"/>
        <v>73650.2</v>
      </c>
      <c r="E557" s="19">
        <f t="shared" si="277"/>
        <v>73650.2</v>
      </c>
      <c r="F557" s="19">
        <f>F558+F559+F560+F561</f>
        <v>86632.1</v>
      </c>
      <c r="G557" s="19">
        <f>G558+G559+G560+G561</f>
        <v>80990.399999999994</v>
      </c>
      <c r="H557" s="19">
        <f t="shared" si="277"/>
        <v>73650.2</v>
      </c>
      <c r="I557" s="19">
        <f t="shared" si="277"/>
        <v>73650.2</v>
      </c>
      <c r="J557" s="19">
        <f t="shared" si="277"/>
        <v>73650.2</v>
      </c>
    </row>
    <row r="558" spans="1:21" ht="67.5" x14ac:dyDescent="0.3">
      <c r="A558" s="11" t="s">
        <v>82</v>
      </c>
      <c r="B558" s="9" t="s">
        <v>18</v>
      </c>
      <c r="C558" s="19">
        <f>C844</f>
        <v>0</v>
      </c>
      <c r="D558" s="19">
        <f>D844</f>
        <v>0</v>
      </c>
      <c r="E558" s="19">
        <f t="shared" ref="E558:J559" si="278">E844</f>
        <v>0</v>
      </c>
      <c r="F558" s="19">
        <f t="shared" si="278"/>
        <v>1916.9</v>
      </c>
      <c r="G558" s="19">
        <f t="shared" si="278"/>
        <v>1047.9000000000001</v>
      </c>
      <c r="H558" s="19">
        <f t="shared" si="278"/>
        <v>0</v>
      </c>
      <c r="I558" s="19">
        <f t="shared" si="278"/>
        <v>0</v>
      </c>
      <c r="J558" s="19">
        <f t="shared" si="278"/>
        <v>0</v>
      </c>
    </row>
    <row r="559" spans="1:21" ht="45" x14ac:dyDescent="0.3">
      <c r="A559" s="11" t="s">
        <v>77</v>
      </c>
      <c r="B559" s="9"/>
      <c r="C559" s="19"/>
      <c r="D559" s="19"/>
      <c r="E559" s="19"/>
      <c r="F559" s="19">
        <f t="shared" si="278"/>
        <v>795.4</v>
      </c>
      <c r="G559" s="19">
        <f t="shared" si="278"/>
        <v>434.8</v>
      </c>
      <c r="H559" s="19"/>
      <c r="I559" s="19"/>
      <c r="J559" s="19"/>
    </row>
    <row r="560" spans="1:21" ht="22.5" x14ac:dyDescent="0.3">
      <c r="A560" s="11" t="s">
        <v>83</v>
      </c>
      <c r="B560" s="9" t="s">
        <v>18</v>
      </c>
      <c r="C560" s="19">
        <f>C846</f>
        <v>0</v>
      </c>
      <c r="D560" s="19">
        <f>D846</f>
        <v>0</v>
      </c>
      <c r="E560" s="19">
        <f t="shared" ref="E560:J561" si="279">E846</f>
        <v>0</v>
      </c>
      <c r="F560" s="19">
        <f t="shared" si="279"/>
        <v>0</v>
      </c>
      <c r="G560" s="19">
        <f t="shared" si="279"/>
        <v>0</v>
      </c>
      <c r="H560" s="19">
        <f t="shared" si="279"/>
        <v>0</v>
      </c>
      <c r="I560" s="19">
        <f t="shared" si="279"/>
        <v>0</v>
      </c>
      <c r="J560" s="19">
        <f t="shared" si="279"/>
        <v>0</v>
      </c>
    </row>
    <row r="561" spans="1:10" ht="45" x14ac:dyDescent="0.3">
      <c r="A561" s="11" t="s">
        <v>84</v>
      </c>
      <c r="B561" s="9" t="s">
        <v>18</v>
      </c>
      <c r="C561" s="19">
        <f>C847</f>
        <v>0</v>
      </c>
      <c r="D561" s="19">
        <f>D847</f>
        <v>73650.2</v>
      </c>
      <c r="E561" s="19">
        <f t="shared" si="279"/>
        <v>73650.2</v>
      </c>
      <c r="F561" s="19">
        <f t="shared" si="279"/>
        <v>83919.8</v>
      </c>
      <c r="G561" s="19">
        <f t="shared" si="279"/>
        <v>79507.7</v>
      </c>
      <c r="H561" s="19">
        <f t="shared" si="279"/>
        <v>73650.2</v>
      </c>
      <c r="I561" s="19">
        <f t="shared" si="279"/>
        <v>73650.2</v>
      </c>
      <c r="J561" s="19">
        <f t="shared" si="279"/>
        <v>73650.2</v>
      </c>
    </row>
    <row r="562" spans="1:10" ht="65.25" x14ac:dyDescent="0.3">
      <c r="A562" s="41" t="s">
        <v>80</v>
      </c>
      <c r="B562" s="9" t="s">
        <v>18</v>
      </c>
      <c r="C562" s="19">
        <f>C564+C565+C566</f>
        <v>442861.7</v>
      </c>
      <c r="D562" s="19">
        <f t="shared" ref="D562:J562" si="280">D564+D565+D566</f>
        <v>631589</v>
      </c>
      <c r="E562" s="19">
        <f t="shared" si="280"/>
        <v>693515.8</v>
      </c>
      <c r="F562" s="19">
        <f t="shared" si="280"/>
        <v>798901.39999999991</v>
      </c>
      <c r="G562" s="19">
        <f t="shared" si="280"/>
        <v>782139.7</v>
      </c>
      <c r="H562" s="19">
        <f t="shared" si="280"/>
        <v>1596699.3</v>
      </c>
      <c r="I562" s="19">
        <f t="shared" si="280"/>
        <v>2524968.2999999998</v>
      </c>
      <c r="J562" s="19">
        <f t="shared" si="280"/>
        <v>2984871.1</v>
      </c>
    </row>
    <row r="563" spans="1:10" ht="22.5" x14ac:dyDescent="0.3">
      <c r="A563" s="41" t="s">
        <v>40</v>
      </c>
      <c r="B563" s="9"/>
      <c r="C563" s="9"/>
      <c r="D563" s="9"/>
      <c r="E563" s="9"/>
      <c r="F563" s="9"/>
      <c r="G563" s="9"/>
      <c r="H563" s="9"/>
      <c r="I563" s="9"/>
      <c r="J563" s="9"/>
    </row>
    <row r="564" spans="1:10" ht="135" x14ac:dyDescent="0.3">
      <c r="A564" s="11" t="s">
        <v>108</v>
      </c>
      <c r="B564" s="9" t="s">
        <v>18</v>
      </c>
      <c r="C564" s="13">
        <f>C1177</f>
        <v>375697</v>
      </c>
      <c r="D564" s="13">
        <f t="shared" ref="D564:J565" si="281">D1177</f>
        <v>375697</v>
      </c>
      <c r="E564" s="13">
        <f t="shared" si="281"/>
        <v>434023.8</v>
      </c>
      <c r="F564" s="13">
        <f t="shared" si="281"/>
        <v>498018.5</v>
      </c>
      <c r="G564" s="13">
        <f t="shared" si="281"/>
        <v>470146.6</v>
      </c>
      <c r="H564" s="13">
        <f t="shared" si="281"/>
        <v>1334607.3</v>
      </c>
      <c r="I564" s="13">
        <f t="shared" si="281"/>
        <v>2261976.2999999998</v>
      </c>
      <c r="J564" s="13">
        <f t="shared" si="281"/>
        <v>2721079.1</v>
      </c>
    </row>
    <row r="565" spans="1:10" ht="90" x14ac:dyDescent="0.3">
      <c r="A565" s="11" t="s">
        <v>81</v>
      </c>
      <c r="B565" s="9" t="s">
        <v>18</v>
      </c>
      <c r="C565" s="13">
        <f>C1178</f>
        <v>67164.7</v>
      </c>
      <c r="D565" s="13">
        <f t="shared" si="281"/>
        <v>67164.7</v>
      </c>
      <c r="E565" s="13">
        <f t="shared" si="281"/>
        <v>67164.7</v>
      </c>
      <c r="F565" s="13">
        <f t="shared" si="281"/>
        <v>67164.7</v>
      </c>
      <c r="G565" s="13">
        <f t="shared" si="281"/>
        <v>67164.7</v>
      </c>
      <c r="H565" s="13">
        <f t="shared" si="281"/>
        <v>67164.7</v>
      </c>
      <c r="I565" s="13">
        <f t="shared" si="281"/>
        <v>67164.7</v>
      </c>
      <c r="J565" s="13">
        <f t="shared" si="281"/>
        <v>67164.7</v>
      </c>
    </row>
    <row r="566" spans="1:10" ht="67.5" x14ac:dyDescent="0.3">
      <c r="A566" s="11" t="s">
        <v>75</v>
      </c>
      <c r="B566" s="9" t="s">
        <v>18</v>
      </c>
      <c r="C566" s="13">
        <f t="shared" ref="C566:J566" si="282">C567+C569+C570</f>
        <v>0</v>
      </c>
      <c r="D566" s="13">
        <f t="shared" si="282"/>
        <v>188727.30000000002</v>
      </c>
      <c r="E566" s="13">
        <f t="shared" si="282"/>
        <v>192327.30000000002</v>
      </c>
      <c r="F566" s="13">
        <f>F567+F568+F569+F570</f>
        <v>233718.2</v>
      </c>
      <c r="G566" s="13">
        <f>G567+G568+G569+G570</f>
        <v>244828.40000000002</v>
      </c>
      <c r="H566" s="13">
        <f t="shared" si="282"/>
        <v>194927.30000000002</v>
      </c>
      <c r="I566" s="13">
        <f t="shared" si="282"/>
        <v>195827.30000000002</v>
      </c>
      <c r="J566" s="13">
        <f t="shared" si="282"/>
        <v>196627.30000000002</v>
      </c>
    </row>
    <row r="567" spans="1:10" ht="67.5" x14ac:dyDescent="0.3">
      <c r="A567" s="11" t="s">
        <v>76</v>
      </c>
      <c r="B567" s="9" t="s">
        <v>18</v>
      </c>
      <c r="C567" s="13">
        <f>C1180</f>
        <v>0</v>
      </c>
      <c r="D567" s="13">
        <f t="shared" ref="D567:J568" si="283">D1180</f>
        <v>0</v>
      </c>
      <c r="E567" s="13">
        <f t="shared" si="283"/>
        <v>2400</v>
      </c>
      <c r="F567" s="13">
        <f t="shared" si="283"/>
        <v>4337.8</v>
      </c>
      <c r="G567" s="13">
        <f t="shared" si="283"/>
        <v>4337.8</v>
      </c>
      <c r="H567" s="13">
        <f t="shared" si="283"/>
        <v>3200</v>
      </c>
      <c r="I567" s="13">
        <f t="shared" si="283"/>
        <v>3300</v>
      </c>
      <c r="J567" s="13">
        <f t="shared" si="283"/>
        <v>3600</v>
      </c>
    </row>
    <row r="568" spans="1:10" ht="45" x14ac:dyDescent="0.3">
      <c r="A568" s="11" t="s">
        <v>77</v>
      </c>
      <c r="B568" s="9"/>
      <c r="C568" s="13"/>
      <c r="D568" s="13"/>
      <c r="E568" s="13"/>
      <c r="F568" s="13">
        <f t="shared" si="283"/>
        <v>10535.8</v>
      </c>
      <c r="G568" s="13">
        <f t="shared" si="283"/>
        <v>10535.8</v>
      </c>
      <c r="H568" s="13"/>
      <c r="I568" s="13"/>
      <c r="J568" s="13"/>
    </row>
    <row r="569" spans="1:10" ht="22.5" x14ac:dyDescent="0.3">
      <c r="A569" s="11" t="s">
        <v>78</v>
      </c>
      <c r="B569" s="9" t="s">
        <v>18</v>
      </c>
      <c r="C569" s="13">
        <f t="shared" ref="C569:J570" si="284">C1182</f>
        <v>0</v>
      </c>
      <c r="D569" s="13">
        <f t="shared" si="284"/>
        <v>0</v>
      </c>
      <c r="E569" s="13">
        <f t="shared" si="284"/>
        <v>1100</v>
      </c>
      <c r="F569" s="13">
        <f t="shared" si="284"/>
        <v>1829.6</v>
      </c>
      <c r="G569" s="13">
        <f t="shared" si="284"/>
        <v>1829.6</v>
      </c>
      <c r="H569" s="13">
        <f t="shared" si="284"/>
        <v>2500</v>
      </c>
      <c r="I569" s="13">
        <f t="shared" si="284"/>
        <v>3100</v>
      </c>
      <c r="J569" s="13">
        <f t="shared" si="284"/>
        <v>3400</v>
      </c>
    </row>
    <row r="570" spans="1:10" ht="45" x14ac:dyDescent="0.3">
      <c r="A570" s="11" t="s">
        <v>79</v>
      </c>
      <c r="B570" s="9" t="s">
        <v>18</v>
      </c>
      <c r="C570" s="13">
        <f t="shared" si="284"/>
        <v>0</v>
      </c>
      <c r="D570" s="13">
        <f t="shared" si="284"/>
        <v>188727.30000000002</v>
      </c>
      <c r="E570" s="13">
        <f t="shared" si="284"/>
        <v>188827.30000000002</v>
      </c>
      <c r="F570" s="13">
        <f t="shared" si="284"/>
        <v>217015.00000000003</v>
      </c>
      <c r="G570" s="13">
        <f t="shared" si="284"/>
        <v>228125.2</v>
      </c>
      <c r="H570" s="13">
        <f t="shared" si="284"/>
        <v>189227.30000000002</v>
      </c>
      <c r="I570" s="13">
        <f t="shared" si="284"/>
        <v>189427.30000000002</v>
      </c>
      <c r="J570" s="13">
        <f t="shared" si="284"/>
        <v>189627.30000000002</v>
      </c>
    </row>
    <row r="571" spans="1:10" ht="43.5" x14ac:dyDescent="0.3">
      <c r="A571" s="51" t="s">
        <v>111</v>
      </c>
      <c r="B571" s="9" t="s">
        <v>18</v>
      </c>
      <c r="C571" s="13">
        <f>C573+C574+C575</f>
        <v>48363.4</v>
      </c>
      <c r="D571" s="13">
        <f t="shared" ref="D571:J571" si="285">D573+D574+D575</f>
        <v>45666.5</v>
      </c>
      <c r="E571" s="13">
        <f t="shared" si="285"/>
        <v>55742.8</v>
      </c>
      <c r="F571" s="13">
        <f t="shared" si="285"/>
        <v>45339</v>
      </c>
      <c r="G571" s="13">
        <f t="shared" si="285"/>
        <v>91164.099999999991</v>
      </c>
      <c r="H571" s="13">
        <f t="shared" si="285"/>
        <v>159934.6</v>
      </c>
      <c r="I571" s="13">
        <f t="shared" si="285"/>
        <v>257259.10000000003</v>
      </c>
      <c r="J571" s="13">
        <f t="shared" si="285"/>
        <v>350890</v>
      </c>
    </row>
    <row r="572" spans="1:10" ht="22.5" x14ac:dyDescent="0.3">
      <c r="A572" s="41" t="s">
        <v>40</v>
      </c>
      <c r="B572" s="9"/>
      <c r="C572" s="13"/>
      <c r="D572" s="13"/>
      <c r="E572" s="13"/>
      <c r="F572" s="13"/>
      <c r="G572" s="13"/>
      <c r="H572" s="13"/>
      <c r="I572" s="13"/>
      <c r="J572" s="13"/>
    </row>
    <row r="573" spans="1:10" ht="67.5" x14ac:dyDescent="0.3">
      <c r="A573" s="52" t="s">
        <v>86</v>
      </c>
      <c r="B573" s="9" t="s">
        <v>18</v>
      </c>
      <c r="C573" s="13">
        <f>C854</f>
        <v>10079.4</v>
      </c>
      <c r="D573" s="13">
        <f t="shared" ref="D573:J573" si="286">D854</f>
        <v>7282.6</v>
      </c>
      <c r="E573" s="13">
        <f t="shared" si="286"/>
        <v>10463.900000000001</v>
      </c>
      <c r="F573" s="13">
        <f t="shared" si="286"/>
        <v>11735.800000000001</v>
      </c>
      <c r="G573" s="13">
        <f t="shared" si="286"/>
        <v>17377.5</v>
      </c>
      <c r="H573" s="13">
        <f t="shared" si="286"/>
        <v>28904.800000000003</v>
      </c>
      <c r="I573" s="13">
        <f t="shared" si="286"/>
        <v>47990.7</v>
      </c>
      <c r="J573" s="13">
        <f t="shared" si="286"/>
        <v>66160.900000000009</v>
      </c>
    </row>
    <row r="574" spans="1:10" ht="90" x14ac:dyDescent="0.3">
      <c r="A574" s="52" t="s">
        <v>87</v>
      </c>
      <c r="B574" s="9" t="s">
        <v>18</v>
      </c>
      <c r="C574" s="13">
        <f>C1186</f>
        <v>35587.1</v>
      </c>
      <c r="D574" s="13">
        <f t="shared" ref="D574:J574" si="287">D1186</f>
        <v>35587.1</v>
      </c>
      <c r="E574" s="13">
        <f t="shared" si="287"/>
        <v>42163.4</v>
      </c>
      <c r="F574" s="13">
        <f t="shared" si="287"/>
        <v>35587.1</v>
      </c>
      <c r="G574" s="13">
        <f t="shared" si="287"/>
        <v>75851.399999999994</v>
      </c>
      <c r="H574" s="13">
        <f t="shared" si="287"/>
        <v>121795.20000000001</v>
      </c>
      <c r="I574" s="13">
        <f t="shared" si="287"/>
        <v>193539.7</v>
      </c>
      <c r="J574" s="13">
        <f t="shared" si="287"/>
        <v>265490.59999999998</v>
      </c>
    </row>
    <row r="575" spans="1:10" ht="90" x14ac:dyDescent="0.3">
      <c r="A575" s="52" t="s">
        <v>115</v>
      </c>
      <c r="B575" s="9" t="s">
        <v>18</v>
      </c>
      <c r="C575" s="13">
        <f t="shared" ref="C575:J575" si="288">C576+C577+C578</f>
        <v>2696.9</v>
      </c>
      <c r="D575" s="13">
        <f t="shared" si="288"/>
        <v>2796.8</v>
      </c>
      <c r="E575" s="13">
        <f t="shared" si="288"/>
        <v>3115.5</v>
      </c>
      <c r="F575" s="13">
        <f t="shared" si="288"/>
        <v>-1983.8999999999996</v>
      </c>
      <c r="G575" s="13">
        <f t="shared" si="288"/>
        <v>-2064.8000000000002</v>
      </c>
      <c r="H575" s="13">
        <f t="shared" si="288"/>
        <v>9234.6</v>
      </c>
      <c r="I575" s="13">
        <f t="shared" si="288"/>
        <v>15728.699999999999</v>
      </c>
      <c r="J575" s="13">
        <f t="shared" si="288"/>
        <v>19238.500000000004</v>
      </c>
    </row>
    <row r="576" spans="1:10" ht="135" x14ac:dyDescent="0.3">
      <c r="A576" s="11" t="s">
        <v>108</v>
      </c>
      <c r="B576" s="9" t="s">
        <v>18</v>
      </c>
      <c r="C576" s="13">
        <f>C1377</f>
        <v>2696.9</v>
      </c>
      <c r="D576" s="13">
        <f t="shared" ref="C576:J577" si="289">D1377</f>
        <v>2696.9</v>
      </c>
      <c r="E576" s="13">
        <f t="shared" si="289"/>
        <v>3015.6</v>
      </c>
      <c r="F576" s="13">
        <f t="shared" si="289"/>
        <v>-2083.7999999999997</v>
      </c>
      <c r="G576" s="13">
        <f t="shared" si="289"/>
        <v>-2164.7000000000003</v>
      </c>
      <c r="H576" s="13">
        <f t="shared" si="289"/>
        <v>9134.7000000000007</v>
      </c>
      <c r="I576" s="13">
        <f t="shared" si="289"/>
        <v>15628.8</v>
      </c>
      <c r="J576" s="13">
        <f t="shared" si="289"/>
        <v>19138.600000000002</v>
      </c>
    </row>
    <row r="577" spans="1:18" ht="90" x14ac:dyDescent="0.3">
      <c r="A577" s="11" t="s">
        <v>89</v>
      </c>
      <c r="B577" s="9" t="s">
        <v>18</v>
      </c>
      <c r="C577" s="13">
        <f t="shared" si="289"/>
        <v>0</v>
      </c>
      <c r="D577" s="13">
        <f t="shared" si="289"/>
        <v>0</v>
      </c>
      <c r="E577" s="13">
        <f t="shared" si="289"/>
        <v>0</v>
      </c>
      <c r="F577" s="13">
        <f t="shared" si="289"/>
        <v>0</v>
      </c>
      <c r="G577" s="13">
        <f t="shared" si="289"/>
        <v>0</v>
      </c>
      <c r="H577" s="13">
        <f t="shared" si="289"/>
        <v>0</v>
      </c>
      <c r="I577" s="13">
        <f t="shared" si="289"/>
        <v>0</v>
      </c>
      <c r="J577" s="13">
        <f t="shared" si="289"/>
        <v>0</v>
      </c>
    </row>
    <row r="578" spans="1:18" ht="67.5" x14ac:dyDescent="0.3">
      <c r="A578" s="11" t="s">
        <v>75</v>
      </c>
      <c r="B578" s="9" t="s">
        <v>18</v>
      </c>
      <c r="C578" s="19">
        <f>C579+C581+C582</f>
        <v>0</v>
      </c>
      <c r="D578" s="19">
        <f t="shared" ref="D578:J578" si="290">D579+D581+D582</f>
        <v>99.9</v>
      </c>
      <c r="E578" s="19">
        <f t="shared" si="290"/>
        <v>99.9</v>
      </c>
      <c r="F578" s="19">
        <f>F579+F580+F581+F582</f>
        <v>99.9</v>
      </c>
      <c r="G578" s="19">
        <f>G579+G580+G581+G582</f>
        <v>99.9</v>
      </c>
      <c r="H578" s="19">
        <f t="shared" si="290"/>
        <v>99.9</v>
      </c>
      <c r="I578" s="19">
        <f t="shared" si="290"/>
        <v>99.9</v>
      </c>
      <c r="J578" s="19">
        <f t="shared" si="290"/>
        <v>99.9</v>
      </c>
    </row>
    <row r="579" spans="1:18" ht="67.5" x14ac:dyDescent="0.3">
      <c r="A579" s="11" t="s">
        <v>76</v>
      </c>
      <c r="B579" s="9" t="s">
        <v>18</v>
      </c>
      <c r="C579" s="13">
        <f>C1380</f>
        <v>0</v>
      </c>
      <c r="D579" s="19">
        <f t="shared" ref="D579:J580" si="291">D1380</f>
        <v>0</v>
      </c>
      <c r="E579" s="19">
        <f t="shared" si="291"/>
        <v>0</v>
      </c>
      <c r="F579" s="19">
        <f t="shared" si="291"/>
        <v>0</v>
      </c>
      <c r="G579" s="19">
        <f t="shared" si="291"/>
        <v>0</v>
      </c>
      <c r="H579" s="19">
        <f t="shared" si="291"/>
        <v>0</v>
      </c>
      <c r="I579" s="19">
        <f t="shared" si="291"/>
        <v>0</v>
      </c>
      <c r="J579" s="19">
        <f t="shared" si="291"/>
        <v>0</v>
      </c>
    </row>
    <row r="580" spans="1:18" ht="45" x14ac:dyDescent="0.3">
      <c r="A580" s="11" t="s">
        <v>77</v>
      </c>
      <c r="B580" s="9"/>
      <c r="C580" s="13"/>
      <c r="D580" s="19"/>
      <c r="E580" s="19"/>
      <c r="F580" s="19">
        <f t="shared" si="291"/>
        <v>0</v>
      </c>
      <c r="G580" s="19">
        <f t="shared" si="291"/>
        <v>0</v>
      </c>
      <c r="H580" s="19"/>
      <c r="I580" s="19"/>
      <c r="J580" s="19"/>
    </row>
    <row r="581" spans="1:18" ht="22.5" x14ac:dyDescent="0.3">
      <c r="A581" s="11" t="s">
        <v>78</v>
      </c>
      <c r="B581" s="9" t="s">
        <v>18</v>
      </c>
      <c r="C581" s="13">
        <f t="shared" ref="C581:J582" si="292">C1382</f>
        <v>0</v>
      </c>
      <c r="D581" s="19">
        <f t="shared" si="292"/>
        <v>0</v>
      </c>
      <c r="E581" s="19">
        <f t="shared" si="292"/>
        <v>0</v>
      </c>
      <c r="F581" s="19">
        <f t="shared" si="292"/>
        <v>0</v>
      </c>
      <c r="G581" s="19">
        <f t="shared" si="292"/>
        <v>0</v>
      </c>
      <c r="H581" s="19">
        <f t="shared" si="292"/>
        <v>0</v>
      </c>
      <c r="I581" s="19">
        <f t="shared" si="292"/>
        <v>0</v>
      </c>
      <c r="J581" s="19">
        <f t="shared" si="292"/>
        <v>0</v>
      </c>
    </row>
    <row r="582" spans="1:18" ht="45" x14ac:dyDescent="0.3">
      <c r="A582" s="11" t="s">
        <v>79</v>
      </c>
      <c r="B582" s="9" t="s">
        <v>18</v>
      </c>
      <c r="C582" s="13">
        <f t="shared" si="292"/>
        <v>0</v>
      </c>
      <c r="D582" s="19">
        <f t="shared" si="292"/>
        <v>99.9</v>
      </c>
      <c r="E582" s="19">
        <f t="shared" si="292"/>
        <v>99.9</v>
      </c>
      <c r="F582" s="19">
        <f t="shared" si="292"/>
        <v>99.9</v>
      </c>
      <c r="G582" s="19">
        <f t="shared" si="292"/>
        <v>99.9</v>
      </c>
      <c r="H582" s="19">
        <f t="shared" si="292"/>
        <v>99.9</v>
      </c>
      <c r="I582" s="19">
        <f t="shared" si="292"/>
        <v>99.9</v>
      </c>
      <c r="J582" s="19">
        <f t="shared" si="292"/>
        <v>99.9</v>
      </c>
    </row>
    <row r="583" spans="1:18" ht="149.25" customHeight="1" x14ac:dyDescent="0.3">
      <c r="A583" s="55" t="s">
        <v>116</v>
      </c>
      <c r="B583" s="56"/>
      <c r="C583" s="57"/>
      <c r="D583" s="58"/>
      <c r="E583" s="58">
        <f t="shared" ref="E583:J583" si="293">E865</f>
        <v>0</v>
      </c>
      <c r="F583" s="58">
        <f t="shared" si="293"/>
        <v>17651.599999999999</v>
      </c>
      <c r="G583" s="58">
        <f>G865-G866</f>
        <v>0</v>
      </c>
      <c r="H583" s="58">
        <f t="shared" si="293"/>
        <v>201488.7</v>
      </c>
      <c r="I583" s="58">
        <f t="shared" si="293"/>
        <v>438038.8</v>
      </c>
      <c r="J583" s="58">
        <f t="shared" si="293"/>
        <v>534514.5</v>
      </c>
      <c r="L583" s="45"/>
      <c r="M583" s="45"/>
      <c r="N583" s="45"/>
      <c r="O583" s="45"/>
      <c r="P583" s="45"/>
      <c r="Q583" s="45"/>
    </row>
    <row r="584" spans="1:18" ht="153" customHeight="1" x14ac:dyDescent="0.3">
      <c r="A584" s="55" t="s">
        <v>117</v>
      </c>
      <c r="B584" s="9"/>
      <c r="C584" s="14"/>
      <c r="D584" s="58">
        <f t="shared" ref="D584:J584" si="294">D867</f>
        <v>115762.3</v>
      </c>
      <c r="E584" s="58">
        <f t="shared" si="294"/>
        <v>115762.3</v>
      </c>
      <c r="F584" s="58">
        <f t="shared" si="294"/>
        <v>133413.9</v>
      </c>
      <c r="G584" s="58">
        <f>G867-G868</f>
        <v>72289.200000000012</v>
      </c>
      <c r="H584" s="58">
        <f t="shared" si="294"/>
        <v>317251</v>
      </c>
      <c r="I584" s="58">
        <f t="shared" si="294"/>
        <v>553801.1</v>
      </c>
      <c r="J584" s="58">
        <f t="shared" si="294"/>
        <v>650276.80000000005</v>
      </c>
      <c r="K584" s="46"/>
      <c r="L584" s="45"/>
      <c r="M584" s="45"/>
      <c r="N584" s="45"/>
      <c r="O584" s="45"/>
      <c r="P584" s="45"/>
      <c r="Q584" s="45"/>
      <c r="R584" s="45"/>
    </row>
    <row r="585" spans="1:18" ht="174" x14ac:dyDescent="0.3">
      <c r="A585" s="55" t="s">
        <v>118</v>
      </c>
      <c r="B585" s="9"/>
      <c r="C585" s="14"/>
      <c r="D585" s="14"/>
      <c r="E585" s="58">
        <f t="shared" ref="E585:J585" si="295">E869</f>
        <v>0</v>
      </c>
      <c r="F585" s="58">
        <f t="shared" si="295"/>
        <v>0</v>
      </c>
      <c r="G585" s="58">
        <f>G869-G870</f>
        <v>0</v>
      </c>
      <c r="H585" s="58">
        <f t="shared" si="295"/>
        <v>0</v>
      </c>
      <c r="I585" s="58">
        <f t="shared" si="295"/>
        <v>0</v>
      </c>
      <c r="J585" s="58">
        <f t="shared" si="295"/>
        <v>0</v>
      </c>
      <c r="N585" s="45"/>
    </row>
    <row r="586" spans="1:18" ht="43.5" x14ac:dyDescent="0.3">
      <c r="A586" s="55" t="s">
        <v>95</v>
      </c>
      <c r="B586" s="9"/>
      <c r="C586" s="14"/>
      <c r="D586" s="14"/>
      <c r="E586" s="58">
        <f t="shared" ref="E586:J586" si="296">E871</f>
        <v>115762.3</v>
      </c>
      <c r="F586" s="58">
        <f t="shared" si="296"/>
        <v>133413.9</v>
      </c>
      <c r="G586" s="58">
        <f>G871-G872</f>
        <v>72289.200000000012</v>
      </c>
      <c r="H586" s="58">
        <f t="shared" si="296"/>
        <v>317251</v>
      </c>
      <c r="I586" s="58">
        <f t="shared" si="296"/>
        <v>553801.1</v>
      </c>
      <c r="J586" s="58">
        <f t="shared" si="296"/>
        <v>650276.80000000005</v>
      </c>
      <c r="L586" s="45"/>
      <c r="M586" s="45"/>
      <c r="N586" s="45"/>
      <c r="O586" s="45"/>
      <c r="P586" s="45"/>
      <c r="Q586" s="45"/>
    </row>
    <row r="587" spans="1:18" ht="15" hidden="1" customHeight="1" x14ac:dyDescent="0.3"/>
    <row r="588" spans="1:18" ht="171" customHeight="1" x14ac:dyDescent="0.3">
      <c r="A588" s="55" t="s">
        <v>119</v>
      </c>
      <c r="B588" s="56"/>
      <c r="C588" s="57"/>
      <c r="D588" s="57"/>
      <c r="E588" s="58">
        <f t="shared" ref="E588:J591" si="297">E1195</f>
        <v>58326.8</v>
      </c>
      <c r="F588" s="58">
        <f t="shared" si="297"/>
        <v>58326.8</v>
      </c>
      <c r="G588" s="58">
        <f>G1195+G866</f>
        <v>112101.20000000001</v>
      </c>
      <c r="H588" s="58">
        <f t="shared" si="297"/>
        <v>958910.3</v>
      </c>
      <c r="I588" s="58">
        <f t="shared" si="297"/>
        <v>1886279.3</v>
      </c>
      <c r="J588" s="58">
        <f t="shared" si="297"/>
        <v>2345382.1</v>
      </c>
      <c r="L588" s="45"/>
      <c r="M588" s="45"/>
      <c r="N588" s="45"/>
      <c r="O588" s="45"/>
      <c r="P588" s="45"/>
      <c r="Q588" s="45"/>
    </row>
    <row r="589" spans="1:18" ht="174.75" customHeight="1" x14ac:dyDescent="0.3">
      <c r="A589" s="55" t="s">
        <v>120</v>
      </c>
      <c r="B589" s="56"/>
      <c r="C589" s="57"/>
      <c r="D589" s="58">
        <f>D1196</f>
        <v>375697</v>
      </c>
      <c r="E589" s="58">
        <f t="shared" si="297"/>
        <v>434023.8</v>
      </c>
      <c r="F589" s="58">
        <f t="shared" si="297"/>
        <v>434023.8</v>
      </c>
      <c r="G589" s="58">
        <f>G1196+G868</f>
        <v>531271.29999999993</v>
      </c>
      <c r="H589" s="58">
        <f t="shared" si="297"/>
        <v>1334607.3</v>
      </c>
      <c r="I589" s="58">
        <f t="shared" si="297"/>
        <v>2261976.2999999998</v>
      </c>
      <c r="J589" s="58">
        <f t="shared" si="297"/>
        <v>2721079.1</v>
      </c>
      <c r="K589" s="46"/>
      <c r="L589" s="45"/>
      <c r="M589" s="45"/>
      <c r="N589" s="45"/>
      <c r="O589" s="45"/>
      <c r="P589" s="45"/>
      <c r="Q589" s="45"/>
    </row>
    <row r="590" spans="1:18" ht="195.75" customHeight="1" x14ac:dyDescent="0.3">
      <c r="A590" s="55" t="s">
        <v>121</v>
      </c>
      <c r="B590" s="56"/>
      <c r="C590" s="57"/>
      <c r="D590" s="57"/>
      <c r="E590" s="58">
        <f t="shared" si="297"/>
        <v>0</v>
      </c>
      <c r="F590" s="58">
        <f t="shared" si="297"/>
        <v>63994.7</v>
      </c>
      <c r="G590" s="58">
        <f>G1197+G870</f>
        <v>0</v>
      </c>
      <c r="H590" s="58">
        <f t="shared" si="297"/>
        <v>0</v>
      </c>
      <c r="I590" s="58">
        <f t="shared" si="297"/>
        <v>0</v>
      </c>
      <c r="J590" s="58">
        <f t="shared" si="297"/>
        <v>0</v>
      </c>
      <c r="M590" s="45"/>
      <c r="N590" s="45"/>
    </row>
    <row r="591" spans="1:18" ht="65.25" x14ac:dyDescent="0.3">
      <c r="A591" s="55" t="s">
        <v>99</v>
      </c>
      <c r="B591" s="9"/>
      <c r="C591" s="14"/>
      <c r="D591" s="19"/>
      <c r="E591" s="58">
        <f t="shared" si="297"/>
        <v>434023.8</v>
      </c>
      <c r="F591" s="58">
        <f t="shared" si="297"/>
        <v>498018.5</v>
      </c>
      <c r="G591" s="58">
        <f>G1198+G872</f>
        <v>531271.29999999993</v>
      </c>
      <c r="H591" s="58">
        <f t="shared" si="297"/>
        <v>1334607.3</v>
      </c>
      <c r="I591" s="58">
        <f t="shared" si="297"/>
        <v>2261976.2999999998</v>
      </c>
      <c r="J591" s="58">
        <f t="shared" si="297"/>
        <v>2721079.1</v>
      </c>
      <c r="L591" s="45"/>
      <c r="M591" s="45"/>
      <c r="N591" s="45"/>
      <c r="O591" s="45"/>
      <c r="P591" s="45"/>
      <c r="Q591" s="45"/>
    </row>
    <row r="592" spans="1:18" ht="62.25" customHeight="1" x14ac:dyDescent="0.3">
      <c r="A592" s="121" t="s">
        <v>122</v>
      </c>
      <c r="B592" s="121"/>
      <c r="C592" s="121"/>
      <c r="D592" s="121"/>
      <c r="E592" s="121"/>
      <c r="F592" s="121"/>
      <c r="G592" s="121"/>
      <c r="H592" s="121"/>
      <c r="I592" s="121"/>
      <c r="J592" s="121"/>
      <c r="N592" s="45"/>
    </row>
    <row r="593" spans="1:12" ht="135" x14ac:dyDescent="0.3">
      <c r="A593" s="11" t="s">
        <v>123</v>
      </c>
      <c r="B593" s="7">
        <f t="shared" ref="B593:J593" si="298">ROUND(B595/B594/12/1.302*1000,0)</f>
        <v>9419</v>
      </c>
      <c r="C593" s="7">
        <f t="shared" si="298"/>
        <v>15264</v>
      </c>
      <c r="D593" s="7">
        <f t="shared" si="298"/>
        <v>15719</v>
      </c>
      <c r="E593" s="7">
        <f t="shared" si="298"/>
        <v>17101</v>
      </c>
      <c r="F593" s="7">
        <f t="shared" si="298"/>
        <v>17288</v>
      </c>
      <c r="G593" s="7">
        <f t="shared" si="298"/>
        <v>17335</v>
      </c>
      <c r="H593" s="7">
        <f t="shared" si="298"/>
        <v>28226</v>
      </c>
      <c r="I593" s="7">
        <f t="shared" si="298"/>
        <v>43271</v>
      </c>
      <c r="J593" s="7">
        <f t="shared" si="298"/>
        <v>47382</v>
      </c>
    </row>
    <row r="594" spans="1:12" ht="135" x14ac:dyDescent="0.3">
      <c r="A594" s="11" t="s">
        <v>124</v>
      </c>
      <c r="B594" s="19">
        <f t="shared" ref="B594:J594" si="299">B876+B1201+B1386</f>
        <v>4098</v>
      </c>
      <c r="C594" s="19">
        <f t="shared" si="299"/>
        <v>4098</v>
      </c>
      <c r="D594" s="19">
        <f t="shared" si="299"/>
        <v>4078.6000000000004</v>
      </c>
      <c r="E594" s="19">
        <f t="shared" si="299"/>
        <v>3697.9000000000005</v>
      </c>
      <c r="F594" s="19">
        <f t="shared" si="299"/>
        <v>3839.3</v>
      </c>
      <c r="G594" s="19">
        <f t="shared" si="299"/>
        <v>3511.3999999999996</v>
      </c>
      <c r="H594" s="19">
        <f t="shared" si="299"/>
        <v>2828.6000000000004</v>
      </c>
      <c r="I594" s="19">
        <f t="shared" si="299"/>
        <v>1775.9</v>
      </c>
      <c r="J594" s="19">
        <f t="shared" si="299"/>
        <v>688</v>
      </c>
    </row>
    <row r="595" spans="1:12" ht="45" x14ac:dyDescent="0.3">
      <c r="A595" s="11" t="s">
        <v>63</v>
      </c>
      <c r="B595" s="19">
        <f t="shared" ref="B595:J595" si="300">B878+B1202+B1387</f>
        <v>603054.6</v>
      </c>
      <c r="C595" s="19">
        <f t="shared" si="300"/>
        <v>977310.4</v>
      </c>
      <c r="D595" s="19">
        <f t="shared" si="300"/>
        <v>1001671.4</v>
      </c>
      <c r="E595" s="19">
        <f t="shared" si="300"/>
        <v>988034.39999999991</v>
      </c>
      <c r="F595" s="19">
        <f t="shared" si="300"/>
        <v>1037039.1</v>
      </c>
      <c r="G595" s="19">
        <f t="shared" si="300"/>
        <v>951025.2</v>
      </c>
      <c r="H595" s="19">
        <f t="shared" si="300"/>
        <v>1247436.6000000001</v>
      </c>
      <c r="I595" s="19">
        <f t="shared" si="300"/>
        <v>1200615.1000000001</v>
      </c>
      <c r="J595" s="19">
        <f t="shared" si="300"/>
        <v>509320.4</v>
      </c>
    </row>
    <row r="596" spans="1:12" ht="22.5" x14ac:dyDescent="0.3">
      <c r="A596" s="11" t="s">
        <v>40</v>
      </c>
      <c r="B596" s="9"/>
      <c r="C596" s="9"/>
      <c r="D596" s="9"/>
      <c r="E596" s="9"/>
      <c r="F596" s="9"/>
      <c r="G596" s="9"/>
      <c r="H596" s="9"/>
      <c r="I596" s="9"/>
      <c r="J596" s="9"/>
    </row>
    <row r="597" spans="1:12" ht="45" x14ac:dyDescent="0.3">
      <c r="A597" s="8" t="s">
        <v>64</v>
      </c>
      <c r="B597" s="9" t="s">
        <v>18</v>
      </c>
      <c r="C597" s="19">
        <f t="shared" ref="C597:J597" si="301">C881+C1204+C1389</f>
        <v>20555.7</v>
      </c>
      <c r="D597" s="19">
        <f t="shared" si="301"/>
        <v>20009.2</v>
      </c>
      <c r="E597" s="19">
        <f t="shared" si="301"/>
        <v>20509.2</v>
      </c>
      <c r="F597" s="19">
        <f t="shared" si="301"/>
        <v>18943.900000000001</v>
      </c>
      <c r="G597" s="19">
        <f t="shared" si="301"/>
        <v>20673.8</v>
      </c>
      <c r="H597" s="19">
        <f t="shared" si="301"/>
        <v>25793.999999999996</v>
      </c>
      <c r="I597" s="19">
        <f t="shared" si="301"/>
        <v>28392.799999999999</v>
      </c>
      <c r="J597" s="19">
        <f t="shared" si="301"/>
        <v>25309.200000000001</v>
      </c>
      <c r="K597" s="60"/>
      <c r="L597" s="70"/>
    </row>
    <row r="598" spans="1:12" ht="45" x14ac:dyDescent="0.3">
      <c r="A598" s="11" t="s">
        <v>65</v>
      </c>
      <c r="B598" s="9" t="s">
        <v>18</v>
      </c>
      <c r="C598" s="9" t="s">
        <v>18</v>
      </c>
      <c r="D598" s="9" t="s">
        <v>18</v>
      </c>
      <c r="E598" s="14">
        <f>E597/D597</f>
        <v>1.0249885052875678</v>
      </c>
      <c r="F598" s="14">
        <f>F597/D597</f>
        <v>0.94675949063430831</v>
      </c>
      <c r="G598" s="14">
        <f>G597/F597</f>
        <v>1.0913169938608205</v>
      </c>
      <c r="H598" s="14">
        <f>H597/G597</f>
        <v>1.2476661281428667</v>
      </c>
      <c r="I598" s="14">
        <f>I597/H597</f>
        <v>1.1007521128944717</v>
      </c>
      <c r="J598" s="14">
        <f>J597/I597</f>
        <v>0.89139500154968865</v>
      </c>
    </row>
    <row r="599" spans="1:12" ht="157.5" x14ac:dyDescent="0.3">
      <c r="A599" s="11" t="s">
        <v>125</v>
      </c>
      <c r="B599" s="9" t="s">
        <v>18</v>
      </c>
      <c r="C599" s="19">
        <f t="shared" ref="C599:J599" si="302">C883+C1206+C1391</f>
        <v>374255.80000000005</v>
      </c>
      <c r="D599" s="19">
        <f t="shared" si="302"/>
        <v>398616.80000000005</v>
      </c>
      <c r="E599" s="19">
        <f t="shared" si="302"/>
        <v>-13637.000000000047</v>
      </c>
      <c r="F599" s="19">
        <f t="shared" si="302"/>
        <v>35367.699999999953</v>
      </c>
      <c r="G599" s="19">
        <f t="shared" si="302"/>
        <v>-50646.200000000084</v>
      </c>
      <c r="H599" s="19">
        <f t="shared" si="302"/>
        <v>245765.19999999992</v>
      </c>
      <c r="I599" s="19">
        <f t="shared" si="302"/>
        <v>198943.69999999998</v>
      </c>
      <c r="J599" s="19">
        <f t="shared" si="302"/>
        <v>-492351.00000000012</v>
      </c>
    </row>
    <row r="600" spans="1:12" ht="22.5" x14ac:dyDescent="0.3">
      <c r="A600" s="11" t="s">
        <v>67</v>
      </c>
      <c r="B600" s="9"/>
      <c r="C600" s="9"/>
      <c r="D600" s="9"/>
      <c r="E600" s="9"/>
      <c r="F600" s="9"/>
      <c r="G600" s="9"/>
      <c r="H600" s="9"/>
      <c r="I600" s="9"/>
      <c r="J600" s="9"/>
    </row>
    <row r="601" spans="1:12" ht="135" x14ac:dyDescent="0.3">
      <c r="A601" s="11" t="s">
        <v>126</v>
      </c>
      <c r="B601" s="9" t="s">
        <v>18</v>
      </c>
      <c r="C601" s="19">
        <f t="shared" ref="C601:J603" si="303">C886+C1208+C1393</f>
        <v>0</v>
      </c>
      <c r="D601" s="19">
        <f t="shared" si="303"/>
        <v>2999.7</v>
      </c>
      <c r="E601" s="19">
        <f t="shared" si="303"/>
        <v>6946.4</v>
      </c>
      <c r="F601" s="19">
        <f t="shared" si="303"/>
        <v>7352</v>
      </c>
      <c r="G601" s="19">
        <f t="shared" si="303"/>
        <v>26747.4</v>
      </c>
      <c r="H601" s="19">
        <f t="shared" si="303"/>
        <v>60531.7</v>
      </c>
      <c r="I601" s="19">
        <f t="shared" si="303"/>
        <v>259952.1</v>
      </c>
      <c r="J601" s="19">
        <f t="shared" si="303"/>
        <v>513862</v>
      </c>
    </row>
    <row r="602" spans="1:12" ht="157.5" x14ac:dyDescent="0.3">
      <c r="A602" s="11" t="s">
        <v>127</v>
      </c>
      <c r="B602" s="9" t="s">
        <v>18</v>
      </c>
      <c r="C602" s="19">
        <f t="shared" si="303"/>
        <v>0</v>
      </c>
      <c r="D602" s="19">
        <f t="shared" si="303"/>
        <v>1254.9000000000001</v>
      </c>
      <c r="E602" s="19">
        <f t="shared" si="303"/>
        <v>94786.5</v>
      </c>
      <c r="F602" s="19">
        <f t="shared" si="303"/>
        <v>57024.4</v>
      </c>
      <c r="G602" s="19">
        <f t="shared" si="303"/>
        <v>126630.1</v>
      </c>
      <c r="H602" s="19">
        <f t="shared" si="303"/>
        <v>491563.7</v>
      </c>
      <c r="I602" s="19">
        <f t="shared" si="303"/>
        <v>1304458.2</v>
      </c>
      <c r="J602" s="19">
        <f t="shared" si="303"/>
        <v>1996891.7</v>
      </c>
    </row>
    <row r="603" spans="1:12" ht="157.5" x14ac:dyDescent="0.3">
      <c r="A603" s="11" t="s">
        <v>128</v>
      </c>
      <c r="B603" s="9" t="s">
        <v>18</v>
      </c>
      <c r="C603" s="19">
        <f t="shared" si="303"/>
        <v>0</v>
      </c>
      <c r="D603" s="19">
        <f t="shared" si="303"/>
        <v>491.9</v>
      </c>
      <c r="E603" s="19">
        <f t="shared" si="303"/>
        <v>0</v>
      </c>
      <c r="F603" s="19">
        <f t="shared" si="303"/>
        <v>335.8</v>
      </c>
      <c r="G603" s="19">
        <f t="shared" si="303"/>
        <v>336.9</v>
      </c>
      <c r="H603" s="19">
        <f t="shared" si="303"/>
        <v>0</v>
      </c>
      <c r="I603" s="19">
        <f t="shared" si="303"/>
        <v>0</v>
      </c>
      <c r="J603" s="19">
        <f t="shared" si="303"/>
        <v>0</v>
      </c>
    </row>
    <row r="604" spans="1:12" ht="174" x14ac:dyDescent="0.3">
      <c r="A604" s="41" t="s">
        <v>129</v>
      </c>
      <c r="B604" s="9" t="s">
        <v>18</v>
      </c>
      <c r="C604" s="19">
        <f>C605+C614+C623</f>
        <v>374255.8</v>
      </c>
      <c r="D604" s="19">
        <f>D605+D614+D623</f>
        <v>398616.8</v>
      </c>
      <c r="E604" s="19">
        <f>E605+E614+E623</f>
        <v>-13637</v>
      </c>
      <c r="F604" s="19">
        <f>F889+F1211+F1396</f>
        <v>35367.699999999997</v>
      </c>
      <c r="G604" s="19">
        <f>G605+G614+G623</f>
        <v>-50646.2</v>
      </c>
      <c r="H604" s="19">
        <f>H605+H614+H623</f>
        <v>245765.19999999998</v>
      </c>
      <c r="I604" s="19">
        <f>I605+I614+I623</f>
        <v>198943.7</v>
      </c>
      <c r="J604" s="19">
        <f>J605+J614+J623</f>
        <v>-492351</v>
      </c>
    </row>
    <row r="605" spans="1:12" ht="65.25" x14ac:dyDescent="0.3">
      <c r="A605" s="41" t="s">
        <v>72</v>
      </c>
      <c r="B605" s="9" t="s">
        <v>18</v>
      </c>
      <c r="C605" s="19">
        <f>C607+C608+C609</f>
        <v>71244.5</v>
      </c>
      <c r="D605" s="19">
        <f t="shared" ref="D605:J605" si="304">D607+D608+D609</f>
        <v>73102.7</v>
      </c>
      <c r="E605" s="19">
        <f t="shared" si="304"/>
        <v>3020.8</v>
      </c>
      <c r="F605" s="19">
        <f>F890+F1212+F1397</f>
        <v>11153.4</v>
      </c>
      <c r="G605" s="19">
        <f t="shared" si="304"/>
        <v>-7176.6</v>
      </c>
      <c r="H605" s="19">
        <f t="shared" si="304"/>
        <v>90521</v>
      </c>
      <c r="I605" s="19">
        <f t="shared" si="304"/>
        <v>88463.200000000012</v>
      </c>
      <c r="J605" s="19">
        <f t="shared" si="304"/>
        <v>-111273.70000000001</v>
      </c>
    </row>
    <row r="606" spans="1:12" ht="22.5" x14ac:dyDescent="0.3">
      <c r="A606" s="41" t="s">
        <v>40</v>
      </c>
      <c r="B606" s="9"/>
      <c r="C606" s="9"/>
      <c r="D606" s="9"/>
      <c r="E606" s="9"/>
      <c r="F606" s="9"/>
      <c r="G606" s="9"/>
      <c r="H606" s="9"/>
      <c r="I606" s="9"/>
      <c r="J606" s="9"/>
    </row>
    <row r="607" spans="1:12" ht="135" x14ac:dyDescent="0.3">
      <c r="A607" s="11" t="s">
        <v>130</v>
      </c>
      <c r="B607" s="9" t="s">
        <v>18</v>
      </c>
      <c r="C607" s="19">
        <f t="shared" ref="C607:J607" si="305">C892+C1214+C1399</f>
        <v>65052</v>
      </c>
      <c r="D607" s="19">
        <f t="shared" si="305"/>
        <v>65052</v>
      </c>
      <c r="E607" s="19">
        <f t="shared" si="305"/>
        <v>3020.8</v>
      </c>
      <c r="F607" s="19">
        <f t="shared" si="305"/>
        <v>3020.3</v>
      </c>
      <c r="G607" s="19">
        <f t="shared" si="305"/>
        <v>-7176.6</v>
      </c>
      <c r="H607" s="19">
        <f t="shared" si="305"/>
        <v>85715</v>
      </c>
      <c r="I607" s="19">
        <f t="shared" si="305"/>
        <v>73181.8</v>
      </c>
      <c r="J607" s="19">
        <f t="shared" si="305"/>
        <v>-137416.70000000001</v>
      </c>
    </row>
    <row r="608" spans="1:12" ht="90" x14ac:dyDescent="0.3">
      <c r="A608" s="11" t="s">
        <v>74</v>
      </c>
      <c r="B608" s="9" t="s">
        <v>18</v>
      </c>
      <c r="C608" s="19">
        <f t="shared" ref="C608:J608" si="306">C894+C1215+C1400</f>
        <v>6192.5</v>
      </c>
      <c r="D608" s="19">
        <f t="shared" si="306"/>
        <v>6192.5</v>
      </c>
      <c r="E608" s="19">
        <f t="shared" si="306"/>
        <v>0</v>
      </c>
      <c r="F608" s="19">
        <f t="shared" si="306"/>
        <v>0</v>
      </c>
      <c r="G608" s="19">
        <f t="shared" si="306"/>
        <v>0</v>
      </c>
      <c r="H608" s="19">
        <f t="shared" si="306"/>
        <v>0</v>
      </c>
      <c r="I608" s="19">
        <f t="shared" si="306"/>
        <v>0</v>
      </c>
      <c r="J608" s="19">
        <f t="shared" si="306"/>
        <v>0</v>
      </c>
    </row>
    <row r="609" spans="1:10" ht="67.5" x14ac:dyDescent="0.3">
      <c r="A609" s="11" t="s">
        <v>75</v>
      </c>
      <c r="B609" s="9" t="s">
        <v>18</v>
      </c>
      <c r="C609" s="19">
        <f>C610+C612+C613</f>
        <v>0</v>
      </c>
      <c r="D609" s="19">
        <f>D610+D612+D613</f>
        <v>1858.2</v>
      </c>
      <c r="E609" s="19">
        <f>E610+E612+E613</f>
        <v>0</v>
      </c>
      <c r="F609" s="19">
        <f>F895+F1216+F1401</f>
        <v>8133.0999999999995</v>
      </c>
      <c r="G609" s="19">
        <f>G610+G612+G613</f>
        <v>0</v>
      </c>
      <c r="H609" s="19">
        <f>H610+H612+H613</f>
        <v>4806</v>
      </c>
      <c r="I609" s="19">
        <f>I610+I612+I613</f>
        <v>15281.400000000001</v>
      </c>
      <c r="J609" s="19">
        <f>J610+J612+J613</f>
        <v>26143</v>
      </c>
    </row>
    <row r="610" spans="1:10" ht="67.5" x14ac:dyDescent="0.3">
      <c r="A610" s="11" t="s">
        <v>76</v>
      </c>
      <c r="B610" s="9" t="s">
        <v>18</v>
      </c>
      <c r="C610" s="19">
        <f>C896+C1217+C1402</f>
        <v>0</v>
      </c>
      <c r="D610" s="19">
        <f>D896+D1217+D1402</f>
        <v>0</v>
      </c>
      <c r="E610" s="19">
        <f>E896+E1217+E1402</f>
        <v>0</v>
      </c>
      <c r="F610" s="19">
        <f>F896+F1217+F1402</f>
        <v>0</v>
      </c>
      <c r="G610" s="19">
        <f>G896+G1217+G1402</f>
        <v>0</v>
      </c>
      <c r="H610" s="19">
        <f>H896+H1217+H1402</f>
        <v>0</v>
      </c>
      <c r="I610" s="19">
        <f>I896+I1217+I1402</f>
        <v>3795.8</v>
      </c>
      <c r="J610" s="19">
        <f>J896+J1217+J1402</f>
        <v>14657.4</v>
      </c>
    </row>
    <row r="611" spans="1:10" ht="45" x14ac:dyDescent="0.3">
      <c r="A611" s="11" t="s">
        <v>77</v>
      </c>
      <c r="B611" s="9"/>
      <c r="C611" s="19"/>
      <c r="D611" s="19"/>
      <c r="E611" s="19"/>
      <c r="F611" s="19">
        <f>F897+F1218+F1403</f>
        <v>0</v>
      </c>
      <c r="G611" s="19">
        <f>G897+G1218+G1403</f>
        <v>0</v>
      </c>
      <c r="H611" s="19"/>
      <c r="I611" s="19"/>
      <c r="J611" s="19"/>
    </row>
    <row r="612" spans="1:10" ht="22.5" x14ac:dyDescent="0.3">
      <c r="A612" s="11" t="s">
        <v>78</v>
      </c>
      <c r="B612" s="9" t="s">
        <v>18</v>
      </c>
      <c r="C612" s="19">
        <f t="shared" ref="C612:E613" si="307">C898+C1219+C1404</f>
        <v>0</v>
      </c>
      <c r="D612" s="19">
        <f t="shared" si="307"/>
        <v>0</v>
      </c>
      <c r="E612" s="19">
        <f t="shared" si="307"/>
        <v>0</v>
      </c>
      <c r="F612" s="19">
        <f>F898+F1219+F1404</f>
        <v>0</v>
      </c>
      <c r="G612" s="19">
        <f>G898+G1219+G1404</f>
        <v>0</v>
      </c>
      <c r="H612" s="19">
        <f t="shared" ref="H612:J613" si="308">H898+H1219+H1404</f>
        <v>0</v>
      </c>
      <c r="I612" s="19">
        <f t="shared" si="308"/>
        <v>0</v>
      </c>
      <c r="J612" s="19">
        <f t="shared" si="308"/>
        <v>0</v>
      </c>
    </row>
    <row r="613" spans="1:10" ht="45" x14ac:dyDescent="0.3">
      <c r="A613" s="11" t="s">
        <v>79</v>
      </c>
      <c r="B613" s="9" t="s">
        <v>18</v>
      </c>
      <c r="C613" s="19">
        <f t="shared" si="307"/>
        <v>0</v>
      </c>
      <c r="D613" s="19">
        <f t="shared" si="307"/>
        <v>1858.2</v>
      </c>
      <c r="E613" s="19">
        <f t="shared" si="307"/>
        <v>0</v>
      </c>
      <c r="F613" s="19">
        <f>F899+F1220+F1405</f>
        <v>8133.0999999999995</v>
      </c>
      <c r="G613" s="19">
        <f>G899+G1220+G1405</f>
        <v>0</v>
      </c>
      <c r="H613" s="19">
        <f t="shared" si="308"/>
        <v>4806</v>
      </c>
      <c r="I613" s="19">
        <f t="shared" si="308"/>
        <v>11485.6</v>
      </c>
      <c r="J613" s="19">
        <f t="shared" si="308"/>
        <v>11485.6</v>
      </c>
    </row>
    <row r="614" spans="1:10" ht="65.25" x14ac:dyDescent="0.3">
      <c r="A614" s="41" t="s">
        <v>80</v>
      </c>
      <c r="B614" s="19" t="s">
        <v>18</v>
      </c>
      <c r="C614" s="19">
        <f>C616+C617+C618</f>
        <v>299463.8</v>
      </c>
      <c r="D614" s="19">
        <f t="shared" ref="D614:J614" si="309">D616+D617+D618</f>
        <v>322513.09999999998</v>
      </c>
      <c r="E614" s="19">
        <f t="shared" si="309"/>
        <v>-17157.8</v>
      </c>
      <c r="F614" s="19">
        <f>F905+F1221+F1406</f>
        <v>22597.200000000001</v>
      </c>
      <c r="G614" s="19">
        <f t="shared" si="309"/>
        <v>-44134.2</v>
      </c>
      <c r="H614" s="19">
        <f t="shared" si="309"/>
        <v>149459.4</v>
      </c>
      <c r="I614" s="19">
        <f t="shared" si="309"/>
        <v>102096.9</v>
      </c>
      <c r="J614" s="19">
        <f t="shared" si="309"/>
        <v>-386377.3</v>
      </c>
    </row>
    <row r="615" spans="1:10" ht="22.5" x14ac:dyDescent="0.3">
      <c r="A615" s="41" t="s">
        <v>40</v>
      </c>
      <c r="B615" s="9"/>
      <c r="C615" s="9"/>
      <c r="D615" s="9"/>
      <c r="E615" s="9"/>
      <c r="F615" s="9"/>
      <c r="G615" s="9"/>
      <c r="H615" s="9"/>
      <c r="I615" s="9"/>
      <c r="J615" s="9"/>
    </row>
    <row r="616" spans="1:10" ht="135" x14ac:dyDescent="0.3">
      <c r="A616" s="11" t="s">
        <v>131</v>
      </c>
      <c r="B616" s="9" t="s">
        <v>18</v>
      </c>
      <c r="C616" s="19">
        <f t="shared" ref="C616:J617" si="310">C907+C1223+C1408</f>
        <v>278693.7</v>
      </c>
      <c r="D616" s="19">
        <f t="shared" si="310"/>
        <v>278693.7</v>
      </c>
      <c r="E616" s="19">
        <f t="shared" si="310"/>
        <v>-17457.8</v>
      </c>
      <c r="F616" s="19">
        <f t="shared" si="310"/>
        <v>22297.200000000001</v>
      </c>
      <c r="G616" s="19">
        <f t="shared" si="310"/>
        <v>-45242.6</v>
      </c>
      <c r="H616" s="19">
        <f t="shared" si="310"/>
        <v>148459.4</v>
      </c>
      <c r="I616" s="19">
        <f t="shared" si="310"/>
        <v>100696.9</v>
      </c>
      <c r="J616" s="19">
        <f t="shared" si="310"/>
        <v>-388077.3</v>
      </c>
    </row>
    <row r="617" spans="1:10" ht="90" x14ac:dyDescent="0.3">
      <c r="A617" s="11" t="s">
        <v>81</v>
      </c>
      <c r="B617" s="9" t="s">
        <v>18</v>
      </c>
      <c r="C617" s="19">
        <f t="shared" si="310"/>
        <v>20770.099999999999</v>
      </c>
      <c r="D617" s="19">
        <f t="shared" si="310"/>
        <v>20770.099999999999</v>
      </c>
      <c r="E617" s="19">
        <f t="shared" si="310"/>
        <v>0</v>
      </c>
      <c r="F617" s="19">
        <f t="shared" si="310"/>
        <v>0</v>
      </c>
      <c r="G617" s="19">
        <f t="shared" si="310"/>
        <v>0</v>
      </c>
      <c r="H617" s="19">
        <f t="shared" si="310"/>
        <v>0</v>
      </c>
      <c r="I617" s="19">
        <f t="shared" si="310"/>
        <v>0</v>
      </c>
      <c r="J617" s="19">
        <f t="shared" si="310"/>
        <v>0</v>
      </c>
    </row>
    <row r="618" spans="1:10" ht="67.5" x14ac:dyDescent="0.3">
      <c r="A618" s="11" t="s">
        <v>132</v>
      </c>
      <c r="B618" s="9" t="s">
        <v>18</v>
      </c>
      <c r="C618" s="19">
        <f t="shared" ref="C618:J618" si="311">C619+C621+C622</f>
        <v>0</v>
      </c>
      <c r="D618" s="19">
        <f t="shared" si="311"/>
        <v>23049.300000000003</v>
      </c>
      <c r="E618" s="19">
        <f t="shared" si="311"/>
        <v>300</v>
      </c>
      <c r="F618" s="19">
        <f>F909+F1225+F1410</f>
        <v>300</v>
      </c>
      <c r="G618" s="19">
        <f t="shared" si="311"/>
        <v>1108.4000000000001</v>
      </c>
      <c r="H618" s="19">
        <f t="shared" si="311"/>
        <v>1000</v>
      </c>
      <c r="I618" s="19">
        <f t="shared" si="311"/>
        <v>1400</v>
      </c>
      <c r="J618" s="19">
        <f t="shared" si="311"/>
        <v>1700</v>
      </c>
    </row>
    <row r="619" spans="1:10" ht="67.5" x14ac:dyDescent="0.3">
      <c r="A619" s="11" t="s">
        <v>76</v>
      </c>
      <c r="B619" s="9" t="s">
        <v>18</v>
      </c>
      <c r="C619" s="19">
        <f>C910+C1226+C1411</f>
        <v>0</v>
      </c>
      <c r="D619" s="19">
        <f>D910+D1226+D1411</f>
        <v>0</v>
      </c>
      <c r="E619" s="19">
        <f>E910+E1226+E1411</f>
        <v>0</v>
      </c>
      <c r="F619" s="19">
        <f>F910+F1226+F1411</f>
        <v>0</v>
      </c>
      <c r="G619" s="19">
        <f>G910+G1226+G1411</f>
        <v>0</v>
      </c>
      <c r="H619" s="19">
        <f>H910+H1226+H1411</f>
        <v>0</v>
      </c>
      <c r="I619" s="19">
        <f>I910+I1226+I1411</f>
        <v>0</v>
      </c>
      <c r="J619" s="19">
        <f>J910+J1226+J1411</f>
        <v>0</v>
      </c>
    </row>
    <row r="620" spans="1:10" ht="45" x14ac:dyDescent="0.3">
      <c r="A620" s="11" t="s">
        <v>77</v>
      </c>
      <c r="B620" s="9"/>
      <c r="C620" s="19"/>
      <c r="D620" s="19"/>
      <c r="E620" s="19"/>
      <c r="F620" s="19">
        <f>F911+F1227+F1412</f>
        <v>0</v>
      </c>
      <c r="G620" s="19">
        <f>G911+G1227+G1412</f>
        <v>0</v>
      </c>
      <c r="H620" s="19"/>
      <c r="I620" s="19"/>
      <c r="J620" s="19"/>
    </row>
    <row r="621" spans="1:10" ht="22.5" x14ac:dyDescent="0.3">
      <c r="A621" s="11" t="s">
        <v>78</v>
      </c>
      <c r="B621" s="9" t="s">
        <v>18</v>
      </c>
      <c r="C621" s="19">
        <f t="shared" ref="C621:E622" si="312">C912+C1228+C1413</f>
        <v>0</v>
      </c>
      <c r="D621" s="19">
        <f t="shared" si="312"/>
        <v>0</v>
      </c>
      <c r="E621" s="19">
        <f t="shared" si="312"/>
        <v>100</v>
      </c>
      <c r="F621" s="19">
        <f>F912+F1228+F1413</f>
        <v>100</v>
      </c>
      <c r="G621" s="19">
        <f>G912+G1228+G1413</f>
        <v>100</v>
      </c>
      <c r="H621" s="19">
        <f t="shared" ref="H621:J622" si="313">H912+H1228+H1413</f>
        <v>500</v>
      </c>
      <c r="I621" s="19">
        <f t="shared" si="313"/>
        <v>600</v>
      </c>
      <c r="J621" s="19">
        <f t="shared" si="313"/>
        <v>800</v>
      </c>
    </row>
    <row r="622" spans="1:10" ht="45" x14ac:dyDescent="0.3">
      <c r="A622" s="11" t="s">
        <v>79</v>
      </c>
      <c r="B622" s="9" t="s">
        <v>18</v>
      </c>
      <c r="C622" s="19">
        <f t="shared" si="312"/>
        <v>0</v>
      </c>
      <c r="D622" s="19">
        <f t="shared" si="312"/>
        <v>23049.300000000003</v>
      </c>
      <c r="E622" s="19">
        <f t="shared" si="312"/>
        <v>200</v>
      </c>
      <c r="F622" s="19">
        <f>F913+F1229+F1414</f>
        <v>200</v>
      </c>
      <c r="G622" s="19">
        <f>G913+G1229+G1414</f>
        <v>1008.4</v>
      </c>
      <c r="H622" s="19">
        <f t="shared" si="313"/>
        <v>500</v>
      </c>
      <c r="I622" s="19">
        <f t="shared" si="313"/>
        <v>800</v>
      </c>
      <c r="J622" s="19">
        <f t="shared" si="313"/>
        <v>900</v>
      </c>
    </row>
    <row r="623" spans="1:10" ht="43.5" x14ac:dyDescent="0.3">
      <c r="A623" s="51" t="s">
        <v>111</v>
      </c>
      <c r="B623" s="9" t="s">
        <v>18</v>
      </c>
      <c r="C623" s="13">
        <f>C625+C626+C627</f>
        <v>3547.5</v>
      </c>
      <c r="D623" s="13">
        <f t="shared" ref="D623:J623" si="314">D625+D626+D627</f>
        <v>3001</v>
      </c>
      <c r="E623" s="13">
        <f t="shared" si="314"/>
        <v>500</v>
      </c>
      <c r="F623" s="13">
        <f t="shared" si="314"/>
        <v>1617.1</v>
      </c>
      <c r="G623" s="13">
        <f t="shared" si="314"/>
        <v>664.59999999999991</v>
      </c>
      <c r="H623" s="13">
        <f t="shared" si="314"/>
        <v>5784.7999999999993</v>
      </c>
      <c r="I623" s="13">
        <f t="shared" si="314"/>
        <v>8383.6</v>
      </c>
      <c r="J623" s="13">
        <f t="shared" si="314"/>
        <v>5300</v>
      </c>
    </row>
    <row r="624" spans="1:10" ht="22.5" x14ac:dyDescent="0.3">
      <c r="A624" s="41" t="s">
        <v>40</v>
      </c>
      <c r="B624" s="9"/>
      <c r="C624" s="13"/>
      <c r="D624" s="13"/>
      <c r="E624" s="13"/>
      <c r="F624" s="13"/>
      <c r="G624" s="13"/>
      <c r="H624" s="13"/>
      <c r="I624" s="13"/>
      <c r="J624" s="13"/>
    </row>
    <row r="625" spans="1:18" ht="67.5" x14ac:dyDescent="0.3">
      <c r="A625" s="52" t="s">
        <v>86</v>
      </c>
      <c r="B625" s="9" t="s">
        <v>18</v>
      </c>
      <c r="C625" s="13">
        <f t="shared" ref="C625:J625" si="315">C916+C1232+C1417</f>
        <v>744.1</v>
      </c>
      <c r="D625" s="13">
        <f t="shared" si="315"/>
        <v>644.6</v>
      </c>
      <c r="E625" s="13">
        <f t="shared" si="315"/>
        <v>456.2</v>
      </c>
      <c r="F625" s="13">
        <f t="shared" si="315"/>
        <v>1903.6</v>
      </c>
      <c r="G625" s="13">
        <f t="shared" si="315"/>
        <v>948.8</v>
      </c>
      <c r="H625" s="13">
        <f t="shared" si="315"/>
        <v>2487.6</v>
      </c>
      <c r="I625" s="13">
        <f t="shared" si="315"/>
        <v>4683.3999999999996</v>
      </c>
      <c r="J625" s="13">
        <f t="shared" si="315"/>
        <v>3436.4</v>
      </c>
    </row>
    <row r="626" spans="1:18" ht="90" x14ac:dyDescent="0.3">
      <c r="A626" s="52" t="s">
        <v>87</v>
      </c>
      <c r="B626" s="9" t="s">
        <v>18</v>
      </c>
      <c r="C626" s="13">
        <f t="shared" ref="C626:J635" si="316">C918+C1233+C1418</f>
        <v>2256.9</v>
      </c>
      <c r="D626" s="13">
        <f t="shared" si="316"/>
        <v>2256.9</v>
      </c>
      <c r="E626" s="13">
        <f t="shared" si="316"/>
        <v>0</v>
      </c>
      <c r="F626" s="13">
        <f t="shared" si="316"/>
        <v>0</v>
      </c>
      <c r="G626" s="13">
        <f t="shared" si="316"/>
        <v>0</v>
      </c>
      <c r="H626" s="13">
        <f t="shared" si="316"/>
        <v>2584.8000000000002</v>
      </c>
      <c r="I626" s="13">
        <f t="shared" si="316"/>
        <v>2083.6</v>
      </c>
      <c r="J626" s="13">
        <f t="shared" si="316"/>
        <v>0</v>
      </c>
    </row>
    <row r="627" spans="1:18" ht="90" x14ac:dyDescent="0.3">
      <c r="A627" s="52" t="s">
        <v>88</v>
      </c>
      <c r="B627" s="9" t="s">
        <v>18</v>
      </c>
      <c r="C627" s="13">
        <f t="shared" ref="C627:J627" si="317">C628+C629+C630</f>
        <v>546.5</v>
      </c>
      <c r="D627" s="13">
        <f t="shared" si="317"/>
        <v>99.5</v>
      </c>
      <c r="E627" s="13">
        <f t="shared" si="317"/>
        <v>43.8</v>
      </c>
      <c r="F627" s="13">
        <f t="shared" si="316"/>
        <v>-286.5</v>
      </c>
      <c r="G627" s="13">
        <f t="shared" si="317"/>
        <v>-284.2</v>
      </c>
      <c r="H627" s="13">
        <f t="shared" si="317"/>
        <v>712.4</v>
      </c>
      <c r="I627" s="13">
        <f t="shared" si="317"/>
        <v>1616.6</v>
      </c>
      <c r="J627" s="13">
        <f t="shared" si="317"/>
        <v>1863.6</v>
      </c>
    </row>
    <row r="628" spans="1:18" ht="135" x14ac:dyDescent="0.3">
      <c r="A628" s="11" t="s">
        <v>131</v>
      </c>
      <c r="B628" s="9" t="s">
        <v>18</v>
      </c>
      <c r="C628" s="13">
        <f t="shared" ref="C628:E629" si="318">C920+C1235+C1420</f>
        <v>546.5</v>
      </c>
      <c r="D628" s="13">
        <f t="shared" si="318"/>
        <v>99.5</v>
      </c>
      <c r="E628" s="13">
        <f t="shared" si="318"/>
        <v>43.8</v>
      </c>
      <c r="F628" s="13">
        <f t="shared" si="316"/>
        <v>-286.5</v>
      </c>
      <c r="G628" s="13">
        <f t="shared" si="316"/>
        <v>-284.2</v>
      </c>
      <c r="H628" s="13">
        <f t="shared" si="316"/>
        <v>712.4</v>
      </c>
      <c r="I628" s="13">
        <f t="shared" si="316"/>
        <v>1616.6</v>
      </c>
      <c r="J628" s="13">
        <f t="shared" si="316"/>
        <v>1863.6</v>
      </c>
    </row>
    <row r="629" spans="1:18" ht="90" x14ac:dyDescent="0.3">
      <c r="A629" s="11" t="s">
        <v>89</v>
      </c>
      <c r="B629" s="19" t="s">
        <v>18</v>
      </c>
      <c r="C629" s="13">
        <f t="shared" si="318"/>
        <v>0</v>
      </c>
      <c r="D629" s="13">
        <f t="shared" si="318"/>
        <v>0</v>
      </c>
      <c r="E629" s="13">
        <f t="shared" si="318"/>
        <v>0</v>
      </c>
      <c r="F629" s="13">
        <f t="shared" si="316"/>
        <v>0</v>
      </c>
      <c r="G629" s="13">
        <f t="shared" si="316"/>
        <v>0</v>
      </c>
      <c r="H629" s="13">
        <f t="shared" si="316"/>
        <v>0</v>
      </c>
      <c r="I629" s="13">
        <f t="shared" si="316"/>
        <v>0</v>
      </c>
      <c r="J629" s="13">
        <f t="shared" si="316"/>
        <v>0</v>
      </c>
    </row>
    <row r="630" spans="1:18" ht="67.5" x14ac:dyDescent="0.3">
      <c r="A630" s="11" t="s">
        <v>132</v>
      </c>
      <c r="B630" s="19" t="s">
        <v>18</v>
      </c>
      <c r="C630" s="13">
        <f t="shared" ref="C630:J630" si="319">C631+C633+C634</f>
        <v>0</v>
      </c>
      <c r="D630" s="13">
        <f t="shared" si="319"/>
        <v>0</v>
      </c>
      <c r="E630" s="13">
        <f t="shared" si="319"/>
        <v>0</v>
      </c>
      <c r="F630" s="13">
        <f t="shared" si="316"/>
        <v>0</v>
      </c>
      <c r="G630" s="13">
        <f t="shared" si="319"/>
        <v>0</v>
      </c>
      <c r="H630" s="13">
        <f t="shared" si="319"/>
        <v>0</v>
      </c>
      <c r="I630" s="13">
        <f t="shared" si="319"/>
        <v>0</v>
      </c>
      <c r="J630" s="13">
        <f t="shared" si="319"/>
        <v>0</v>
      </c>
    </row>
    <row r="631" spans="1:18" ht="67.5" x14ac:dyDescent="0.3">
      <c r="A631" s="11" t="s">
        <v>76</v>
      </c>
      <c r="B631" s="19" t="s">
        <v>18</v>
      </c>
      <c r="C631" s="13">
        <f>C923+C1238+C1423</f>
        <v>0</v>
      </c>
      <c r="D631" s="13">
        <f>D923+D1238+D1423</f>
        <v>0</v>
      </c>
      <c r="E631" s="13">
        <f>E923+E1238+E1423</f>
        <v>0</v>
      </c>
      <c r="F631" s="13">
        <f t="shared" si="316"/>
        <v>0</v>
      </c>
      <c r="G631" s="13">
        <f>G923+G1238+G1423</f>
        <v>0</v>
      </c>
      <c r="H631" s="13">
        <f>H923+H1238+H1423</f>
        <v>0</v>
      </c>
      <c r="I631" s="13">
        <f>I923+I1238+I1423</f>
        <v>0</v>
      </c>
      <c r="J631" s="13">
        <f>J923+J1238+J1423</f>
        <v>0</v>
      </c>
    </row>
    <row r="632" spans="1:18" ht="45" x14ac:dyDescent="0.3">
      <c r="A632" s="11" t="s">
        <v>77</v>
      </c>
      <c r="B632" s="19"/>
      <c r="C632" s="13"/>
      <c r="D632" s="13"/>
      <c r="E632" s="13"/>
      <c r="F632" s="13">
        <f t="shared" si="316"/>
        <v>0</v>
      </c>
      <c r="G632" s="13">
        <f>G924+G1239+G1424</f>
        <v>0</v>
      </c>
      <c r="H632" s="13"/>
      <c r="I632" s="13"/>
      <c r="J632" s="13"/>
    </row>
    <row r="633" spans="1:18" ht="22.5" x14ac:dyDescent="0.3">
      <c r="A633" s="11" t="s">
        <v>78</v>
      </c>
      <c r="B633" s="19" t="s">
        <v>18</v>
      </c>
      <c r="C633" s="13">
        <f t="shared" ref="C633:E634" si="320">C925+C1240+C1425</f>
        <v>0</v>
      </c>
      <c r="D633" s="13">
        <f t="shared" si="320"/>
        <v>0</v>
      </c>
      <c r="E633" s="13">
        <f t="shared" si="320"/>
        <v>0</v>
      </c>
      <c r="F633" s="13">
        <f t="shared" si="316"/>
        <v>0</v>
      </c>
      <c r="G633" s="13">
        <f>G925+G1240+G1425</f>
        <v>0</v>
      </c>
      <c r="H633" s="13">
        <f t="shared" ref="H633:J634" si="321">H925+H1240+H1425</f>
        <v>0</v>
      </c>
      <c r="I633" s="13">
        <f t="shared" si="321"/>
        <v>0</v>
      </c>
      <c r="J633" s="13">
        <f t="shared" si="321"/>
        <v>0</v>
      </c>
    </row>
    <row r="634" spans="1:18" ht="45" x14ac:dyDescent="0.3">
      <c r="A634" s="11" t="s">
        <v>79</v>
      </c>
      <c r="B634" s="19" t="s">
        <v>18</v>
      </c>
      <c r="C634" s="13">
        <f t="shared" si="320"/>
        <v>0</v>
      </c>
      <c r="D634" s="13">
        <f t="shared" si="320"/>
        <v>0</v>
      </c>
      <c r="E634" s="13">
        <f t="shared" si="320"/>
        <v>0</v>
      </c>
      <c r="F634" s="13">
        <f t="shared" si="316"/>
        <v>0</v>
      </c>
      <c r="G634" s="13">
        <f>G926+G1241+G1426</f>
        <v>0</v>
      </c>
      <c r="H634" s="13">
        <f t="shared" si="321"/>
        <v>0</v>
      </c>
      <c r="I634" s="13">
        <f t="shared" si="321"/>
        <v>0</v>
      </c>
      <c r="J634" s="13">
        <f t="shared" si="321"/>
        <v>0</v>
      </c>
    </row>
    <row r="635" spans="1:18" ht="100.5" customHeight="1" x14ac:dyDescent="0.3">
      <c r="A635" s="36" t="s">
        <v>90</v>
      </c>
      <c r="B635" s="9" t="s">
        <v>18</v>
      </c>
      <c r="C635" s="14">
        <f>(C609+C618+C630+C601+C602+C603)/C599</f>
        <v>0</v>
      </c>
      <c r="D635" s="14">
        <f>(D609+D618+D630+D601+D602+D603)/D599</f>
        <v>7.4392248394949748E-2</v>
      </c>
      <c r="E635" s="14">
        <v>1</v>
      </c>
      <c r="F635" s="14">
        <f t="shared" si="316"/>
        <v>3.18596155318986</v>
      </c>
      <c r="G635" s="14">
        <v>1</v>
      </c>
      <c r="H635" s="14">
        <v>1</v>
      </c>
      <c r="I635" s="14">
        <v>1</v>
      </c>
      <c r="J635" s="14">
        <v>1</v>
      </c>
    </row>
    <row r="636" spans="1:18" hidden="1" x14ac:dyDescent="0.3">
      <c r="A636" s="67"/>
      <c r="B636" s="67"/>
      <c r="C636" s="67"/>
      <c r="D636" s="67"/>
      <c r="E636" s="67"/>
      <c r="F636" s="68"/>
      <c r="G636" s="68"/>
      <c r="H636" s="67"/>
      <c r="I636" s="67"/>
      <c r="J636" s="67"/>
    </row>
    <row r="637" spans="1:18" ht="157.5" x14ac:dyDescent="0.3">
      <c r="A637" s="11" t="s">
        <v>134</v>
      </c>
      <c r="B637" s="9" t="s">
        <v>18</v>
      </c>
      <c r="C637" s="19">
        <f t="shared" ref="C637:J637" si="322">C595-$B$595</f>
        <v>374255.80000000005</v>
      </c>
      <c r="D637" s="19">
        <f t="shared" si="322"/>
        <v>398616.80000000005</v>
      </c>
      <c r="E637" s="19">
        <f t="shared" si="322"/>
        <v>384979.79999999993</v>
      </c>
      <c r="F637" s="19">
        <f t="shared" si="322"/>
        <v>433984.5</v>
      </c>
      <c r="G637" s="19">
        <f t="shared" si="322"/>
        <v>347970.6</v>
      </c>
      <c r="H637" s="19">
        <f t="shared" si="322"/>
        <v>644382.00000000012</v>
      </c>
      <c r="I637" s="19">
        <f t="shared" si="322"/>
        <v>597560.50000000012</v>
      </c>
      <c r="J637" s="19">
        <f t="shared" si="322"/>
        <v>-93734.199999999953</v>
      </c>
    </row>
    <row r="638" spans="1:18" ht="174" x14ac:dyDescent="0.3">
      <c r="A638" s="41" t="s">
        <v>129</v>
      </c>
      <c r="B638" s="9" t="s">
        <v>18</v>
      </c>
      <c r="C638" s="19">
        <f t="shared" ref="C638:J638" si="323">C639+C648+C657</f>
        <v>374255.8</v>
      </c>
      <c r="D638" s="19">
        <f t="shared" si="323"/>
        <v>398616.8</v>
      </c>
      <c r="E638" s="19">
        <f t="shared" si="323"/>
        <v>384979.8</v>
      </c>
      <c r="F638" s="19">
        <f t="shared" si="323"/>
        <v>433984.5</v>
      </c>
      <c r="G638" s="19">
        <f t="shared" si="323"/>
        <v>347970.6</v>
      </c>
      <c r="H638" s="19">
        <f t="shared" si="323"/>
        <v>644382</v>
      </c>
      <c r="I638" s="19">
        <f t="shared" si="323"/>
        <v>597560.49999999988</v>
      </c>
      <c r="J638" s="19">
        <f t="shared" si="323"/>
        <v>-93734.199999999983</v>
      </c>
      <c r="K638" s="46"/>
      <c r="L638" s="45"/>
      <c r="M638" s="45"/>
      <c r="N638" s="45"/>
      <c r="O638" s="45"/>
      <c r="P638" s="45"/>
      <c r="Q638" s="45"/>
      <c r="R638" s="45"/>
    </row>
    <row r="639" spans="1:18" ht="65.25" x14ac:dyDescent="0.3">
      <c r="A639" s="41" t="s">
        <v>72</v>
      </c>
      <c r="B639" s="9" t="s">
        <v>18</v>
      </c>
      <c r="C639" s="19">
        <f>C641+C642+C643</f>
        <v>71244.5</v>
      </c>
      <c r="D639" s="19">
        <f t="shared" ref="D639:J639" si="324">D641+D642+D643</f>
        <v>73102.7</v>
      </c>
      <c r="E639" s="19">
        <f t="shared" si="324"/>
        <v>76123.5</v>
      </c>
      <c r="F639" s="19">
        <f t="shared" si="324"/>
        <v>84256.1</v>
      </c>
      <c r="G639" s="19">
        <f t="shared" si="324"/>
        <v>65926.100000000006</v>
      </c>
      <c r="H639" s="19">
        <f t="shared" si="324"/>
        <v>163623.70000000001</v>
      </c>
      <c r="I639" s="19">
        <f t="shared" si="324"/>
        <v>161565.9</v>
      </c>
      <c r="J639" s="19">
        <f t="shared" si="324"/>
        <v>-38171.000000000015</v>
      </c>
    </row>
    <row r="640" spans="1:18" ht="22.5" x14ac:dyDescent="0.3">
      <c r="A640" s="41" t="s">
        <v>40</v>
      </c>
      <c r="B640" s="9"/>
      <c r="C640" s="9"/>
      <c r="D640" s="9"/>
      <c r="E640" s="9"/>
      <c r="F640" s="9"/>
      <c r="G640" s="9"/>
      <c r="H640" s="9"/>
      <c r="I640" s="9"/>
      <c r="J640" s="9"/>
    </row>
    <row r="641" spans="1:10" ht="135" x14ac:dyDescent="0.3">
      <c r="A641" s="11" t="s">
        <v>130</v>
      </c>
      <c r="B641" s="9" t="s">
        <v>18</v>
      </c>
      <c r="C641" s="19">
        <f>C935</f>
        <v>65052</v>
      </c>
      <c r="D641" s="19">
        <f t="shared" ref="D641:J641" si="325">D935</f>
        <v>65052</v>
      </c>
      <c r="E641" s="19">
        <f t="shared" si="325"/>
        <v>68072.800000000003</v>
      </c>
      <c r="F641" s="19">
        <f t="shared" si="325"/>
        <v>68072.3</v>
      </c>
      <c r="G641" s="19">
        <f t="shared" si="325"/>
        <v>57875.4</v>
      </c>
      <c r="H641" s="19">
        <f t="shared" si="325"/>
        <v>150767</v>
      </c>
      <c r="I641" s="19">
        <f t="shared" si="325"/>
        <v>138233.79999999999</v>
      </c>
      <c r="J641" s="19">
        <f t="shared" si="325"/>
        <v>-72364.700000000012</v>
      </c>
    </row>
    <row r="642" spans="1:10" ht="90" x14ac:dyDescent="0.3">
      <c r="A642" s="11" t="s">
        <v>74</v>
      </c>
      <c r="B642" s="9" t="s">
        <v>18</v>
      </c>
      <c r="C642" s="19">
        <f>C937</f>
        <v>6192.5</v>
      </c>
      <c r="D642" s="19">
        <f t="shared" ref="D642:J642" si="326">D937</f>
        <v>6192.5</v>
      </c>
      <c r="E642" s="19">
        <f t="shared" si="326"/>
        <v>6192.5</v>
      </c>
      <c r="F642" s="19">
        <f t="shared" si="326"/>
        <v>6192.5</v>
      </c>
      <c r="G642" s="19">
        <f t="shared" si="326"/>
        <v>6192.5</v>
      </c>
      <c r="H642" s="19">
        <f t="shared" si="326"/>
        <v>6192.5</v>
      </c>
      <c r="I642" s="19">
        <f t="shared" si="326"/>
        <v>6192.5</v>
      </c>
      <c r="J642" s="19">
        <f t="shared" si="326"/>
        <v>6192.5</v>
      </c>
    </row>
    <row r="643" spans="1:10" ht="67.5" x14ac:dyDescent="0.3">
      <c r="A643" s="11" t="s">
        <v>75</v>
      </c>
      <c r="B643" s="9" t="s">
        <v>18</v>
      </c>
      <c r="C643" s="19">
        <f t="shared" ref="C643:J643" si="327">C644+C646+C647</f>
        <v>0</v>
      </c>
      <c r="D643" s="19">
        <f t="shared" si="327"/>
        <v>1858.2</v>
      </c>
      <c r="E643" s="19">
        <f t="shared" si="327"/>
        <v>1858.2</v>
      </c>
      <c r="F643" s="19">
        <f>F644+F645+F646+F647</f>
        <v>9991.2999999999993</v>
      </c>
      <c r="G643" s="19">
        <f>G644+G645+G646+G647</f>
        <v>1858.2</v>
      </c>
      <c r="H643" s="19">
        <f t="shared" si="327"/>
        <v>6664.2</v>
      </c>
      <c r="I643" s="19">
        <f t="shared" si="327"/>
        <v>17139.600000000002</v>
      </c>
      <c r="J643" s="19">
        <f t="shared" si="327"/>
        <v>28001.200000000001</v>
      </c>
    </row>
    <row r="644" spans="1:10" ht="67.5" x14ac:dyDescent="0.3">
      <c r="A644" s="11" t="s">
        <v>76</v>
      </c>
      <c r="B644" s="9" t="s">
        <v>18</v>
      </c>
      <c r="C644" s="19">
        <f t="shared" ref="C644:J645" si="328">C939</f>
        <v>0</v>
      </c>
      <c r="D644" s="19">
        <f t="shared" si="328"/>
        <v>0</v>
      </c>
      <c r="E644" s="19">
        <f t="shared" si="328"/>
        <v>0</v>
      </c>
      <c r="F644" s="19">
        <f t="shared" si="328"/>
        <v>0</v>
      </c>
      <c r="G644" s="19">
        <f t="shared" si="328"/>
        <v>0</v>
      </c>
      <c r="H644" s="19">
        <f t="shared" si="328"/>
        <v>0</v>
      </c>
      <c r="I644" s="19">
        <f t="shared" si="328"/>
        <v>3795.8</v>
      </c>
      <c r="J644" s="19">
        <f t="shared" si="328"/>
        <v>14657.4</v>
      </c>
    </row>
    <row r="645" spans="1:10" ht="45" x14ac:dyDescent="0.3">
      <c r="A645" s="11" t="s">
        <v>77</v>
      </c>
      <c r="B645" s="9"/>
      <c r="C645" s="19"/>
      <c r="D645" s="19"/>
      <c r="E645" s="19"/>
      <c r="F645" s="19">
        <f t="shared" si="328"/>
        <v>0</v>
      </c>
      <c r="G645" s="19">
        <f t="shared" si="328"/>
        <v>0</v>
      </c>
      <c r="H645" s="19"/>
      <c r="I645" s="19"/>
      <c r="J645" s="19"/>
    </row>
    <row r="646" spans="1:10" ht="22.5" x14ac:dyDescent="0.3">
      <c r="A646" s="11" t="s">
        <v>78</v>
      </c>
      <c r="B646" s="9" t="s">
        <v>18</v>
      </c>
      <c r="C646" s="19">
        <f>C941</f>
        <v>0</v>
      </c>
      <c r="D646" s="19">
        <f>D941</f>
        <v>0</v>
      </c>
      <c r="E646" s="19">
        <f t="shared" ref="E646:J647" si="329">E941</f>
        <v>0</v>
      </c>
      <c r="F646" s="19">
        <f t="shared" si="329"/>
        <v>0</v>
      </c>
      <c r="G646" s="19">
        <f t="shared" si="329"/>
        <v>0</v>
      </c>
      <c r="H646" s="19">
        <f t="shared" si="329"/>
        <v>0</v>
      </c>
      <c r="I646" s="19">
        <f t="shared" si="329"/>
        <v>0</v>
      </c>
      <c r="J646" s="19">
        <f t="shared" si="329"/>
        <v>0</v>
      </c>
    </row>
    <row r="647" spans="1:10" ht="45" x14ac:dyDescent="0.3">
      <c r="A647" s="11" t="s">
        <v>79</v>
      </c>
      <c r="B647" s="9" t="s">
        <v>18</v>
      </c>
      <c r="C647" s="19">
        <f>C942</f>
        <v>0</v>
      </c>
      <c r="D647" s="19">
        <f>D942</f>
        <v>1858.2</v>
      </c>
      <c r="E647" s="19">
        <f t="shared" si="329"/>
        <v>1858.2</v>
      </c>
      <c r="F647" s="19">
        <f t="shared" si="329"/>
        <v>9991.2999999999993</v>
      </c>
      <c r="G647" s="19">
        <f t="shared" si="329"/>
        <v>1858.2</v>
      </c>
      <c r="H647" s="19">
        <f t="shared" si="329"/>
        <v>6664.2</v>
      </c>
      <c r="I647" s="19">
        <f t="shared" si="329"/>
        <v>13343.800000000001</v>
      </c>
      <c r="J647" s="19">
        <f t="shared" si="329"/>
        <v>13343.800000000001</v>
      </c>
    </row>
    <row r="648" spans="1:10" ht="65.25" x14ac:dyDescent="0.3">
      <c r="A648" s="41" t="s">
        <v>80</v>
      </c>
      <c r="B648" s="19" t="s">
        <v>18</v>
      </c>
      <c r="C648" s="19">
        <f>C650+C651+C652</f>
        <v>299463.8</v>
      </c>
      <c r="D648" s="19">
        <f t="shared" ref="D648:J648" si="330">D650+D651+D652</f>
        <v>322513.09999999998</v>
      </c>
      <c r="E648" s="19">
        <f t="shared" si="330"/>
        <v>305355.3</v>
      </c>
      <c r="F648" s="19">
        <f t="shared" si="330"/>
        <v>345110.3</v>
      </c>
      <c r="G648" s="19">
        <f t="shared" si="330"/>
        <v>278378.90000000002</v>
      </c>
      <c r="H648" s="19">
        <f t="shared" si="330"/>
        <v>471972.49999999994</v>
      </c>
      <c r="I648" s="19">
        <f t="shared" si="330"/>
        <v>424609.99999999994</v>
      </c>
      <c r="J648" s="19">
        <f t="shared" si="330"/>
        <v>-63864.199999999968</v>
      </c>
    </row>
    <row r="649" spans="1:10" ht="22.5" x14ac:dyDescent="0.3">
      <c r="A649" s="41" t="s">
        <v>40</v>
      </c>
      <c r="B649" s="9"/>
      <c r="C649" s="9"/>
      <c r="D649" s="9"/>
      <c r="E649" s="9"/>
      <c r="F649" s="9"/>
      <c r="G649" s="9"/>
      <c r="H649" s="9"/>
      <c r="I649" s="9"/>
      <c r="J649" s="9"/>
    </row>
    <row r="650" spans="1:10" ht="135" x14ac:dyDescent="0.3">
      <c r="A650" s="11" t="s">
        <v>131</v>
      </c>
      <c r="B650" s="9" t="s">
        <v>18</v>
      </c>
      <c r="C650" s="19">
        <f>C1248</f>
        <v>278693.7</v>
      </c>
      <c r="D650" s="19">
        <f>D1248</f>
        <v>278693.7</v>
      </c>
      <c r="E650" s="19">
        <f t="shared" ref="E650:J651" si="331">E1248</f>
        <v>261235.90000000002</v>
      </c>
      <c r="F650" s="19">
        <f t="shared" si="331"/>
        <v>300990.90000000002</v>
      </c>
      <c r="G650" s="19">
        <f t="shared" si="331"/>
        <v>233451.1</v>
      </c>
      <c r="H650" s="19">
        <f t="shared" si="331"/>
        <v>427153.1</v>
      </c>
      <c r="I650" s="19">
        <f t="shared" si="331"/>
        <v>379390.6</v>
      </c>
      <c r="J650" s="19">
        <f t="shared" si="331"/>
        <v>-109383.59999999998</v>
      </c>
    </row>
    <row r="651" spans="1:10" ht="90" x14ac:dyDescent="0.3">
      <c r="A651" s="11" t="s">
        <v>81</v>
      </c>
      <c r="B651" s="9" t="s">
        <v>18</v>
      </c>
      <c r="C651" s="19">
        <f>C1249</f>
        <v>20770.099999999999</v>
      </c>
      <c r="D651" s="19">
        <f>D1249</f>
        <v>20770.099999999999</v>
      </c>
      <c r="E651" s="19">
        <f t="shared" si="331"/>
        <v>20770.099999999999</v>
      </c>
      <c r="F651" s="19">
        <f t="shared" si="331"/>
        <v>20770.099999999999</v>
      </c>
      <c r="G651" s="19">
        <f t="shared" si="331"/>
        <v>20770.099999999999</v>
      </c>
      <c r="H651" s="19">
        <f t="shared" si="331"/>
        <v>20770.099999999999</v>
      </c>
      <c r="I651" s="19">
        <f t="shared" si="331"/>
        <v>20770.099999999999</v>
      </c>
      <c r="J651" s="19">
        <f t="shared" si="331"/>
        <v>20770.099999999999</v>
      </c>
    </row>
    <row r="652" spans="1:10" ht="67.5" x14ac:dyDescent="0.3">
      <c r="A652" s="11" t="s">
        <v>132</v>
      </c>
      <c r="B652" s="9" t="s">
        <v>18</v>
      </c>
      <c r="C652" s="19">
        <f t="shared" ref="C652:J652" si="332">C653+C655+C656</f>
        <v>0</v>
      </c>
      <c r="D652" s="19">
        <f t="shared" si="332"/>
        <v>23049.300000000003</v>
      </c>
      <c r="E652" s="19">
        <f t="shared" si="332"/>
        <v>23349.300000000003</v>
      </c>
      <c r="F652" s="19">
        <f>F653+F654+F655+F656</f>
        <v>23349.300000000003</v>
      </c>
      <c r="G652" s="19">
        <f>G653+G654+G655+G656</f>
        <v>24157.700000000004</v>
      </c>
      <c r="H652" s="19">
        <f t="shared" si="332"/>
        <v>24049.300000000003</v>
      </c>
      <c r="I652" s="19">
        <f t="shared" si="332"/>
        <v>24449.300000000003</v>
      </c>
      <c r="J652" s="19">
        <f t="shared" si="332"/>
        <v>24749.300000000003</v>
      </c>
    </row>
    <row r="653" spans="1:10" ht="67.5" x14ac:dyDescent="0.3">
      <c r="A653" s="11" t="s">
        <v>76</v>
      </c>
      <c r="B653" s="9" t="s">
        <v>18</v>
      </c>
      <c r="C653" s="19">
        <f t="shared" ref="C653:J654" si="333">C1251</f>
        <v>0</v>
      </c>
      <c r="D653" s="19">
        <f t="shared" si="333"/>
        <v>0</v>
      </c>
      <c r="E653" s="19">
        <f t="shared" si="333"/>
        <v>0</v>
      </c>
      <c r="F653" s="19">
        <f t="shared" si="333"/>
        <v>0</v>
      </c>
      <c r="G653" s="19">
        <f t="shared" si="333"/>
        <v>0</v>
      </c>
      <c r="H653" s="19">
        <f t="shared" si="333"/>
        <v>0</v>
      </c>
      <c r="I653" s="19">
        <f t="shared" si="333"/>
        <v>0</v>
      </c>
      <c r="J653" s="19">
        <f t="shared" si="333"/>
        <v>0</v>
      </c>
    </row>
    <row r="654" spans="1:10" ht="45" x14ac:dyDescent="0.3">
      <c r="A654" s="11" t="s">
        <v>77</v>
      </c>
      <c r="B654" s="9"/>
      <c r="C654" s="19"/>
      <c r="D654" s="19"/>
      <c r="E654" s="19"/>
      <c r="F654" s="19">
        <f t="shared" si="333"/>
        <v>0</v>
      </c>
      <c r="G654" s="19">
        <f t="shared" si="333"/>
        <v>0</v>
      </c>
      <c r="H654" s="19"/>
      <c r="I654" s="19"/>
      <c r="J654" s="19"/>
    </row>
    <row r="655" spans="1:10" ht="22.5" x14ac:dyDescent="0.3">
      <c r="A655" s="11" t="s">
        <v>78</v>
      </c>
      <c r="B655" s="9" t="s">
        <v>18</v>
      </c>
      <c r="C655" s="19">
        <f>C1253</f>
        <v>0</v>
      </c>
      <c r="D655" s="19">
        <f>D1253</f>
        <v>0</v>
      </c>
      <c r="E655" s="19">
        <f t="shared" ref="E655:J656" si="334">E1253</f>
        <v>100</v>
      </c>
      <c r="F655" s="19">
        <f t="shared" si="334"/>
        <v>100</v>
      </c>
      <c r="G655" s="19">
        <f t="shared" si="334"/>
        <v>100</v>
      </c>
      <c r="H655" s="19">
        <f t="shared" si="334"/>
        <v>500</v>
      </c>
      <c r="I655" s="19">
        <f t="shared" si="334"/>
        <v>600</v>
      </c>
      <c r="J655" s="19">
        <f t="shared" si="334"/>
        <v>800</v>
      </c>
    </row>
    <row r="656" spans="1:10" ht="45" x14ac:dyDescent="0.3">
      <c r="A656" s="11" t="s">
        <v>79</v>
      </c>
      <c r="B656" s="9" t="s">
        <v>18</v>
      </c>
      <c r="C656" s="19">
        <f>C1254</f>
        <v>0</v>
      </c>
      <c r="D656" s="19">
        <f>D1254</f>
        <v>23049.300000000003</v>
      </c>
      <c r="E656" s="19">
        <f t="shared" si="334"/>
        <v>23249.300000000003</v>
      </c>
      <c r="F656" s="19">
        <f t="shared" si="334"/>
        <v>23249.300000000003</v>
      </c>
      <c r="G656" s="19">
        <f t="shared" si="334"/>
        <v>24057.700000000004</v>
      </c>
      <c r="H656" s="19">
        <f t="shared" si="334"/>
        <v>23549.300000000003</v>
      </c>
      <c r="I656" s="19">
        <f t="shared" si="334"/>
        <v>23849.300000000003</v>
      </c>
      <c r="J656" s="19">
        <f t="shared" si="334"/>
        <v>23949.300000000003</v>
      </c>
    </row>
    <row r="657" spans="1:19" ht="43.5" x14ac:dyDescent="0.3">
      <c r="A657" s="51" t="s">
        <v>111</v>
      </c>
      <c r="B657" s="9" t="s">
        <v>18</v>
      </c>
      <c r="C657" s="13">
        <f>C659+C660+C661</f>
        <v>3547.5</v>
      </c>
      <c r="D657" s="13">
        <f t="shared" ref="D657:J657" si="335">D659+D660+D661</f>
        <v>3001</v>
      </c>
      <c r="E657" s="13">
        <f t="shared" si="335"/>
        <v>3501</v>
      </c>
      <c r="F657" s="13">
        <f t="shared" si="335"/>
        <v>4618.1000000000004</v>
      </c>
      <c r="G657" s="13">
        <f t="shared" si="335"/>
        <v>3665.6000000000004</v>
      </c>
      <c r="H657" s="13">
        <f t="shared" si="335"/>
        <v>8785.8000000000011</v>
      </c>
      <c r="I657" s="13">
        <f t="shared" si="335"/>
        <v>11384.6</v>
      </c>
      <c r="J657" s="13">
        <f t="shared" si="335"/>
        <v>8301</v>
      </c>
    </row>
    <row r="658" spans="1:19" ht="22.5" x14ac:dyDescent="0.3">
      <c r="A658" s="41" t="s">
        <v>40</v>
      </c>
      <c r="B658" s="9"/>
      <c r="C658" s="13"/>
      <c r="D658" s="13"/>
      <c r="E658" s="13"/>
      <c r="F658" s="13"/>
      <c r="G658" s="13"/>
      <c r="H658" s="13"/>
      <c r="I658" s="13"/>
      <c r="J658" s="13"/>
    </row>
    <row r="659" spans="1:19" ht="67.5" x14ac:dyDescent="0.3">
      <c r="A659" s="52" t="s">
        <v>86</v>
      </c>
      <c r="B659" s="9" t="s">
        <v>18</v>
      </c>
      <c r="C659" s="13">
        <f>C949</f>
        <v>744.1</v>
      </c>
      <c r="D659" s="13">
        <f t="shared" ref="D659:J659" si="336">D949</f>
        <v>644.6</v>
      </c>
      <c r="E659" s="13">
        <f t="shared" si="336"/>
        <v>1100.8</v>
      </c>
      <c r="F659" s="13">
        <f t="shared" si="336"/>
        <v>2548.1999999999998</v>
      </c>
      <c r="G659" s="13">
        <f t="shared" si="336"/>
        <v>1593.4</v>
      </c>
      <c r="H659" s="13">
        <f t="shared" si="336"/>
        <v>3132.2</v>
      </c>
      <c r="I659" s="13">
        <f t="shared" si="336"/>
        <v>5328</v>
      </c>
      <c r="J659" s="13">
        <f t="shared" si="336"/>
        <v>4081</v>
      </c>
    </row>
    <row r="660" spans="1:19" ht="90" x14ac:dyDescent="0.3">
      <c r="A660" s="52" t="s">
        <v>87</v>
      </c>
      <c r="B660" s="9" t="s">
        <v>18</v>
      </c>
      <c r="C660" s="13">
        <f>C1257</f>
        <v>2256.9</v>
      </c>
      <c r="D660" s="13">
        <f t="shared" ref="D660:J660" si="337">D1257</f>
        <v>2256.9</v>
      </c>
      <c r="E660" s="13">
        <f t="shared" si="337"/>
        <v>2256.9</v>
      </c>
      <c r="F660" s="13">
        <f t="shared" si="337"/>
        <v>2256.9</v>
      </c>
      <c r="G660" s="13">
        <f t="shared" si="337"/>
        <v>2256.9</v>
      </c>
      <c r="H660" s="13">
        <f t="shared" si="337"/>
        <v>4841.7000000000007</v>
      </c>
      <c r="I660" s="13">
        <f t="shared" si="337"/>
        <v>4340.5</v>
      </c>
      <c r="J660" s="13">
        <f t="shared" si="337"/>
        <v>2256.9</v>
      </c>
    </row>
    <row r="661" spans="1:19" ht="90" x14ac:dyDescent="0.3">
      <c r="A661" s="52" t="s">
        <v>88</v>
      </c>
      <c r="B661" s="9" t="s">
        <v>18</v>
      </c>
      <c r="C661" s="13">
        <f t="shared" ref="C661:J661" si="338">C662+C663+C664</f>
        <v>546.5</v>
      </c>
      <c r="D661" s="13">
        <f t="shared" si="338"/>
        <v>99.5</v>
      </c>
      <c r="E661" s="13">
        <f t="shared" si="338"/>
        <v>143.30000000000001</v>
      </c>
      <c r="F661" s="13">
        <f t="shared" si="338"/>
        <v>-187</v>
      </c>
      <c r="G661" s="13">
        <f t="shared" si="338"/>
        <v>-184.7</v>
      </c>
      <c r="H661" s="13">
        <f t="shared" si="338"/>
        <v>811.9</v>
      </c>
      <c r="I661" s="13">
        <f t="shared" si="338"/>
        <v>1716.1</v>
      </c>
      <c r="J661" s="13">
        <f t="shared" si="338"/>
        <v>1963.1</v>
      </c>
    </row>
    <row r="662" spans="1:19" ht="135" x14ac:dyDescent="0.3">
      <c r="A662" s="11" t="s">
        <v>131</v>
      </c>
      <c r="B662" s="9" t="s">
        <v>18</v>
      </c>
      <c r="C662" s="13">
        <f>C1434</f>
        <v>546.5</v>
      </c>
      <c r="D662" s="13">
        <f t="shared" ref="D662:J663" si="339">D1434</f>
        <v>99.5</v>
      </c>
      <c r="E662" s="13">
        <f t="shared" si="339"/>
        <v>143.30000000000001</v>
      </c>
      <c r="F662" s="13">
        <f t="shared" si="339"/>
        <v>-187</v>
      </c>
      <c r="G662" s="13">
        <f t="shared" si="339"/>
        <v>-184.7</v>
      </c>
      <c r="H662" s="13">
        <f t="shared" si="339"/>
        <v>811.9</v>
      </c>
      <c r="I662" s="13">
        <f t="shared" si="339"/>
        <v>1716.1</v>
      </c>
      <c r="J662" s="13">
        <f t="shared" si="339"/>
        <v>1963.1</v>
      </c>
    </row>
    <row r="663" spans="1:19" ht="90" x14ac:dyDescent="0.3">
      <c r="A663" s="11" t="s">
        <v>89</v>
      </c>
      <c r="B663" s="19" t="s">
        <v>18</v>
      </c>
      <c r="C663" s="13">
        <f>C1435</f>
        <v>0</v>
      </c>
      <c r="D663" s="13">
        <f t="shared" si="339"/>
        <v>0</v>
      </c>
      <c r="E663" s="13">
        <f t="shared" si="339"/>
        <v>0</v>
      </c>
      <c r="F663" s="13">
        <f t="shared" si="339"/>
        <v>0</v>
      </c>
      <c r="G663" s="13">
        <f t="shared" si="339"/>
        <v>0</v>
      </c>
      <c r="H663" s="13">
        <f t="shared" si="339"/>
        <v>0</v>
      </c>
      <c r="I663" s="13">
        <f t="shared" si="339"/>
        <v>0</v>
      </c>
      <c r="J663" s="13">
        <f t="shared" si="339"/>
        <v>0</v>
      </c>
    </row>
    <row r="664" spans="1:19" ht="67.5" x14ac:dyDescent="0.3">
      <c r="A664" s="11" t="s">
        <v>132</v>
      </c>
      <c r="B664" s="19" t="s">
        <v>18</v>
      </c>
      <c r="C664" s="13">
        <f t="shared" ref="C664:J664" si="340">C665+C667+C668</f>
        <v>0</v>
      </c>
      <c r="D664" s="13">
        <f t="shared" si="340"/>
        <v>0</v>
      </c>
      <c r="E664" s="13">
        <f t="shared" si="340"/>
        <v>0</v>
      </c>
      <c r="F664" s="13">
        <f>F665+F666+F667+F668</f>
        <v>0</v>
      </c>
      <c r="G664" s="13">
        <f>G665+G666+G667+G668</f>
        <v>0</v>
      </c>
      <c r="H664" s="13">
        <f t="shared" si="340"/>
        <v>0</v>
      </c>
      <c r="I664" s="13">
        <f t="shared" si="340"/>
        <v>0</v>
      </c>
      <c r="J664" s="13">
        <f t="shared" si="340"/>
        <v>0</v>
      </c>
    </row>
    <row r="665" spans="1:19" ht="67.5" x14ac:dyDescent="0.3">
      <c r="A665" s="11" t="s">
        <v>76</v>
      </c>
      <c r="B665" s="19" t="s">
        <v>18</v>
      </c>
      <c r="C665" s="13">
        <f t="shared" ref="C665:J666" si="341">C1437</f>
        <v>0</v>
      </c>
      <c r="D665" s="13">
        <f t="shared" si="341"/>
        <v>0</v>
      </c>
      <c r="E665" s="13">
        <f t="shared" si="341"/>
        <v>0</v>
      </c>
      <c r="F665" s="13">
        <f t="shared" si="341"/>
        <v>0</v>
      </c>
      <c r="G665" s="13">
        <f t="shared" si="341"/>
        <v>0</v>
      </c>
      <c r="H665" s="13">
        <f t="shared" si="341"/>
        <v>0</v>
      </c>
      <c r="I665" s="13">
        <f t="shared" si="341"/>
        <v>0</v>
      </c>
      <c r="J665" s="13">
        <f t="shared" si="341"/>
        <v>0</v>
      </c>
    </row>
    <row r="666" spans="1:19" ht="45" x14ac:dyDescent="0.3">
      <c r="A666" s="11" t="s">
        <v>77</v>
      </c>
      <c r="B666" s="19"/>
      <c r="C666" s="13"/>
      <c r="D666" s="13"/>
      <c r="E666" s="13"/>
      <c r="F666" s="13">
        <f t="shared" si="341"/>
        <v>0</v>
      </c>
      <c r="G666" s="13">
        <f t="shared" si="341"/>
        <v>0</v>
      </c>
      <c r="H666" s="13"/>
      <c r="I666" s="13"/>
      <c r="J666" s="13"/>
    </row>
    <row r="667" spans="1:19" ht="22.5" x14ac:dyDescent="0.3">
      <c r="A667" s="11" t="s">
        <v>78</v>
      </c>
      <c r="B667" s="19" t="s">
        <v>18</v>
      </c>
      <c r="C667" s="13">
        <f t="shared" ref="C667:J668" si="342">C1439</f>
        <v>0</v>
      </c>
      <c r="D667" s="13">
        <f t="shared" si="342"/>
        <v>0</v>
      </c>
      <c r="E667" s="13">
        <f t="shared" si="342"/>
        <v>0</v>
      </c>
      <c r="F667" s="13">
        <f t="shared" si="342"/>
        <v>0</v>
      </c>
      <c r="G667" s="13">
        <f t="shared" si="342"/>
        <v>0</v>
      </c>
      <c r="H667" s="13">
        <f t="shared" si="342"/>
        <v>0</v>
      </c>
      <c r="I667" s="13">
        <f t="shared" si="342"/>
        <v>0</v>
      </c>
      <c r="J667" s="13">
        <f t="shared" si="342"/>
        <v>0</v>
      </c>
    </row>
    <row r="668" spans="1:19" ht="45" x14ac:dyDescent="0.3">
      <c r="A668" s="11" t="s">
        <v>79</v>
      </c>
      <c r="B668" s="19" t="s">
        <v>18</v>
      </c>
      <c r="C668" s="13">
        <f t="shared" si="342"/>
        <v>0</v>
      </c>
      <c r="D668" s="13">
        <f t="shared" si="342"/>
        <v>0</v>
      </c>
      <c r="E668" s="13">
        <f t="shared" si="342"/>
        <v>0</v>
      </c>
      <c r="F668" s="13">
        <f t="shared" si="342"/>
        <v>0</v>
      </c>
      <c r="G668" s="13">
        <f t="shared" si="342"/>
        <v>0</v>
      </c>
      <c r="H668" s="13">
        <f t="shared" si="342"/>
        <v>0</v>
      </c>
      <c r="I668" s="13">
        <f t="shared" si="342"/>
        <v>0</v>
      </c>
      <c r="J668" s="13">
        <f t="shared" si="342"/>
        <v>0</v>
      </c>
    </row>
    <row r="669" spans="1:19" ht="150" customHeight="1" x14ac:dyDescent="0.3">
      <c r="A669" s="55" t="s">
        <v>135</v>
      </c>
      <c r="B669" s="56"/>
      <c r="C669" s="57"/>
      <c r="D669" s="57"/>
      <c r="E669" s="58">
        <f t="shared" ref="E669:J669" si="343">E960</f>
        <v>3020.8</v>
      </c>
      <c r="F669" s="58">
        <f t="shared" si="343"/>
        <v>3020.3</v>
      </c>
      <c r="G669" s="58">
        <f>G960-G961</f>
        <v>0</v>
      </c>
      <c r="H669" s="58">
        <f t="shared" si="343"/>
        <v>85715</v>
      </c>
      <c r="I669" s="58">
        <f t="shared" si="343"/>
        <v>73181.8</v>
      </c>
      <c r="J669" s="58">
        <f t="shared" si="343"/>
        <v>0</v>
      </c>
      <c r="L669" s="45"/>
      <c r="M669" s="45"/>
      <c r="N669" s="45"/>
      <c r="O669" s="45"/>
      <c r="P669" s="45"/>
      <c r="Q669" s="45"/>
    </row>
    <row r="670" spans="1:19" ht="152.25" customHeight="1" x14ac:dyDescent="0.3">
      <c r="A670" s="55" t="s">
        <v>136</v>
      </c>
      <c r="B670" s="56"/>
      <c r="C670" s="57"/>
      <c r="D670" s="58">
        <f t="shared" ref="D670:J670" si="344">D962</f>
        <v>65052.000000000007</v>
      </c>
      <c r="E670" s="58">
        <f t="shared" si="344"/>
        <v>68072.800000000003</v>
      </c>
      <c r="F670" s="58">
        <f t="shared" si="344"/>
        <v>68072.3</v>
      </c>
      <c r="G670" s="58">
        <f>G962-G963</f>
        <v>54168.200000000004</v>
      </c>
      <c r="H670" s="58">
        <f t="shared" si="344"/>
        <v>150767</v>
      </c>
      <c r="I670" s="58">
        <f t="shared" si="344"/>
        <v>138233.80000000002</v>
      </c>
      <c r="J670" s="58">
        <f t="shared" si="344"/>
        <v>65052.000000000007</v>
      </c>
      <c r="K670" s="46"/>
      <c r="L670" s="45"/>
      <c r="M670" s="45"/>
      <c r="N670" s="45"/>
      <c r="O670" s="45"/>
      <c r="P670" s="45"/>
      <c r="Q670" s="45"/>
      <c r="R670" s="45"/>
      <c r="S670" s="45"/>
    </row>
    <row r="671" spans="1:19" ht="177.75" customHeight="1" x14ac:dyDescent="0.3">
      <c r="A671" s="55" t="s">
        <v>137</v>
      </c>
      <c r="B671" s="56"/>
      <c r="C671" s="57"/>
      <c r="D671" s="57"/>
      <c r="E671" s="58">
        <f t="shared" ref="E671:J671" si="345">E964</f>
        <v>7316.4</v>
      </c>
      <c r="F671" s="58">
        <f>F964</f>
        <v>0</v>
      </c>
      <c r="G671" s="58">
        <f>G964-G965</f>
        <v>0</v>
      </c>
      <c r="H671" s="58">
        <f t="shared" si="345"/>
        <v>36582</v>
      </c>
      <c r="I671" s="58">
        <f t="shared" si="345"/>
        <v>97551.9</v>
      </c>
      <c r="J671" s="58">
        <f t="shared" si="345"/>
        <v>176325</v>
      </c>
      <c r="L671" s="45"/>
      <c r="M671" s="45"/>
      <c r="N671" s="45"/>
      <c r="O671" s="45"/>
      <c r="P671" s="45"/>
      <c r="Q671" s="45"/>
    </row>
    <row r="672" spans="1:19" ht="43.5" x14ac:dyDescent="0.3">
      <c r="A672" s="55" t="s">
        <v>95</v>
      </c>
      <c r="B672" s="9"/>
      <c r="C672" s="14"/>
      <c r="D672" s="58"/>
      <c r="E672" s="58">
        <f t="shared" ref="E672:J672" si="346">E966</f>
        <v>75389.2</v>
      </c>
      <c r="F672" s="58">
        <f t="shared" si="346"/>
        <v>68072.3</v>
      </c>
      <c r="G672" s="58">
        <f>G966-G967</f>
        <v>54168.200000000004</v>
      </c>
      <c r="H672" s="58">
        <f t="shared" si="346"/>
        <v>187349</v>
      </c>
      <c r="I672" s="58">
        <f t="shared" si="346"/>
        <v>235785.7</v>
      </c>
      <c r="J672" s="58">
        <f t="shared" si="346"/>
        <v>241377</v>
      </c>
      <c r="N672" s="45"/>
    </row>
    <row r="673" spans="1:19" hidden="1" x14ac:dyDescent="0.3"/>
    <row r="674" spans="1:19" ht="177.75" customHeight="1" x14ac:dyDescent="0.3">
      <c r="A674" s="55" t="s">
        <v>139</v>
      </c>
      <c r="B674" s="56"/>
      <c r="C674" s="57"/>
      <c r="D674" s="57"/>
      <c r="E674" s="58">
        <f t="shared" ref="E674:J676" si="347">E1266</f>
        <v>0</v>
      </c>
      <c r="F674" s="58">
        <f t="shared" si="347"/>
        <v>0</v>
      </c>
      <c r="G674" s="58">
        <f>G1266+G961</f>
        <v>85</v>
      </c>
      <c r="H674" s="58">
        <f t="shared" si="347"/>
        <v>148459.4</v>
      </c>
      <c r="I674" s="58">
        <f t="shared" si="347"/>
        <v>100696.9</v>
      </c>
      <c r="J674" s="58">
        <f t="shared" si="347"/>
        <v>0</v>
      </c>
      <c r="L674" s="45"/>
      <c r="M674" s="45"/>
      <c r="N674" s="45"/>
      <c r="O674" s="45"/>
      <c r="P674" s="45"/>
      <c r="Q674" s="45"/>
    </row>
    <row r="675" spans="1:19" ht="172.5" customHeight="1" x14ac:dyDescent="0.3">
      <c r="A675" s="55" t="s">
        <v>140</v>
      </c>
      <c r="B675" s="56"/>
      <c r="C675" s="57"/>
      <c r="D675" s="58">
        <f>D1267</f>
        <v>278693.7</v>
      </c>
      <c r="E675" s="58">
        <f t="shared" si="347"/>
        <v>278693.7</v>
      </c>
      <c r="F675" s="58">
        <f t="shared" si="347"/>
        <v>278693.7</v>
      </c>
      <c r="G675" s="58">
        <f>G1267+G963</f>
        <v>282400.90000000002</v>
      </c>
      <c r="H675" s="58">
        <f t="shared" si="347"/>
        <v>427153.1</v>
      </c>
      <c r="I675" s="58">
        <f t="shared" si="347"/>
        <v>379390.6</v>
      </c>
      <c r="J675" s="58">
        <f t="shared" si="347"/>
        <v>278693.7</v>
      </c>
      <c r="K675" s="46"/>
      <c r="L675" s="45"/>
      <c r="M675" s="45"/>
      <c r="N675" s="45"/>
      <c r="O675" s="45"/>
      <c r="P675" s="45"/>
      <c r="Q675" s="45"/>
    </row>
    <row r="676" spans="1:19" ht="198" customHeight="1" x14ac:dyDescent="0.3">
      <c r="A676" s="55" t="s">
        <v>141</v>
      </c>
      <c r="B676" s="56"/>
      <c r="C676" s="57"/>
      <c r="D676" s="57"/>
      <c r="E676" s="58">
        <f t="shared" si="347"/>
        <v>86291.9</v>
      </c>
      <c r="F676" s="58">
        <f>F1268</f>
        <v>22297.200000000001</v>
      </c>
      <c r="G676" s="58">
        <f>G1268+G965</f>
        <v>0</v>
      </c>
      <c r="H676" s="58">
        <f t="shared" si="347"/>
        <v>270661.7</v>
      </c>
      <c r="I676" s="58">
        <f t="shared" si="347"/>
        <v>468171</v>
      </c>
      <c r="J676" s="58">
        <f t="shared" si="347"/>
        <v>656379.30000000005</v>
      </c>
      <c r="L676" s="45"/>
      <c r="M676" s="45"/>
      <c r="N676" s="45"/>
      <c r="O676" s="45"/>
      <c r="P676" s="45"/>
      <c r="Q676" s="45"/>
    </row>
    <row r="677" spans="1:19" ht="64.5" customHeight="1" x14ac:dyDescent="0.3">
      <c r="A677" s="55" t="s">
        <v>99</v>
      </c>
      <c r="B677" s="56"/>
      <c r="C677" s="57"/>
      <c r="D677" s="58"/>
      <c r="E677" s="58">
        <f>E1269</f>
        <v>364985.59999999998</v>
      </c>
      <c r="F677" s="58">
        <f>F1269</f>
        <v>300990.90000000002</v>
      </c>
      <c r="G677" s="58">
        <f>G1269+G967</f>
        <v>282400.90000000002</v>
      </c>
      <c r="H677" s="58">
        <f>H1269</f>
        <v>697814.8</v>
      </c>
      <c r="I677" s="58">
        <f>I1269</f>
        <v>847561.6</v>
      </c>
      <c r="J677" s="58">
        <f>J1269</f>
        <v>935073</v>
      </c>
      <c r="N677" s="45"/>
    </row>
    <row r="678" spans="1:19" ht="31.5" customHeight="1" x14ac:dyDescent="0.35">
      <c r="A678" s="133" t="s">
        <v>161</v>
      </c>
      <c r="B678" s="134"/>
      <c r="C678" s="134"/>
      <c r="D678" s="134"/>
      <c r="E678" s="134"/>
      <c r="F678" s="134"/>
      <c r="G678" s="134"/>
      <c r="H678" s="134"/>
      <c r="I678" s="134"/>
      <c r="J678" s="135"/>
    </row>
    <row r="679" spans="1:19" ht="63" customHeight="1" outlineLevel="1" x14ac:dyDescent="0.3">
      <c r="A679" s="121" t="s">
        <v>61</v>
      </c>
      <c r="B679" s="121"/>
      <c r="C679" s="121"/>
      <c r="D679" s="121"/>
      <c r="E679" s="121"/>
      <c r="F679" s="121"/>
      <c r="G679" s="121"/>
      <c r="H679" s="121"/>
      <c r="I679" s="121"/>
      <c r="J679" s="121"/>
    </row>
    <row r="680" spans="1:19" ht="202.5" outlineLevel="1" x14ac:dyDescent="0.3">
      <c r="A680" s="11" t="s">
        <v>162</v>
      </c>
      <c r="B680" s="7">
        <v>23890</v>
      </c>
      <c r="C680" s="7">
        <v>38820</v>
      </c>
      <c r="D680" s="7">
        <f>ROUND(((36903.1*(D683-D684)*12)+(D681*D684*12))/(D683)/12,1)</f>
        <v>36809.9</v>
      </c>
      <c r="E680" s="7">
        <v>40636</v>
      </c>
      <c r="F680" s="7">
        <f>ROUND(F686/F683/12/1.302*1000,1)</f>
        <v>40256.800000000003</v>
      </c>
      <c r="G680" s="7">
        <v>40827.199999999997</v>
      </c>
      <c r="H680" s="7">
        <v>61225</v>
      </c>
      <c r="I680" s="7">
        <v>84467</v>
      </c>
      <c r="J680" s="7">
        <v>92327</v>
      </c>
    </row>
    <row r="681" spans="1:19" ht="90" hidden="1" outlineLevel="1" x14ac:dyDescent="0.3">
      <c r="A681" s="11" t="s">
        <v>163</v>
      </c>
      <c r="B681" s="7"/>
      <c r="C681" s="7"/>
      <c r="D681" s="7">
        <v>11885.3</v>
      </c>
      <c r="E681" s="7">
        <v>11885.3</v>
      </c>
      <c r="F681" s="13"/>
      <c r="G681" s="13"/>
      <c r="H681" s="7">
        <v>11885.3</v>
      </c>
      <c r="I681" s="7">
        <v>11885.3</v>
      </c>
      <c r="J681" s="7">
        <v>11885.3</v>
      </c>
      <c r="M681" s="71"/>
    </row>
    <row r="682" spans="1:19" ht="64.5" customHeight="1" outlineLevel="1" x14ac:dyDescent="0.3">
      <c r="A682" s="11" t="s">
        <v>164</v>
      </c>
      <c r="B682" s="7">
        <v>29170.799999999999</v>
      </c>
      <c r="C682" s="7"/>
      <c r="D682" s="7">
        <v>38693.300000000003</v>
      </c>
      <c r="E682" s="7"/>
      <c r="F682" s="13">
        <v>40581.4</v>
      </c>
      <c r="G682" s="13">
        <v>41120.300000000003</v>
      </c>
      <c r="H682" s="7"/>
      <c r="I682" s="7"/>
      <c r="J682" s="7"/>
    </row>
    <row r="683" spans="1:19" ht="202.5" outlineLevel="1" x14ac:dyDescent="0.3">
      <c r="A683" s="11" t="s">
        <v>165</v>
      </c>
      <c r="B683" s="13">
        <v>805</v>
      </c>
      <c r="C683" s="13">
        <v>805</v>
      </c>
      <c r="D683" s="13">
        <f>802+D684</f>
        <v>805</v>
      </c>
      <c r="E683" s="13">
        <f>818.5+E684</f>
        <v>821.5</v>
      </c>
      <c r="F683" s="13">
        <f>822.2+4.6</f>
        <v>826.80000000000007</v>
      </c>
      <c r="G683" s="13">
        <v>821.5</v>
      </c>
      <c r="H683" s="13">
        <f>818.5+H684</f>
        <v>821.5</v>
      </c>
      <c r="I683" s="13">
        <f>818.5+I684</f>
        <v>821.5</v>
      </c>
      <c r="J683" s="13">
        <f>818.5+J684</f>
        <v>821.5</v>
      </c>
      <c r="Q683" s="72"/>
    </row>
    <row r="684" spans="1:19" ht="47.25" hidden="1" customHeight="1" outlineLevel="1" x14ac:dyDescent="0.3">
      <c r="A684" s="11" t="s">
        <v>166</v>
      </c>
      <c r="B684" s="13"/>
      <c r="C684" s="13"/>
      <c r="D684" s="13">
        <v>3</v>
      </c>
      <c r="E684" s="13">
        <v>3</v>
      </c>
      <c r="F684" s="13"/>
      <c r="G684" s="13"/>
      <c r="H684" s="13">
        <v>3</v>
      </c>
      <c r="I684" s="13">
        <v>3</v>
      </c>
      <c r="J684" s="13">
        <v>3</v>
      </c>
      <c r="R684" s="72"/>
    </row>
    <row r="685" spans="1:19" ht="112.5" outlineLevel="1" x14ac:dyDescent="0.3">
      <c r="A685" s="11" t="s">
        <v>167</v>
      </c>
      <c r="B685" s="13">
        <v>154.1</v>
      </c>
      <c r="C685" s="13"/>
      <c r="D685" s="13">
        <v>145.30000000000001</v>
      </c>
      <c r="E685" s="13"/>
      <c r="F685" s="13">
        <v>141.6</v>
      </c>
      <c r="G685" s="13">
        <v>141.6</v>
      </c>
      <c r="H685" s="13"/>
      <c r="I685" s="13"/>
      <c r="J685" s="13"/>
      <c r="P685" s="126"/>
    </row>
    <row r="686" spans="1:19" ht="45" outlineLevel="1" x14ac:dyDescent="0.3">
      <c r="A686" s="11" t="s">
        <v>63</v>
      </c>
      <c r="B686" s="19">
        <f t="shared" ref="B686:J686" si="348">ROUND(B680*B683*12*1.302/1000,1)</f>
        <v>300472.2</v>
      </c>
      <c r="C686" s="19">
        <f t="shared" si="348"/>
        <v>488251.6</v>
      </c>
      <c r="D686" s="19">
        <f>ROUND(D680*D683*12*1.302/1000,1)</f>
        <v>462969.9</v>
      </c>
      <c r="E686" s="19">
        <f>ROUND(E680*E683*12*1.302/1000,1)</f>
        <v>521567.8</v>
      </c>
      <c r="F686" s="19">
        <f>ROUND((40405.5*822.2*12*1.302)/1000+755.4*1.302,1)</f>
        <v>520034.7</v>
      </c>
      <c r="G686" s="19">
        <f>ROUND(G680*G683*12*1.302/1000,1)</f>
        <v>524021.8</v>
      </c>
      <c r="H686" s="19">
        <f t="shared" si="348"/>
        <v>785830</v>
      </c>
      <c r="I686" s="19">
        <f t="shared" si="348"/>
        <v>1084143.7</v>
      </c>
      <c r="J686" s="19">
        <f t="shared" si="348"/>
        <v>1185027.8</v>
      </c>
      <c r="M686" s="45"/>
      <c r="N686" s="61"/>
      <c r="O686" s="61"/>
      <c r="P686" s="126"/>
    </row>
    <row r="687" spans="1:19" ht="116.25" customHeight="1" outlineLevel="1" x14ac:dyDescent="0.3">
      <c r="A687" s="11" t="s">
        <v>168</v>
      </c>
      <c r="B687" s="19">
        <f>ROUND(B682*B685*12*1.302/1000,1)</f>
        <v>70233.3</v>
      </c>
      <c r="C687" s="19"/>
      <c r="D687" s="19">
        <f>ROUND(D682*D685*12*1.302/1000,1)</f>
        <v>87840.3</v>
      </c>
      <c r="E687" s="19"/>
      <c r="F687" s="19">
        <f>ROUND(F682*F685*12*1.302/1000,1)</f>
        <v>89780.6</v>
      </c>
      <c r="G687" s="19">
        <f>ROUND(G682*G685*12*1.302/1000,1)</f>
        <v>90972.800000000003</v>
      </c>
      <c r="H687" s="19"/>
      <c r="I687" s="19"/>
      <c r="J687" s="19"/>
      <c r="P687" s="126"/>
      <c r="R687" s="72"/>
    </row>
    <row r="688" spans="1:19" ht="22.5" outlineLevel="1" x14ac:dyDescent="0.3">
      <c r="A688" s="11" t="s">
        <v>40</v>
      </c>
      <c r="B688" s="9"/>
      <c r="C688" s="9"/>
      <c r="D688" s="9"/>
      <c r="E688" s="9"/>
      <c r="F688" s="9"/>
      <c r="G688" s="9"/>
      <c r="H688" s="9"/>
      <c r="I688" s="9"/>
      <c r="J688" s="9"/>
      <c r="P688" s="126"/>
      <c r="S688" s="73"/>
    </row>
    <row r="689" spans="1:19" ht="45" outlineLevel="1" x14ac:dyDescent="0.3">
      <c r="A689" s="8" t="s">
        <v>64</v>
      </c>
      <c r="B689" s="9" t="s">
        <v>18</v>
      </c>
      <c r="C689" s="19">
        <f>C723-D723+D689</f>
        <v>25790.9</v>
      </c>
      <c r="D689" s="19">
        <v>19137.400000000001</v>
      </c>
      <c r="E689" s="19">
        <f t="shared" ref="E689:J689" si="349">$D$689+E723</f>
        <v>22105.4</v>
      </c>
      <c r="F689" s="19">
        <f t="shared" si="349"/>
        <v>30669.300000000003</v>
      </c>
      <c r="G689" s="19">
        <f t="shared" si="349"/>
        <v>30337.4</v>
      </c>
      <c r="H689" s="19">
        <f t="shared" si="349"/>
        <v>29087.4</v>
      </c>
      <c r="I689" s="19">
        <f t="shared" si="349"/>
        <v>33125.699999999997</v>
      </c>
      <c r="J689" s="19">
        <f t="shared" si="349"/>
        <v>46940.9</v>
      </c>
      <c r="P689" s="126"/>
      <c r="S689" s="74"/>
    </row>
    <row r="690" spans="1:19" ht="45" outlineLevel="1" x14ac:dyDescent="0.3">
      <c r="A690" s="11" t="s">
        <v>65</v>
      </c>
      <c r="B690" s="9" t="s">
        <v>18</v>
      </c>
      <c r="C690" s="9" t="s">
        <v>18</v>
      </c>
      <c r="D690" s="9" t="s">
        <v>18</v>
      </c>
      <c r="E690" s="14">
        <f>E689/D689</f>
        <v>1.1550889880548036</v>
      </c>
      <c r="F690" s="14">
        <f>F689/D689</f>
        <v>1.6025844681095656</v>
      </c>
      <c r="G690" s="14">
        <f>G689/F689</f>
        <v>0.98917810318461774</v>
      </c>
      <c r="H690" s="14">
        <f>H689/G689</f>
        <v>0.95879673274571986</v>
      </c>
      <c r="I690" s="14">
        <f>I689/H689</f>
        <v>1.1388333092679304</v>
      </c>
      <c r="J690" s="14">
        <f>J689/I689</f>
        <v>1.4170538282964589</v>
      </c>
      <c r="P690" s="126"/>
      <c r="R690" s="72"/>
    </row>
    <row r="691" spans="1:19" ht="225" outlineLevel="1" x14ac:dyDescent="0.3">
      <c r="A691" s="11" t="s">
        <v>169</v>
      </c>
      <c r="B691" s="9" t="s">
        <v>18</v>
      </c>
      <c r="C691" s="19">
        <f>C686-B686</f>
        <v>187779.39999999997</v>
      </c>
      <c r="D691" s="19">
        <f>D686-B686</f>
        <v>162497.70000000001</v>
      </c>
      <c r="E691" s="19">
        <f t="shared" ref="E691:J691" si="350">E686-$D$686</f>
        <v>58597.899999999965</v>
      </c>
      <c r="F691" s="19">
        <f t="shared" si="350"/>
        <v>57064.799999999988</v>
      </c>
      <c r="G691" s="19">
        <f t="shared" si="350"/>
        <v>61051.899999999965</v>
      </c>
      <c r="H691" s="19">
        <f t="shared" si="350"/>
        <v>322860.09999999998</v>
      </c>
      <c r="I691" s="19">
        <f t="shared" si="350"/>
        <v>621173.79999999993</v>
      </c>
      <c r="J691" s="19">
        <f t="shared" si="350"/>
        <v>722057.9</v>
      </c>
      <c r="P691" s="126"/>
    </row>
    <row r="692" spans="1:19" ht="112.5" outlineLevel="1" x14ac:dyDescent="0.3">
      <c r="A692" s="11" t="s">
        <v>170</v>
      </c>
      <c r="B692" s="9" t="s">
        <v>18</v>
      </c>
      <c r="C692" s="19"/>
      <c r="D692" s="19">
        <f>D687-$B$687</f>
        <v>17607</v>
      </c>
      <c r="E692" s="19"/>
      <c r="F692" s="19">
        <f>F687-$D$687</f>
        <v>1940.3000000000029</v>
      </c>
      <c r="G692" s="19">
        <f>G687-$D$687</f>
        <v>3132.5</v>
      </c>
      <c r="H692" s="19"/>
      <c r="I692" s="19"/>
      <c r="J692" s="19"/>
      <c r="P692" s="126"/>
    </row>
    <row r="693" spans="1:19" ht="22.5" outlineLevel="1" x14ac:dyDescent="0.3">
      <c r="A693" s="11" t="s">
        <v>67</v>
      </c>
      <c r="B693" s="9"/>
      <c r="C693" s="9"/>
      <c r="D693" s="9"/>
      <c r="E693" s="9"/>
      <c r="F693" s="9"/>
      <c r="G693" s="9"/>
      <c r="H693" s="9"/>
      <c r="I693" s="9"/>
      <c r="J693" s="9"/>
    </row>
    <row r="694" spans="1:19" ht="210.75" customHeight="1" outlineLevel="1" x14ac:dyDescent="0.3">
      <c r="A694" s="11" t="s">
        <v>68</v>
      </c>
      <c r="B694" s="9" t="s">
        <v>18</v>
      </c>
      <c r="C694" s="19">
        <f>ROUND(((B683-C683)*12*1.302*C680/1000),1)</f>
        <v>0</v>
      </c>
      <c r="D694" s="19">
        <f>ROUND(((B683-D683)*12*1.302*D680/1000),1)</f>
        <v>0</v>
      </c>
      <c r="E694" s="19">
        <v>0</v>
      </c>
      <c r="F694" s="19">
        <v>0</v>
      </c>
      <c r="G694" s="19">
        <v>0</v>
      </c>
      <c r="H694" s="19">
        <v>0</v>
      </c>
      <c r="I694" s="19">
        <v>0</v>
      </c>
      <c r="J694" s="19">
        <v>0</v>
      </c>
    </row>
    <row r="695" spans="1:19" ht="233.25" customHeight="1" outlineLevel="1" x14ac:dyDescent="0.3">
      <c r="A695" s="11" t="s">
        <v>69</v>
      </c>
      <c r="B695" s="9" t="s">
        <v>18</v>
      </c>
      <c r="C695" s="19">
        <v>0</v>
      </c>
      <c r="D695" s="19">
        <v>0</v>
      </c>
      <c r="E695" s="19">
        <v>0</v>
      </c>
      <c r="F695" s="19">
        <v>0</v>
      </c>
      <c r="G695" s="19">
        <v>0</v>
      </c>
      <c r="H695" s="19">
        <v>0</v>
      </c>
      <c r="I695" s="19">
        <v>0</v>
      </c>
      <c r="J695" s="19">
        <v>0</v>
      </c>
      <c r="Q695" s="61"/>
    </row>
    <row r="696" spans="1:19" ht="235.5" customHeight="1" outlineLevel="1" x14ac:dyDescent="0.3">
      <c r="A696" s="11" t="s">
        <v>70</v>
      </c>
      <c r="B696" s="9" t="s">
        <v>18</v>
      </c>
      <c r="C696" s="19">
        <v>0</v>
      </c>
      <c r="D696" s="19">
        <v>0</v>
      </c>
      <c r="E696" s="19">
        <v>0</v>
      </c>
      <c r="F696" s="19">
        <v>0</v>
      </c>
      <c r="G696" s="19">
        <v>0</v>
      </c>
      <c r="H696" s="19">
        <v>0</v>
      </c>
      <c r="I696" s="19">
        <v>0</v>
      </c>
      <c r="J696" s="19">
        <v>0</v>
      </c>
      <c r="K696" s="46"/>
    </row>
    <row r="697" spans="1:19" ht="213.75" customHeight="1" outlineLevel="1" x14ac:dyDescent="0.3">
      <c r="A697" s="41" t="s">
        <v>71</v>
      </c>
      <c r="B697" s="9" t="s">
        <v>18</v>
      </c>
      <c r="C697" s="19">
        <f t="shared" ref="C697:J697" si="351">C698+C714+C723</f>
        <v>187779.40000000002</v>
      </c>
      <c r="D697" s="19">
        <f t="shared" si="351"/>
        <v>162497.70000000001</v>
      </c>
      <c r="E697" s="19">
        <f t="shared" si="351"/>
        <v>58597.9</v>
      </c>
      <c r="F697" s="19">
        <f t="shared" si="351"/>
        <v>57064.800000000003</v>
      </c>
      <c r="G697" s="19">
        <f t="shared" si="351"/>
        <v>61051.9</v>
      </c>
      <c r="H697" s="19">
        <f t="shared" si="351"/>
        <v>322860.09999999998</v>
      </c>
      <c r="I697" s="19">
        <f t="shared" si="351"/>
        <v>621173.80000000005</v>
      </c>
      <c r="J697" s="19">
        <f t="shared" si="351"/>
        <v>722057.9</v>
      </c>
      <c r="K697" s="75"/>
    </row>
    <row r="698" spans="1:19" ht="65.25" outlineLevel="1" x14ac:dyDescent="0.3">
      <c r="A698" s="41" t="s">
        <v>72</v>
      </c>
      <c r="B698" s="9" t="s">
        <v>18</v>
      </c>
      <c r="C698" s="19">
        <f t="shared" ref="C698:J698" si="352">C700+C703+C704</f>
        <v>179855.7</v>
      </c>
      <c r="D698" s="19">
        <f t="shared" si="352"/>
        <v>161227.5</v>
      </c>
      <c r="E698" s="19">
        <f t="shared" si="352"/>
        <v>55629.9</v>
      </c>
      <c r="F698" s="19">
        <f t="shared" si="352"/>
        <v>45532.9</v>
      </c>
      <c r="G698" s="19">
        <f t="shared" si="352"/>
        <v>49851.9</v>
      </c>
      <c r="H698" s="19">
        <f t="shared" si="352"/>
        <v>312910.09999999998</v>
      </c>
      <c r="I698" s="19">
        <f t="shared" si="352"/>
        <v>607185.5</v>
      </c>
      <c r="J698" s="19">
        <f t="shared" si="352"/>
        <v>694254.4</v>
      </c>
      <c r="L698" s="45"/>
    </row>
    <row r="699" spans="1:19" ht="22.5" outlineLevel="1" x14ac:dyDescent="0.3">
      <c r="A699" s="41" t="s">
        <v>40</v>
      </c>
      <c r="B699" s="9"/>
      <c r="C699" s="13"/>
      <c r="D699" s="13"/>
      <c r="E699" s="13"/>
      <c r="F699" s="13"/>
      <c r="G699" s="13"/>
      <c r="H699" s="13"/>
      <c r="I699" s="13"/>
      <c r="J699" s="13"/>
    </row>
    <row r="700" spans="1:19" ht="209.25" customHeight="1" outlineLevel="1" x14ac:dyDescent="0.3">
      <c r="A700" s="11" t="s">
        <v>171</v>
      </c>
      <c r="B700" s="9" t="s">
        <v>18</v>
      </c>
      <c r="C700" s="19">
        <v>166691</v>
      </c>
      <c r="D700" s="19">
        <f>147505.3+D701</f>
        <v>148062.79999999999</v>
      </c>
      <c r="E700" s="19">
        <v>28193.1</v>
      </c>
      <c r="F700" s="19">
        <f>9142.9+F701</f>
        <v>9142.9</v>
      </c>
      <c r="G700" s="19">
        <v>33995.9</v>
      </c>
      <c r="H700" s="19">
        <v>279298.59999999998</v>
      </c>
      <c r="I700" s="19">
        <v>573474</v>
      </c>
      <c r="J700" s="19">
        <v>660242.9</v>
      </c>
      <c r="K700" s="46"/>
    </row>
    <row r="701" spans="1:19" ht="67.5" hidden="1" outlineLevel="1" x14ac:dyDescent="0.3">
      <c r="A701" s="11" t="s">
        <v>172</v>
      </c>
      <c r="B701" s="9"/>
      <c r="C701" s="19"/>
      <c r="D701" s="19">
        <v>557.5</v>
      </c>
      <c r="E701" s="19">
        <v>557.5</v>
      </c>
      <c r="F701" s="19"/>
      <c r="G701" s="19"/>
      <c r="H701" s="19">
        <v>557.5</v>
      </c>
      <c r="I701" s="19">
        <v>557.5</v>
      </c>
      <c r="J701" s="19">
        <v>557.5</v>
      </c>
      <c r="M701" s="76"/>
    </row>
    <row r="702" spans="1:19" ht="285.75" customHeight="1" outlineLevel="1" x14ac:dyDescent="0.3">
      <c r="A702" s="11" t="s">
        <v>173</v>
      </c>
      <c r="B702" s="9" t="s">
        <v>18</v>
      </c>
      <c r="C702" s="19"/>
      <c r="D702" s="19">
        <f>D692-54.9</f>
        <v>17552.099999999999</v>
      </c>
      <c r="E702" s="19"/>
      <c r="F702" s="19">
        <f>F687-D687</f>
        <v>1940.3000000000029</v>
      </c>
      <c r="G702" s="19">
        <f>G687-D687</f>
        <v>3132.5</v>
      </c>
      <c r="H702" s="19"/>
      <c r="I702" s="19"/>
      <c r="J702" s="19"/>
    </row>
    <row r="703" spans="1:19" ht="81.75" customHeight="1" outlineLevel="1" x14ac:dyDescent="0.3">
      <c r="A703" s="11" t="s">
        <v>74</v>
      </c>
      <c r="B703" s="9" t="s">
        <v>18</v>
      </c>
      <c r="C703" s="19">
        <v>13164.7</v>
      </c>
      <c r="D703" s="19">
        <v>13164.7</v>
      </c>
      <c r="E703" s="19"/>
      <c r="F703" s="19">
        <v>0</v>
      </c>
      <c r="G703" s="19"/>
      <c r="H703" s="19"/>
      <c r="I703" s="19"/>
      <c r="J703" s="19"/>
      <c r="M703" s="45"/>
      <c r="Q703" s="45"/>
    </row>
    <row r="704" spans="1:19" ht="67.5" outlineLevel="1" x14ac:dyDescent="0.3">
      <c r="A704" s="11" t="s">
        <v>75</v>
      </c>
      <c r="B704" s="9" t="s">
        <v>18</v>
      </c>
      <c r="C704" s="19">
        <f t="shared" ref="C704:J704" si="353">C705+C707+C708</f>
        <v>0</v>
      </c>
      <c r="D704" s="19">
        <f t="shared" si="353"/>
        <v>0</v>
      </c>
      <c r="E704" s="19">
        <f t="shared" si="353"/>
        <v>27436.800000000003</v>
      </c>
      <c r="F704" s="19">
        <f>F705+F706+F707+F708</f>
        <v>36390</v>
      </c>
      <c r="G704" s="19">
        <f>G705+G706+G707+G708</f>
        <v>15856</v>
      </c>
      <c r="H704" s="19">
        <f t="shared" si="353"/>
        <v>33611.5</v>
      </c>
      <c r="I704" s="19">
        <f t="shared" si="353"/>
        <v>33711.500000000007</v>
      </c>
      <c r="J704" s="19">
        <f t="shared" si="353"/>
        <v>34011.5</v>
      </c>
      <c r="L704" s="76"/>
      <c r="Q704" s="45"/>
    </row>
    <row r="705" spans="1:17" ht="67.5" outlineLevel="1" x14ac:dyDescent="0.3">
      <c r="A705" s="11" t="s">
        <v>76</v>
      </c>
      <c r="B705" s="9" t="s">
        <v>18</v>
      </c>
      <c r="C705" s="19">
        <v>0</v>
      </c>
      <c r="D705" s="19">
        <v>0</v>
      </c>
      <c r="E705" s="19">
        <v>430</v>
      </c>
      <c r="F705" s="19">
        <v>3028.1</v>
      </c>
      <c r="G705" s="19">
        <v>2395.4</v>
      </c>
      <c r="H705" s="19">
        <v>430</v>
      </c>
      <c r="I705" s="19">
        <v>430</v>
      </c>
      <c r="J705" s="19">
        <v>430</v>
      </c>
      <c r="M705" s="45"/>
      <c r="Q705" s="61"/>
    </row>
    <row r="706" spans="1:17" ht="45" outlineLevel="1" x14ac:dyDescent="0.3">
      <c r="A706" s="11" t="s">
        <v>77</v>
      </c>
      <c r="B706" s="9"/>
      <c r="C706" s="19"/>
      <c r="D706" s="19"/>
      <c r="E706" s="19"/>
      <c r="F706" s="19">
        <v>1248.9000000000001</v>
      </c>
      <c r="G706" s="19">
        <v>987.9</v>
      </c>
      <c r="H706" s="19"/>
      <c r="I706" s="19"/>
      <c r="J706" s="19"/>
      <c r="M706" s="45"/>
      <c r="Q706" s="61"/>
    </row>
    <row r="707" spans="1:17" ht="22.5" outlineLevel="1" x14ac:dyDescent="0.3">
      <c r="A707" s="11" t="s">
        <v>78</v>
      </c>
      <c r="B707" s="9" t="s">
        <v>18</v>
      </c>
      <c r="C707" s="19">
        <v>0</v>
      </c>
      <c r="D707" s="19">
        <v>0</v>
      </c>
      <c r="E707" s="19">
        <v>200</v>
      </c>
      <c r="F707" s="19">
        <v>0</v>
      </c>
      <c r="G707" s="19">
        <v>0</v>
      </c>
      <c r="H707" s="19">
        <v>600</v>
      </c>
      <c r="I707" s="19">
        <v>700</v>
      </c>
      <c r="J707" s="19">
        <v>1000</v>
      </c>
      <c r="Q707" s="45"/>
    </row>
    <row r="708" spans="1:17" ht="45" outlineLevel="1" x14ac:dyDescent="0.3">
      <c r="A708" s="11" t="s">
        <v>174</v>
      </c>
      <c r="B708" s="9" t="s">
        <v>18</v>
      </c>
      <c r="C708" s="19">
        <v>0</v>
      </c>
      <c r="D708" s="19">
        <v>0</v>
      </c>
      <c r="E708" s="19">
        <f>20307.4+6499.4</f>
        <v>26806.800000000003</v>
      </c>
      <c r="F708" s="19">
        <f>31179.5+933.5</f>
        <v>32113</v>
      </c>
      <c r="G708" s="19">
        <v>12472.7</v>
      </c>
      <c r="H708" s="19">
        <f>23488.9+13898.6-4806</f>
        <v>32581.5</v>
      </c>
      <c r="I708" s="19">
        <f>23488.9+20578.2-11485.6</f>
        <v>32581.500000000007</v>
      </c>
      <c r="J708" s="19">
        <f>23488.9+9092.6</f>
        <v>32581.5</v>
      </c>
      <c r="K708" s="46"/>
      <c r="Q708" s="45"/>
    </row>
    <row r="709" spans="1:17" ht="180" outlineLevel="1" x14ac:dyDescent="0.3">
      <c r="A709" s="11" t="s">
        <v>175</v>
      </c>
      <c r="B709" s="9"/>
      <c r="C709" s="19"/>
      <c r="D709" s="19">
        <f>D710+D712+D713</f>
        <v>0</v>
      </c>
      <c r="E709" s="19"/>
      <c r="F709" s="19">
        <f>F710+F711+F712+F713</f>
        <v>0</v>
      </c>
      <c r="G709" s="19">
        <f>G710+G711+G712+G713</f>
        <v>0</v>
      </c>
      <c r="H709" s="19"/>
      <c r="I709" s="19"/>
      <c r="J709" s="19"/>
      <c r="K709" s="46"/>
      <c r="Q709" s="45"/>
    </row>
    <row r="710" spans="1:17" ht="82.5" customHeight="1" outlineLevel="1" x14ac:dyDescent="0.3">
      <c r="A710" s="11" t="s">
        <v>76</v>
      </c>
      <c r="B710" s="9"/>
      <c r="C710" s="19"/>
      <c r="D710" s="19">
        <v>0</v>
      </c>
      <c r="E710" s="19"/>
      <c r="F710" s="19">
        <v>0</v>
      </c>
      <c r="G710" s="19">
        <v>0</v>
      </c>
      <c r="H710" s="19"/>
      <c r="I710" s="19"/>
      <c r="J710" s="19"/>
    </row>
    <row r="711" spans="1:17" ht="46.5" customHeight="1" outlineLevel="1" x14ac:dyDescent="0.3">
      <c r="A711" s="11" t="s">
        <v>77</v>
      </c>
      <c r="B711" s="9"/>
      <c r="C711" s="19"/>
      <c r="D711" s="19"/>
      <c r="E711" s="19"/>
      <c r="F711" s="19">
        <v>0</v>
      </c>
      <c r="G711" s="19">
        <v>0</v>
      </c>
      <c r="H711" s="19"/>
      <c r="I711" s="19"/>
      <c r="J711" s="19"/>
    </row>
    <row r="712" spans="1:17" ht="27.75" customHeight="1" outlineLevel="1" x14ac:dyDescent="0.3">
      <c r="A712" s="11" t="s">
        <v>78</v>
      </c>
      <c r="B712" s="9"/>
      <c r="C712" s="19"/>
      <c r="D712" s="19">
        <v>0</v>
      </c>
      <c r="E712" s="19"/>
      <c r="F712" s="19">
        <v>0</v>
      </c>
      <c r="G712" s="19">
        <v>0</v>
      </c>
      <c r="H712" s="19"/>
      <c r="I712" s="19"/>
      <c r="J712" s="19"/>
    </row>
    <row r="713" spans="1:17" ht="45" outlineLevel="1" x14ac:dyDescent="0.3">
      <c r="A713" s="11" t="s">
        <v>79</v>
      </c>
      <c r="B713" s="9"/>
      <c r="C713" s="19"/>
      <c r="D713" s="19">
        <v>0</v>
      </c>
      <c r="E713" s="19"/>
      <c r="F713" s="19">
        <v>0</v>
      </c>
      <c r="G713" s="19">
        <v>0</v>
      </c>
      <c r="H713" s="19"/>
      <c r="I713" s="19"/>
      <c r="J713" s="19"/>
    </row>
    <row r="714" spans="1:17" ht="65.25" outlineLevel="1" x14ac:dyDescent="0.3">
      <c r="A714" s="41" t="s">
        <v>80</v>
      </c>
      <c r="B714" s="9" t="s">
        <v>18</v>
      </c>
      <c r="C714" s="13">
        <f>C716+C717+C718</f>
        <v>0</v>
      </c>
      <c r="D714" s="13">
        <f t="shared" ref="D714:J714" si="354">D716+D717+D718</f>
        <v>0</v>
      </c>
      <c r="E714" s="13">
        <f t="shared" si="354"/>
        <v>0</v>
      </c>
      <c r="F714" s="13">
        <v>0</v>
      </c>
      <c r="G714" s="13">
        <f t="shared" si="354"/>
        <v>0</v>
      </c>
      <c r="H714" s="13">
        <f t="shared" si="354"/>
        <v>0</v>
      </c>
      <c r="I714" s="13">
        <f t="shared" si="354"/>
        <v>0</v>
      </c>
      <c r="J714" s="13">
        <f t="shared" si="354"/>
        <v>0</v>
      </c>
    </row>
    <row r="715" spans="1:17" ht="22.5" outlineLevel="1" x14ac:dyDescent="0.3">
      <c r="A715" s="41" t="s">
        <v>40</v>
      </c>
      <c r="B715" s="9"/>
      <c r="C715" s="13"/>
      <c r="D715" s="13"/>
      <c r="E715" s="13"/>
      <c r="F715" s="13"/>
      <c r="G715" s="13"/>
      <c r="H715" s="13"/>
      <c r="I715" s="13"/>
      <c r="J715" s="13"/>
    </row>
    <row r="716" spans="1:17" ht="180" outlineLevel="1" x14ac:dyDescent="0.3">
      <c r="A716" s="11" t="s">
        <v>73</v>
      </c>
      <c r="B716" s="9" t="s">
        <v>18</v>
      </c>
      <c r="C716" s="13">
        <v>0</v>
      </c>
      <c r="D716" s="13">
        <v>0</v>
      </c>
      <c r="E716" s="13">
        <v>0</v>
      </c>
      <c r="F716" s="13">
        <v>0</v>
      </c>
      <c r="G716" s="13">
        <v>0</v>
      </c>
      <c r="H716" s="13">
        <v>0</v>
      </c>
      <c r="I716" s="13">
        <v>0</v>
      </c>
      <c r="J716" s="13">
        <v>0</v>
      </c>
    </row>
    <row r="717" spans="1:17" ht="90" outlineLevel="1" x14ac:dyDescent="0.3">
      <c r="A717" s="11" t="s">
        <v>81</v>
      </c>
      <c r="B717" s="9" t="s">
        <v>18</v>
      </c>
      <c r="C717" s="13">
        <v>0</v>
      </c>
      <c r="D717" s="13">
        <v>0</v>
      </c>
      <c r="E717" s="13">
        <v>0</v>
      </c>
      <c r="F717" s="13">
        <v>0</v>
      </c>
      <c r="G717" s="13">
        <v>0</v>
      </c>
      <c r="H717" s="13">
        <v>0</v>
      </c>
      <c r="I717" s="13">
        <v>0</v>
      </c>
      <c r="J717" s="13">
        <v>0</v>
      </c>
    </row>
    <row r="718" spans="1:17" ht="67.5" outlineLevel="1" x14ac:dyDescent="0.3">
      <c r="A718" s="11" t="s">
        <v>75</v>
      </c>
      <c r="B718" s="9" t="s">
        <v>18</v>
      </c>
      <c r="C718" s="13">
        <f t="shared" ref="C718:J718" si="355">C719+C721+C722</f>
        <v>0</v>
      </c>
      <c r="D718" s="13">
        <f t="shared" si="355"/>
        <v>0</v>
      </c>
      <c r="E718" s="13">
        <f t="shared" si="355"/>
        <v>0</v>
      </c>
      <c r="F718" s="13">
        <f>F719+F720+F721+F722</f>
        <v>0</v>
      </c>
      <c r="G718" s="13">
        <f>G719+G720+G721+G722</f>
        <v>0</v>
      </c>
      <c r="H718" s="13">
        <f t="shared" si="355"/>
        <v>0</v>
      </c>
      <c r="I718" s="13">
        <f t="shared" si="355"/>
        <v>0</v>
      </c>
      <c r="J718" s="13">
        <f t="shared" si="355"/>
        <v>0</v>
      </c>
    </row>
    <row r="719" spans="1:17" ht="67.5" outlineLevel="1" x14ac:dyDescent="0.3">
      <c r="A719" s="11" t="s">
        <v>76</v>
      </c>
      <c r="B719" s="9" t="s">
        <v>18</v>
      </c>
      <c r="C719" s="13">
        <v>0</v>
      </c>
      <c r="D719" s="13">
        <v>0</v>
      </c>
      <c r="E719" s="13">
        <v>0</v>
      </c>
      <c r="F719" s="13">
        <v>0</v>
      </c>
      <c r="G719" s="13">
        <v>0</v>
      </c>
      <c r="H719" s="13">
        <v>0</v>
      </c>
      <c r="I719" s="13">
        <v>0</v>
      </c>
      <c r="J719" s="13">
        <v>0</v>
      </c>
    </row>
    <row r="720" spans="1:17" ht="45" outlineLevel="1" x14ac:dyDescent="0.3">
      <c r="A720" s="11" t="s">
        <v>77</v>
      </c>
      <c r="B720" s="9"/>
      <c r="C720" s="13"/>
      <c r="D720" s="13"/>
      <c r="E720" s="13"/>
      <c r="F720" s="13">
        <v>0</v>
      </c>
      <c r="G720" s="13">
        <v>0</v>
      </c>
      <c r="H720" s="13"/>
      <c r="I720" s="13"/>
      <c r="J720" s="13"/>
    </row>
    <row r="721" spans="1:16" ht="22.5" outlineLevel="1" x14ac:dyDescent="0.3">
      <c r="A721" s="11" t="s">
        <v>83</v>
      </c>
      <c r="B721" s="9" t="s">
        <v>18</v>
      </c>
      <c r="C721" s="13">
        <v>0</v>
      </c>
      <c r="D721" s="13">
        <v>0</v>
      </c>
      <c r="E721" s="13">
        <v>0</v>
      </c>
      <c r="F721" s="13">
        <v>0</v>
      </c>
      <c r="G721" s="13">
        <v>0</v>
      </c>
      <c r="H721" s="13">
        <v>0</v>
      </c>
      <c r="I721" s="13">
        <v>0</v>
      </c>
      <c r="J721" s="13">
        <v>0</v>
      </c>
    </row>
    <row r="722" spans="1:16" ht="45" outlineLevel="1" x14ac:dyDescent="0.3">
      <c r="A722" s="11" t="s">
        <v>79</v>
      </c>
      <c r="B722" s="9" t="s">
        <v>18</v>
      </c>
      <c r="C722" s="13">
        <v>0</v>
      </c>
      <c r="D722" s="13">
        <v>0</v>
      </c>
      <c r="E722" s="13">
        <v>0</v>
      </c>
      <c r="F722" s="13">
        <v>0</v>
      </c>
      <c r="G722" s="13">
        <v>0</v>
      </c>
      <c r="H722" s="13">
        <v>0</v>
      </c>
      <c r="I722" s="13">
        <v>0</v>
      </c>
      <c r="J722" s="13">
        <v>0</v>
      </c>
    </row>
    <row r="723" spans="1:16" ht="65.25" outlineLevel="1" x14ac:dyDescent="0.3">
      <c r="A723" s="51" t="s">
        <v>176</v>
      </c>
      <c r="B723" s="9" t="s">
        <v>18</v>
      </c>
      <c r="C723" s="13">
        <f>C724+C726+C727</f>
        <v>7923.7</v>
      </c>
      <c r="D723" s="13">
        <f t="shared" ref="D723:J723" si="356">D724+D726+D727</f>
        <v>1270.2</v>
      </c>
      <c r="E723" s="13">
        <f t="shared" si="356"/>
        <v>2968</v>
      </c>
      <c r="F723" s="13">
        <f t="shared" si="356"/>
        <v>11531.9</v>
      </c>
      <c r="G723" s="13">
        <f t="shared" si="356"/>
        <v>11200</v>
      </c>
      <c r="H723" s="13">
        <f t="shared" si="356"/>
        <v>9950</v>
      </c>
      <c r="I723" s="13">
        <f t="shared" si="356"/>
        <v>13988.3</v>
      </c>
      <c r="J723" s="13">
        <f t="shared" si="356"/>
        <v>27803.5</v>
      </c>
    </row>
    <row r="724" spans="1:16" ht="67.5" outlineLevel="1" x14ac:dyDescent="0.3">
      <c r="A724" s="52" t="s">
        <v>177</v>
      </c>
      <c r="B724" s="9" t="s">
        <v>18</v>
      </c>
      <c r="C724" s="13">
        <v>7923.7</v>
      </c>
      <c r="D724" s="13">
        <v>1270.2</v>
      </c>
      <c r="E724" s="13">
        <v>2968</v>
      </c>
      <c r="F724" s="13">
        <f>11481.9+50</f>
        <v>11531.9</v>
      </c>
      <c r="G724" s="13">
        <v>11200</v>
      </c>
      <c r="H724" s="13">
        <v>9950</v>
      </c>
      <c r="I724" s="13">
        <v>13988.3</v>
      </c>
      <c r="J724" s="13">
        <v>27803.5</v>
      </c>
      <c r="M724" s="77"/>
      <c r="N724" s="77"/>
      <c r="O724" s="77"/>
      <c r="P724" s="77"/>
    </row>
    <row r="725" spans="1:16" ht="181.5" customHeight="1" outlineLevel="1" x14ac:dyDescent="0.3">
      <c r="A725" s="52" t="s">
        <v>178</v>
      </c>
      <c r="B725" s="9" t="s">
        <v>18</v>
      </c>
      <c r="C725" s="13"/>
      <c r="D725" s="13">
        <v>54.9</v>
      </c>
      <c r="E725" s="13"/>
      <c r="F725" s="13">
        <v>0</v>
      </c>
      <c r="G725" s="13">
        <v>0</v>
      </c>
      <c r="H725" s="13"/>
      <c r="I725" s="13"/>
      <c r="J725" s="13"/>
    </row>
    <row r="726" spans="1:16" ht="90" outlineLevel="1" x14ac:dyDescent="0.3">
      <c r="A726" s="52" t="s">
        <v>87</v>
      </c>
      <c r="B726" s="9" t="s">
        <v>18</v>
      </c>
      <c r="C726" s="13">
        <v>0</v>
      </c>
      <c r="D726" s="13">
        <v>0</v>
      </c>
      <c r="E726" s="13">
        <v>0</v>
      </c>
      <c r="F726" s="13">
        <v>0</v>
      </c>
      <c r="G726" s="13">
        <v>0</v>
      </c>
      <c r="H726" s="13">
        <v>0</v>
      </c>
      <c r="I726" s="13">
        <v>0</v>
      </c>
      <c r="J726" s="13">
        <v>0</v>
      </c>
    </row>
    <row r="727" spans="1:16" ht="90" outlineLevel="1" x14ac:dyDescent="0.3">
      <c r="A727" s="52" t="s">
        <v>88</v>
      </c>
      <c r="B727" s="9" t="s">
        <v>18</v>
      </c>
      <c r="C727" s="13">
        <f t="shared" ref="C727:J727" si="357">C728+C729+C730</f>
        <v>0</v>
      </c>
      <c r="D727" s="13">
        <f t="shared" si="357"/>
        <v>0</v>
      </c>
      <c r="E727" s="13">
        <f t="shared" si="357"/>
        <v>0</v>
      </c>
      <c r="F727" s="13">
        <f t="shared" si="357"/>
        <v>0</v>
      </c>
      <c r="G727" s="13">
        <f t="shared" si="357"/>
        <v>0</v>
      </c>
      <c r="H727" s="13">
        <f t="shared" si="357"/>
        <v>0</v>
      </c>
      <c r="I727" s="13">
        <f t="shared" si="357"/>
        <v>0</v>
      </c>
      <c r="J727" s="13">
        <f t="shared" si="357"/>
        <v>0</v>
      </c>
    </row>
    <row r="728" spans="1:16" ht="180" outlineLevel="1" x14ac:dyDescent="0.3">
      <c r="A728" s="11" t="s">
        <v>73</v>
      </c>
      <c r="B728" s="9" t="s">
        <v>18</v>
      </c>
      <c r="C728" s="13">
        <v>0</v>
      </c>
      <c r="D728" s="13">
        <v>0</v>
      </c>
      <c r="E728" s="13">
        <v>0</v>
      </c>
      <c r="F728" s="13">
        <v>0</v>
      </c>
      <c r="G728" s="13">
        <v>0</v>
      </c>
      <c r="H728" s="13">
        <v>0</v>
      </c>
      <c r="I728" s="13">
        <v>0</v>
      </c>
      <c r="J728" s="13">
        <v>0</v>
      </c>
    </row>
    <row r="729" spans="1:16" ht="90" outlineLevel="1" x14ac:dyDescent="0.3">
      <c r="A729" s="11" t="s">
        <v>89</v>
      </c>
      <c r="B729" s="9" t="s">
        <v>18</v>
      </c>
      <c r="C729" s="13">
        <v>0</v>
      </c>
      <c r="D729" s="13">
        <v>0</v>
      </c>
      <c r="E729" s="13">
        <v>0</v>
      </c>
      <c r="F729" s="13">
        <v>0</v>
      </c>
      <c r="G729" s="13">
        <v>0</v>
      </c>
      <c r="H729" s="13">
        <v>0</v>
      </c>
      <c r="I729" s="13">
        <v>0</v>
      </c>
      <c r="J729" s="13">
        <v>0</v>
      </c>
    </row>
    <row r="730" spans="1:16" ht="67.5" outlineLevel="1" x14ac:dyDescent="0.3">
      <c r="A730" s="11" t="s">
        <v>75</v>
      </c>
      <c r="B730" s="9" t="s">
        <v>18</v>
      </c>
      <c r="C730" s="13">
        <f t="shared" ref="C730:J730" si="358">C731+C733+C734</f>
        <v>0</v>
      </c>
      <c r="D730" s="13">
        <f t="shared" si="358"/>
        <v>0</v>
      </c>
      <c r="E730" s="13">
        <f t="shared" si="358"/>
        <v>0</v>
      </c>
      <c r="F730" s="13">
        <f>F731+F732+F733+F734</f>
        <v>0</v>
      </c>
      <c r="G730" s="13">
        <f>G731+G732+G733+G734</f>
        <v>0</v>
      </c>
      <c r="H730" s="13">
        <f t="shared" si="358"/>
        <v>0</v>
      </c>
      <c r="I730" s="13">
        <f t="shared" si="358"/>
        <v>0</v>
      </c>
      <c r="J730" s="13">
        <f t="shared" si="358"/>
        <v>0</v>
      </c>
    </row>
    <row r="731" spans="1:16" ht="67.5" outlineLevel="1" x14ac:dyDescent="0.3">
      <c r="A731" s="11" t="s">
        <v>76</v>
      </c>
      <c r="B731" s="9" t="s">
        <v>18</v>
      </c>
      <c r="C731" s="13">
        <v>0</v>
      </c>
      <c r="D731" s="13">
        <v>0</v>
      </c>
      <c r="E731" s="13">
        <v>0</v>
      </c>
      <c r="F731" s="13">
        <v>0</v>
      </c>
      <c r="G731" s="13">
        <v>0</v>
      </c>
      <c r="H731" s="13">
        <v>0</v>
      </c>
      <c r="I731" s="13">
        <v>0</v>
      </c>
      <c r="J731" s="13">
        <v>0</v>
      </c>
    </row>
    <row r="732" spans="1:16" ht="45" outlineLevel="1" x14ac:dyDescent="0.3">
      <c r="A732" s="11" t="s">
        <v>77</v>
      </c>
      <c r="B732" s="9"/>
      <c r="C732" s="13"/>
      <c r="D732" s="13"/>
      <c r="E732" s="13"/>
      <c r="F732" s="13">
        <v>0</v>
      </c>
      <c r="G732" s="13">
        <v>0</v>
      </c>
      <c r="H732" s="13"/>
      <c r="I732" s="13"/>
      <c r="J732" s="13"/>
    </row>
    <row r="733" spans="1:16" ht="22.5" outlineLevel="1" x14ac:dyDescent="0.3">
      <c r="A733" s="11" t="s">
        <v>78</v>
      </c>
      <c r="B733" s="9" t="s">
        <v>18</v>
      </c>
      <c r="C733" s="13">
        <v>0</v>
      </c>
      <c r="D733" s="13">
        <v>0</v>
      </c>
      <c r="E733" s="13">
        <v>0</v>
      </c>
      <c r="F733" s="13">
        <v>0</v>
      </c>
      <c r="G733" s="13">
        <v>0</v>
      </c>
      <c r="H733" s="13">
        <v>0</v>
      </c>
      <c r="I733" s="13">
        <v>0</v>
      </c>
      <c r="J733" s="13">
        <v>0</v>
      </c>
    </row>
    <row r="734" spans="1:16" ht="45" outlineLevel="1" x14ac:dyDescent="0.3">
      <c r="A734" s="11" t="s">
        <v>79</v>
      </c>
      <c r="B734" s="9" t="s">
        <v>18</v>
      </c>
      <c r="C734" s="13">
        <v>0</v>
      </c>
      <c r="D734" s="13">
        <v>0</v>
      </c>
      <c r="E734" s="13">
        <v>0</v>
      </c>
      <c r="F734" s="13">
        <v>0</v>
      </c>
      <c r="G734" s="13">
        <v>0</v>
      </c>
      <c r="H734" s="13">
        <v>0</v>
      </c>
      <c r="I734" s="13">
        <v>0</v>
      </c>
      <c r="J734" s="13">
        <v>0</v>
      </c>
    </row>
    <row r="735" spans="1:16" ht="90" outlineLevel="1" x14ac:dyDescent="0.3">
      <c r="A735" s="36" t="s">
        <v>90</v>
      </c>
      <c r="B735" s="9" t="s">
        <v>18</v>
      </c>
      <c r="C735" s="14">
        <f t="shared" ref="C735:J735" si="359">(C704+C718+C730+C694+C695+C696)/C691</f>
        <v>0</v>
      </c>
      <c r="D735" s="14">
        <f t="shared" si="359"/>
        <v>0</v>
      </c>
      <c r="E735" s="14">
        <f t="shared" si="359"/>
        <v>0.46822155742782623</v>
      </c>
      <c r="F735" s="14">
        <f t="shared" si="359"/>
        <v>0.63769609286285078</v>
      </c>
      <c r="G735" s="14">
        <f t="shared" si="359"/>
        <v>0.25971345691125108</v>
      </c>
      <c r="H735" s="14">
        <f t="shared" si="359"/>
        <v>0.10410546239687098</v>
      </c>
      <c r="I735" s="14">
        <f t="shared" si="359"/>
        <v>5.4270640519609829E-2</v>
      </c>
      <c r="J735" s="14">
        <f t="shared" si="359"/>
        <v>4.7103563301502553E-2</v>
      </c>
    </row>
    <row r="736" spans="1:16" ht="19.5" hidden="1" customHeight="1" outlineLevel="1" x14ac:dyDescent="0.3">
      <c r="A736" s="67"/>
      <c r="B736" s="67"/>
      <c r="C736" s="67"/>
      <c r="D736" s="67"/>
      <c r="E736" s="67"/>
      <c r="F736" s="68"/>
      <c r="G736" s="68"/>
      <c r="H736" s="67"/>
      <c r="I736" s="67"/>
      <c r="J736" s="67"/>
    </row>
    <row r="737" spans="1:10" ht="225" outlineLevel="1" x14ac:dyDescent="0.3">
      <c r="A737" s="11" t="s">
        <v>179</v>
      </c>
      <c r="B737" s="9" t="s">
        <v>18</v>
      </c>
      <c r="C737" s="19">
        <f>C686-$B$686</f>
        <v>187779.39999999997</v>
      </c>
      <c r="D737" s="19">
        <f t="shared" ref="D737:J737" si="360">D686-$B$686</f>
        <v>162497.70000000001</v>
      </c>
      <c r="E737" s="19">
        <f t="shared" si="360"/>
        <v>221095.59999999998</v>
      </c>
      <c r="F737" s="19">
        <f t="shared" si="360"/>
        <v>219562.5</v>
      </c>
      <c r="G737" s="19">
        <f t="shared" si="360"/>
        <v>223549.59999999998</v>
      </c>
      <c r="H737" s="19">
        <f t="shared" si="360"/>
        <v>485357.8</v>
      </c>
      <c r="I737" s="19">
        <f t="shared" si="360"/>
        <v>783671.5</v>
      </c>
      <c r="J737" s="19">
        <f t="shared" si="360"/>
        <v>884555.60000000009</v>
      </c>
    </row>
    <row r="738" spans="1:10" ht="123" customHeight="1" outlineLevel="1" x14ac:dyDescent="0.3">
      <c r="A738" s="11" t="s">
        <v>180</v>
      </c>
      <c r="B738" s="9" t="s">
        <v>181</v>
      </c>
      <c r="C738" s="9"/>
      <c r="D738" s="19">
        <f>D687-$B$687</f>
        <v>17607</v>
      </c>
      <c r="E738" s="19"/>
      <c r="F738" s="19">
        <f>F687-$B$687</f>
        <v>19547.300000000003</v>
      </c>
      <c r="G738" s="19">
        <f>G687-$B$687</f>
        <v>20739.5</v>
      </c>
      <c r="H738" s="19"/>
      <c r="I738" s="19"/>
      <c r="J738" s="19"/>
    </row>
    <row r="739" spans="1:10" ht="213.75" customHeight="1" outlineLevel="1" x14ac:dyDescent="0.3">
      <c r="A739" s="41" t="s">
        <v>182</v>
      </c>
      <c r="B739" s="9" t="s">
        <v>18</v>
      </c>
      <c r="C739" s="19">
        <f t="shared" ref="C739:J739" si="361">C741+C756</f>
        <v>187779.40000000002</v>
      </c>
      <c r="D739" s="19">
        <f t="shared" si="361"/>
        <v>162497.70000000001</v>
      </c>
      <c r="E739" s="19">
        <f t="shared" si="361"/>
        <v>221095.60000000003</v>
      </c>
      <c r="F739" s="19">
        <f t="shared" si="361"/>
        <v>219562.5</v>
      </c>
      <c r="G739" s="19">
        <f t="shared" si="361"/>
        <v>223549.6</v>
      </c>
      <c r="H739" s="19">
        <f t="shared" si="361"/>
        <v>485357.8</v>
      </c>
      <c r="I739" s="19">
        <f t="shared" si="361"/>
        <v>783671.5</v>
      </c>
      <c r="J739" s="19">
        <f t="shared" si="361"/>
        <v>884555.59999999986</v>
      </c>
    </row>
    <row r="740" spans="1:10" ht="150.75" customHeight="1" outlineLevel="1" x14ac:dyDescent="0.3">
      <c r="A740" s="11" t="s">
        <v>183</v>
      </c>
      <c r="B740" s="9" t="s">
        <v>181</v>
      </c>
      <c r="C740" s="9"/>
      <c r="D740" s="19">
        <f>D744+D758+D751</f>
        <v>17607</v>
      </c>
      <c r="E740" s="19"/>
      <c r="F740" s="19">
        <f>F744+F758+F751</f>
        <v>19547.300000000003</v>
      </c>
      <c r="G740" s="19">
        <f>G744+G758+G751</f>
        <v>20739.5</v>
      </c>
      <c r="H740" s="19"/>
      <c r="I740" s="19"/>
      <c r="J740" s="19"/>
    </row>
    <row r="741" spans="1:10" ht="65.25" outlineLevel="1" x14ac:dyDescent="0.3">
      <c r="A741" s="41" t="s">
        <v>72</v>
      </c>
      <c r="B741" s="9" t="s">
        <v>18</v>
      </c>
      <c r="C741" s="13">
        <f t="shared" ref="C741:J741" si="362">C743+C745+C746</f>
        <v>179855.7</v>
      </c>
      <c r="D741" s="13">
        <f t="shared" si="362"/>
        <v>161227.5</v>
      </c>
      <c r="E741" s="13">
        <f t="shared" si="362"/>
        <v>216857.40000000002</v>
      </c>
      <c r="F741" s="13">
        <f t="shared" si="362"/>
        <v>206760.4</v>
      </c>
      <c r="G741" s="13">
        <f t="shared" si="362"/>
        <v>211079.4</v>
      </c>
      <c r="H741" s="13">
        <f t="shared" si="362"/>
        <v>474137.59999999998</v>
      </c>
      <c r="I741" s="13">
        <f t="shared" si="362"/>
        <v>768413</v>
      </c>
      <c r="J741" s="13">
        <f t="shared" si="362"/>
        <v>855481.89999999991</v>
      </c>
    </row>
    <row r="742" spans="1:10" ht="19.5" customHeight="1" outlineLevel="1" x14ac:dyDescent="0.3">
      <c r="A742" s="41" t="s">
        <v>40</v>
      </c>
      <c r="B742" s="9"/>
      <c r="C742" s="13"/>
      <c r="D742" s="13"/>
      <c r="E742" s="13"/>
      <c r="F742" s="13"/>
      <c r="G742" s="13"/>
      <c r="H742" s="13"/>
      <c r="I742" s="13"/>
      <c r="J742" s="13"/>
    </row>
    <row r="743" spans="1:10" ht="198" customHeight="1" outlineLevel="1" x14ac:dyDescent="0.3">
      <c r="A743" s="11" t="s">
        <v>171</v>
      </c>
      <c r="B743" s="9" t="s">
        <v>18</v>
      </c>
      <c r="C743" s="13">
        <f>C700</f>
        <v>166691</v>
      </c>
      <c r="D743" s="13">
        <f>D700</f>
        <v>148062.79999999999</v>
      </c>
      <c r="E743" s="13">
        <f t="shared" ref="E743:J743" si="363">$D$700+E700</f>
        <v>176255.9</v>
      </c>
      <c r="F743" s="13">
        <f t="shared" si="363"/>
        <v>157205.69999999998</v>
      </c>
      <c r="G743" s="13">
        <f t="shared" si="363"/>
        <v>182058.69999999998</v>
      </c>
      <c r="H743" s="13">
        <f t="shared" si="363"/>
        <v>427361.39999999997</v>
      </c>
      <c r="I743" s="13">
        <f t="shared" si="363"/>
        <v>721536.8</v>
      </c>
      <c r="J743" s="13">
        <f t="shared" si="363"/>
        <v>808305.7</v>
      </c>
    </row>
    <row r="744" spans="1:10" ht="276.75" customHeight="1" outlineLevel="1" x14ac:dyDescent="0.3">
      <c r="A744" s="11" t="s">
        <v>173</v>
      </c>
      <c r="B744" s="9" t="s">
        <v>181</v>
      </c>
      <c r="C744" s="9"/>
      <c r="D744" s="13">
        <f>D702</f>
        <v>17552.099999999999</v>
      </c>
      <c r="E744" s="13"/>
      <c r="F744" s="13">
        <f>$D$702+F702</f>
        <v>19492.400000000001</v>
      </c>
      <c r="G744" s="13">
        <f>$D$702+G702</f>
        <v>20684.599999999999</v>
      </c>
      <c r="H744" s="13"/>
      <c r="I744" s="13"/>
      <c r="J744" s="13"/>
    </row>
    <row r="745" spans="1:10" ht="90" outlineLevel="1" x14ac:dyDescent="0.3">
      <c r="A745" s="11" t="s">
        <v>74</v>
      </c>
      <c r="B745" s="9" t="s">
        <v>18</v>
      </c>
      <c r="C745" s="13">
        <f>C703</f>
        <v>13164.7</v>
      </c>
      <c r="D745" s="13">
        <f>D703</f>
        <v>13164.7</v>
      </c>
      <c r="E745" s="13">
        <f t="shared" ref="E745:J745" si="364">$D$703+E703</f>
        <v>13164.7</v>
      </c>
      <c r="F745" s="13">
        <f t="shared" si="364"/>
        <v>13164.7</v>
      </c>
      <c r="G745" s="13">
        <f t="shared" si="364"/>
        <v>13164.7</v>
      </c>
      <c r="H745" s="13">
        <f t="shared" si="364"/>
        <v>13164.7</v>
      </c>
      <c r="I745" s="13">
        <f t="shared" si="364"/>
        <v>13164.7</v>
      </c>
      <c r="J745" s="13">
        <f t="shared" si="364"/>
        <v>13164.7</v>
      </c>
    </row>
    <row r="746" spans="1:10" ht="67.5" outlineLevel="1" x14ac:dyDescent="0.3">
      <c r="A746" s="11" t="s">
        <v>75</v>
      </c>
      <c r="B746" s="9" t="s">
        <v>18</v>
      </c>
      <c r="C746" s="13">
        <f>C747+C749+C750</f>
        <v>0</v>
      </c>
      <c r="D746" s="13">
        <f t="shared" ref="D746:J746" si="365">D747+D749+D750</f>
        <v>0</v>
      </c>
      <c r="E746" s="13">
        <f t="shared" si="365"/>
        <v>27436.800000000003</v>
      </c>
      <c r="F746" s="13">
        <f>F747+F748+F749+F750</f>
        <v>36390</v>
      </c>
      <c r="G746" s="13">
        <f>G747+G748+G749+G750</f>
        <v>15856</v>
      </c>
      <c r="H746" s="13">
        <f t="shared" si="365"/>
        <v>33611.5</v>
      </c>
      <c r="I746" s="13">
        <f t="shared" si="365"/>
        <v>33711.500000000007</v>
      </c>
      <c r="J746" s="13">
        <f t="shared" si="365"/>
        <v>34011.5</v>
      </c>
    </row>
    <row r="747" spans="1:10" ht="67.5" outlineLevel="1" x14ac:dyDescent="0.3">
      <c r="A747" s="11" t="s">
        <v>76</v>
      </c>
      <c r="B747" s="9" t="s">
        <v>18</v>
      </c>
      <c r="C747" s="13">
        <f>C705</f>
        <v>0</v>
      </c>
      <c r="D747" s="13">
        <f>D705</f>
        <v>0</v>
      </c>
      <c r="E747" s="13">
        <f t="shared" ref="E747:J747" si="366">$D$705+E705</f>
        <v>430</v>
      </c>
      <c r="F747" s="13">
        <f t="shared" si="366"/>
        <v>3028.1</v>
      </c>
      <c r="G747" s="13">
        <f t="shared" si="366"/>
        <v>2395.4</v>
      </c>
      <c r="H747" s="13">
        <f t="shared" si="366"/>
        <v>430</v>
      </c>
      <c r="I747" s="13">
        <f t="shared" si="366"/>
        <v>430</v>
      </c>
      <c r="J747" s="13">
        <f t="shared" si="366"/>
        <v>430</v>
      </c>
    </row>
    <row r="748" spans="1:10" ht="45" outlineLevel="1" x14ac:dyDescent="0.3">
      <c r="A748" s="11" t="s">
        <v>77</v>
      </c>
      <c r="B748" s="9"/>
      <c r="C748" s="13"/>
      <c r="D748" s="13"/>
      <c r="E748" s="13"/>
      <c r="F748" s="13">
        <f>$D$706+F706</f>
        <v>1248.9000000000001</v>
      </c>
      <c r="G748" s="13">
        <f>$D$706+G706</f>
        <v>987.9</v>
      </c>
      <c r="H748" s="13"/>
      <c r="I748" s="13"/>
      <c r="J748" s="13"/>
    </row>
    <row r="749" spans="1:10" ht="22.5" outlineLevel="1" x14ac:dyDescent="0.3">
      <c r="A749" s="11" t="s">
        <v>78</v>
      </c>
      <c r="B749" s="9" t="s">
        <v>18</v>
      </c>
      <c r="C749" s="13">
        <f>C707</f>
        <v>0</v>
      </c>
      <c r="D749" s="13">
        <f>D707</f>
        <v>0</v>
      </c>
      <c r="E749" s="13">
        <f t="shared" ref="E749:J749" si="367">$D$707+E707</f>
        <v>200</v>
      </c>
      <c r="F749" s="13">
        <f t="shared" si="367"/>
        <v>0</v>
      </c>
      <c r="G749" s="13">
        <f t="shared" si="367"/>
        <v>0</v>
      </c>
      <c r="H749" s="13">
        <f t="shared" si="367"/>
        <v>600</v>
      </c>
      <c r="I749" s="13">
        <f t="shared" si="367"/>
        <v>700</v>
      </c>
      <c r="J749" s="13">
        <f t="shared" si="367"/>
        <v>1000</v>
      </c>
    </row>
    <row r="750" spans="1:10" ht="45" outlineLevel="1" x14ac:dyDescent="0.3">
      <c r="A750" s="11" t="s">
        <v>174</v>
      </c>
      <c r="B750" s="9" t="s">
        <v>18</v>
      </c>
      <c r="C750" s="13">
        <f>C708</f>
        <v>0</v>
      </c>
      <c r="D750" s="13">
        <f>D708</f>
        <v>0</v>
      </c>
      <c r="E750" s="13">
        <f t="shared" ref="E750:J750" si="368">$D$708+E708</f>
        <v>26806.800000000003</v>
      </c>
      <c r="F750" s="13">
        <f t="shared" si="368"/>
        <v>32113</v>
      </c>
      <c r="G750" s="13">
        <f t="shared" si="368"/>
        <v>12472.7</v>
      </c>
      <c r="H750" s="13">
        <f t="shared" si="368"/>
        <v>32581.5</v>
      </c>
      <c r="I750" s="13">
        <f t="shared" si="368"/>
        <v>32581.500000000007</v>
      </c>
      <c r="J750" s="13">
        <f t="shared" si="368"/>
        <v>32581.5</v>
      </c>
    </row>
    <row r="751" spans="1:10" ht="180" outlineLevel="1" x14ac:dyDescent="0.3">
      <c r="A751" s="11" t="s">
        <v>175</v>
      </c>
      <c r="B751" s="9" t="s">
        <v>18</v>
      </c>
      <c r="C751" s="19"/>
      <c r="D751" s="19">
        <f>D752+D754+D755</f>
        <v>0</v>
      </c>
      <c r="E751" s="19"/>
      <c r="F751" s="19">
        <f>F752+F754+F755</f>
        <v>0</v>
      </c>
      <c r="G751" s="19">
        <f>G752+G754+G755</f>
        <v>0</v>
      </c>
      <c r="H751" s="19"/>
      <c r="I751" s="19"/>
      <c r="J751" s="19"/>
    </row>
    <row r="752" spans="1:10" ht="67.5" outlineLevel="1" x14ac:dyDescent="0.3">
      <c r="A752" s="11" t="s">
        <v>76</v>
      </c>
      <c r="B752" s="9" t="s">
        <v>18</v>
      </c>
      <c r="C752" s="19"/>
      <c r="D752" s="19">
        <f>D710</f>
        <v>0</v>
      </c>
      <c r="E752" s="19"/>
      <c r="F752" s="19">
        <f>$D$710+F710</f>
        <v>0</v>
      </c>
      <c r="G752" s="19">
        <f>$D$710+G710</f>
        <v>0</v>
      </c>
      <c r="H752" s="19"/>
      <c r="I752" s="19"/>
      <c r="J752" s="19"/>
    </row>
    <row r="753" spans="1:10" ht="45" outlineLevel="1" x14ac:dyDescent="0.3">
      <c r="A753" s="11" t="s">
        <v>77</v>
      </c>
      <c r="B753" s="9"/>
      <c r="C753" s="19"/>
      <c r="D753" s="19"/>
      <c r="E753" s="19"/>
      <c r="F753" s="19">
        <f>$D$711+F711</f>
        <v>0</v>
      </c>
      <c r="G753" s="19">
        <f>$D$711+G711</f>
        <v>0</v>
      </c>
      <c r="H753" s="19"/>
      <c r="I753" s="19"/>
      <c r="J753" s="19"/>
    </row>
    <row r="754" spans="1:10" ht="22.5" outlineLevel="1" x14ac:dyDescent="0.3">
      <c r="A754" s="11" t="s">
        <v>78</v>
      </c>
      <c r="B754" s="9" t="s">
        <v>18</v>
      </c>
      <c r="C754" s="19"/>
      <c r="D754" s="19">
        <f>D712</f>
        <v>0</v>
      </c>
      <c r="E754" s="19"/>
      <c r="F754" s="19">
        <f>$D$712+F712</f>
        <v>0</v>
      </c>
      <c r="G754" s="19">
        <f>$D$712+G712</f>
        <v>0</v>
      </c>
      <c r="H754" s="19"/>
      <c r="I754" s="19"/>
      <c r="J754" s="19"/>
    </row>
    <row r="755" spans="1:10" ht="45" outlineLevel="1" x14ac:dyDescent="0.3">
      <c r="A755" s="11" t="s">
        <v>79</v>
      </c>
      <c r="B755" s="9" t="s">
        <v>18</v>
      </c>
      <c r="C755" s="19"/>
      <c r="D755" s="19">
        <f>D713</f>
        <v>0</v>
      </c>
      <c r="E755" s="19"/>
      <c r="F755" s="19">
        <f>$D$713+F713</f>
        <v>0</v>
      </c>
      <c r="G755" s="19">
        <f>$D$713+G713</f>
        <v>0</v>
      </c>
      <c r="H755" s="19"/>
      <c r="I755" s="19"/>
      <c r="J755" s="19"/>
    </row>
    <row r="756" spans="1:10" ht="65.25" outlineLevel="1" x14ac:dyDescent="0.3">
      <c r="A756" s="51" t="s">
        <v>85</v>
      </c>
      <c r="B756" s="9" t="s">
        <v>18</v>
      </c>
      <c r="C756" s="13">
        <f>C757+C759+C760</f>
        <v>7923.7</v>
      </c>
      <c r="D756" s="13">
        <f t="shared" ref="D756:J756" si="369">D757+D759+D760</f>
        <v>1270.2</v>
      </c>
      <c r="E756" s="13">
        <f t="shared" si="369"/>
        <v>4238.2</v>
      </c>
      <c r="F756" s="13">
        <f t="shared" si="369"/>
        <v>12802.1</v>
      </c>
      <c r="G756" s="13">
        <f t="shared" si="369"/>
        <v>12470.2</v>
      </c>
      <c r="H756" s="13">
        <f t="shared" si="369"/>
        <v>11220.2</v>
      </c>
      <c r="I756" s="13">
        <f t="shared" si="369"/>
        <v>15258.5</v>
      </c>
      <c r="J756" s="13">
        <f t="shared" si="369"/>
        <v>29073.7</v>
      </c>
    </row>
    <row r="757" spans="1:10" ht="67.5" outlineLevel="1" x14ac:dyDescent="0.3">
      <c r="A757" s="52" t="s">
        <v>177</v>
      </c>
      <c r="B757" s="9" t="s">
        <v>18</v>
      </c>
      <c r="C757" s="13">
        <f>C724</f>
        <v>7923.7</v>
      </c>
      <c r="D757" s="13">
        <f>D724</f>
        <v>1270.2</v>
      </c>
      <c r="E757" s="13">
        <f t="shared" ref="E757:J757" si="370">$D$724+E724</f>
        <v>4238.2</v>
      </c>
      <c r="F757" s="13">
        <f t="shared" si="370"/>
        <v>12802.1</v>
      </c>
      <c r="G757" s="13">
        <f t="shared" si="370"/>
        <v>12470.2</v>
      </c>
      <c r="H757" s="13">
        <f t="shared" si="370"/>
        <v>11220.2</v>
      </c>
      <c r="I757" s="13">
        <f t="shared" si="370"/>
        <v>15258.5</v>
      </c>
      <c r="J757" s="13">
        <f t="shared" si="370"/>
        <v>29073.7</v>
      </c>
    </row>
    <row r="758" spans="1:10" ht="177" customHeight="1" outlineLevel="1" x14ac:dyDescent="0.3">
      <c r="A758" s="52" t="s">
        <v>178</v>
      </c>
      <c r="B758" s="9" t="s">
        <v>181</v>
      </c>
      <c r="C758" s="13"/>
      <c r="D758" s="13">
        <f>D725</f>
        <v>54.9</v>
      </c>
      <c r="E758" s="13"/>
      <c r="F758" s="13">
        <f>$D$725+F725</f>
        <v>54.9</v>
      </c>
      <c r="G758" s="13">
        <f>$D$725+G725</f>
        <v>54.9</v>
      </c>
      <c r="H758" s="13"/>
      <c r="I758" s="13"/>
      <c r="J758" s="13"/>
    </row>
    <row r="759" spans="1:10" ht="90" outlineLevel="1" x14ac:dyDescent="0.3">
      <c r="A759" s="52" t="s">
        <v>87</v>
      </c>
      <c r="B759" s="9" t="s">
        <v>18</v>
      </c>
      <c r="C759" s="13">
        <f>C726</f>
        <v>0</v>
      </c>
      <c r="D759" s="13">
        <f>D726</f>
        <v>0</v>
      </c>
      <c r="E759" s="13">
        <f t="shared" ref="E759:J759" si="371">$D$726+E726</f>
        <v>0</v>
      </c>
      <c r="F759" s="13">
        <f t="shared" si="371"/>
        <v>0</v>
      </c>
      <c r="G759" s="13">
        <f t="shared" si="371"/>
        <v>0</v>
      </c>
      <c r="H759" s="13">
        <f t="shared" si="371"/>
        <v>0</v>
      </c>
      <c r="I759" s="13">
        <f t="shared" si="371"/>
        <v>0</v>
      </c>
      <c r="J759" s="13">
        <f t="shared" si="371"/>
        <v>0</v>
      </c>
    </row>
    <row r="760" spans="1:10" ht="90" outlineLevel="1" x14ac:dyDescent="0.3">
      <c r="A760" s="52" t="s">
        <v>88</v>
      </c>
      <c r="B760" s="9" t="s">
        <v>18</v>
      </c>
      <c r="C760" s="13">
        <f t="shared" ref="C760:J760" si="372">C761+C762+C763</f>
        <v>0</v>
      </c>
      <c r="D760" s="13">
        <f t="shared" si="372"/>
        <v>0</v>
      </c>
      <c r="E760" s="13">
        <f t="shared" si="372"/>
        <v>0</v>
      </c>
      <c r="F760" s="13">
        <f t="shared" si="372"/>
        <v>0</v>
      </c>
      <c r="G760" s="13">
        <f t="shared" si="372"/>
        <v>0</v>
      </c>
      <c r="H760" s="13">
        <f t="shared" si="372"/>
        <v>0</v>
      </c>
      <c r="I760" s="13">
        <f t="shared" si="372"/>
        <v>0</v>
      </c>
      <c r="J760" s="13">
        <f t="shared" si="372"/>
        <v>0</v>
      </c>
    </row>
    <row r="761" spans="1:10" ht="180" outlineLevel="1" x14ac:dyDescent="0.3">
      <c r="A761" s="11" t="s">
        <v>73</v>
      </c>
      <c r="B761" s="9" t="s">
        <v>18</v>
      </c>
      <c r="C761" s="13">
        <f>C728</f>
        <v>0</v>
      </c>
      <c r="D761" s="13">
        <f>D728</f>
        <v>0</v>
      </c>
      <c r="E761" s="13">
        <f t="shared" ref="E761:J761" si="373">$D$728+E728</f>
        <v>0</v>
      </c>
      <c r="F761" s="13">
        <f t="shared" si="373"/>
        <v>0</v>
      </c>
      <c r="G761" s="13">
        <f t="shared" si="373"/>
        <v>0</v>
      </c>
      <c r="H761" s="13">
        <f t="shared" si="373"/>
        <v>0</v>
      </c>
      <c r="I761" s="13">
        <f t="shared" si="373"/>
        <v>0</v>
      </c>
      <c r="J761" s="13">
        <f t="shared" si="373"/>
        <v>0</v>
      </c>
    </row>
    <row r="762" spans="1:10" ht="90" outlineLevel="1" x14ac:dyDescent="0.3">
      <c r="A762" s="11" t="s">
        <v>89</v>
      </c>
      <c r="B762" s="9" t="s">
        <v>18</v>
      </c>
      <c r="C762" s="13">
        <f>C729</f>
        <v>0</v>
      </c>
      <c r="D762" s="13">
        <f>D729</f>
        <v>0</v>
      </c>
      <c r="E762" s="13">
        <f t="shared" ref="E762:J762" si="374">$D$729+E729</f>
        <v>0</v>
      </c>
      <c r="F762" s="13">
        <f t="shared" si="374"/>
        <v>0</v>
      </c>
      <c r="G762" s="13">
        <f t="shared" si="374"/>
        <v>0</v>
      </c>
      <c r="H762" s="13">
        <f t="shared" si="374"/>
        <v>0</v>
      </c>
      <c r="I762" s="13">
        <f t="shared" si="374"/>
        <v>0</v>
      </c>
      <c r="J762" s="13">
        <f t="shared" si="374"/>
        <v>0</v>
      </c>
    </row>
    <row r="763" spans="1:10" ht="67.5" outlineLevel="1" x14ac:dyDescent="0.3">
      <c r="A763" s="11" t="s">
        <v>75</v>
      </c>
      <c r="B763" s="9" t="s">
        <v>18</v>
      </c>
      <c r="C763" s="13">
        <f t="shared" ref="C763:J763" si="375">C764+C766+C767</f>
        <v>0</v>
      </c>
      <c r="D763" s="13">
        <f t="shared" si="375"/>
        <v>0</v>
      </c>
      <c r="E763" s="13">
        <f t="shared" si="375"/>
        <v>0</v>
      </c>
      <c r="F763" s="13">
        <f t="shared" si="375"/>
        <v>0</v>
      </c>
      <c r="G763" s="13">
        <f t="shared" si="375"/>
        <v>0</v>
      </c>
      <c r="H763" s="13">
        <f t="shared" si="375"/>
        <v>0</v>
      </c>
      <c r="I763" s="13">
        <f t="shared" si="375"/>
        <v>0</v>
      </c>
      <c r="J763" s="13">
        <f t="shared" si="375"/>
        <v>0</v>
      </c>
    </row>
    <row r="764" spans="1:10" ht="67.5" outlineLevel="1" x14ac:dyDescent="0.3">
      <c r="A764" s="11" t="s">
        <v>76</v>
      </c>
      <c r="B764" s="9" t="s">
        <v>18</v>
      </c>
      <c r="C764" s="13">
        <f>C731</f>
        <v>0</v>
      </c>
      <c r="D764" s="13">
        <f>D731</f>
        <v>0</v>
      </c>
      <c r="E764" s="13">
        <f t="shared" ref="E764:J764" si="376">$D$731+E731</f>
        <v>0</v>
      </c>
      <c r="F764" s="13">
        <f t="shared" si="376"/>
        <v>0</v>
      </c>
      <c r="G764" s="13">
        <f t="shared" si="376"/>
        <v>0</v>
      </c>
      <c r="H764" s="13">
        <f t="shared" si="376"/>
        <v>0</v>
      </c>
      <c r="I764" s="13">
        <f t="shared" si="376"/>
        <v>0</v>
      </c>
      <c r="J764" s="13">
        <f t="shared" si="376"/>
        <v>0</v>
      </c>
    </row>
    <row r="765" spans="1:10" ht="45" outlineLevel="1" x14ac:dyDescent="0.3">
      <c r="A765" s="11" t="s">
        <v>77</v>
      </c>
      <c r="B765" s="9"/>
      <c r="C765" s="13"/>
      <c r="D765" s="13"/>
      <c r="E765" s="13"/>
      <c r="F765" s="13">
        <f>$D$732+F732</f>
        <v>0</v>
      </c>
      <c r="G765" s="13">
        <f>$D$732+G732</f>
        <v>0</v>
      </c>
      <c r="H765" s="13"/>
      <c r="I765" s="13"/>
      <c r="J765" s="13"/>
    </row>
    <row r="766" spans="1:10" ht="22.5" outlineLevel="1" x14ac:dyDescent="0.3">
      <c r="A766" s="11" t="s">
        <v>78</v>
      </c>
      <c r="B766" s="9" t="s">
        <v>18</v>
      </c>
      <c r="C766" s="13">
        <f>C733</f>
        <v>0</v>
      </c>
      <c r="D766" s="13">
        <f>D733</f>
        <v>0</v>
      </c>
      <c r="E766" s="13">
        <f t="shared" ref="E766:J766" si="377">$D$733+E733</f>
        <v>0</v>
      </c>
      <c r="F766" s="13">
        <f t="shared" si="377"/>
        <v>0</v>
      </c>
      <c r="G766" s="13">
        <f t="shared" si="377"/>
        <v>0</v>
      </c>
      <c r="H766" s="13">
        <f t="shared" si="377"/>
        <v>0</v>
      </c>
      <c r="I766" s="13">
        <f t="shared" si="377"/>
        <v>0</v>
      </c>
      <c r="J766" s="13">
        <f t="shared" si="377"/>
        <v>0</v>
      </c>
    </row>
    <row r="767" spans="1:10" ht="45" outlineLevel="1" x14ac:dyDescent="0.3">
      <c r="A767" s="11" t="s">
        <v>79</v>
      </c>
      <c r="B767" s="9" t="s">
        <v>18</v>
      </c>
      <c r="C767" s="13">
        <f>C734</f>
        <v>0</v>
      </c>
      <c r="D767" s="13">
        <f>D734</f>
        <v>0</v>
      </c>
      <c r="E767" s="13">
        <f t="shared" ref="E767:J767" si="378">$D$734+E734</f>
        <v>0</v>
      </c>
      <c r="F767" s="13">
        <f t="shared" si="378"/>
        <v>0</v>
      </c>
      <c r="G767" s="13">
        <f t="shared" si="378"/>
        <v>0</v>
      </c>
      <c r="H767" s="13">
        <f t="shared" si="378"/>
        <v>0</v>
      </c>
      <c r="I767" s="13">
        <f t="shared" si="378"/>
        <v>0</v>
      </c>
      <c r="J767" s="13">
        <f t="shared" si="378"/>
        <v>0</v>
      </c>
    </row>
    <row r="768" spans="1:10" ht="222" customHeight="1" outlineLevel="1" x14ac:dyDescent="0.3">
      <c r="A768" s="55" t="s">
        <v>184</v>
      </c>
      <c r="B768" s="56"/>
      <c r="C768" s="56"/>
      <c r="D768" s="56"/>
      <c r="E768" s="58">
        <f t="shared" ref="E768:J768" si="379">E700</f>
        <v>28193.1</v>
      </c>
      <c r="F768" s="58">
        <f t="shared" si="379"/>
        <v>9142.9</v>
      </c>
      <c r="G768" s="58">
        <f t="shared" si="379"/>
        <v>33995.9</v>
      </c>
      <c r="H768" s="58">
        <f t="shared" si="379"/>
        <v>279298.59999999998</v>
      </c>
      <c r="I768" s="58">
        <f t="shared" si="379"/>
        <v>573474</v>
      </c>
      <c r="J768" s="58">
        <f t="shared" si="379"/>
        <v>660242.9</v>
      </c>
    </row>
    <row r="769" spans="1:20" ht="131.25" customHeight="1" outlineLevel="1" x14ac:dyDescent="0.3">
      <c r="A769" s="55" t="s">
        <v>185</v>
      </c>
      <c r="B769" s="56"/>
      <c r="C769" s="56"/>
      <c r="D769" s="56"/>
      <c r="E769" s="58"/>
      <c r="F769" s="58">
        <v>0</v>
      </c>
      <c r="G769" s="58">
        <f>G702</f>
        <v>3132.5</v>
      </c>
      <c r="H769" s="58"/>
      <c r="I769" s="58"/>
      <c r="J769" s="58"/>
    </row>
    <row r="770" spans="1:20" ht="217.5" customHeight="1" outlineLevel="1" x14ac:dyDescent="0.3">
      <c r="A770" s="55" t="s">
        <v>186</v>
      </c>
      <c r="B770" s="56"/>
      <c r="C770" s="56"/>
      <c r="D770" s="58">
        <f>D700</f>
        <v>148062.79999999999</v>
      </c>
      <c r="E770" s="58">
        <f t="shared" ref="E770:J770" si="380">$D$770+E768</f>
        <v>176255.9</v>
      </c>
      <c r="F770" s="58">
        <f t="shared" si="380"/>
        <v>157205.69999999998</v>
      </c>
      <c r="G770" s="58">
        <f t="shared" si="380"/>
        <v>182058.69999999998</v>
      </c>
      <c r="H770" s="58">
        <f t="shared" si="380"/>
        <v>427361.39999999997</v>
      </c>
      <c r="I770" s="58">
        <f t="shared" si="380"/>
        <v>721536.8</v>
      </c>
      <c r="J770" s="58">
        <f t="shared" si="380"/>
        <v>808305.7</v>
      </c>
      <c r="K770" s="46"/>
      <c r="L770" s="45"/>
      <c r="M770" s="45"/>
      <c r="N770" s="45"/>
      <c r="O770" s="45"/>
      <c r="P770" s="45"/>
      <c r="Q770" s="45"/>
      <c r="R770" s="45"/>
      <c r="S770" s="45"/>
      <c r="T770" s="45"/>
    </row>
    <row r="771" spans="1:20" ht="135.75" customHeight="1" outlineLevel="1" x14ac:dyDescent="0.3">
      <c r="A771" s="55" t="s">
        <v>187</v>
      </c>
      <c r="B771" s="56"/>
      <c r="C771" s="56"/>
      <c r="D771" s="58"/>
      <c r="E771" s="58"/>
      <c r="F771" s="58">
        <f>D771+F769</f>
        <v>0</v>
      </c>
      <c r="G771" s="58">
        <f>D702+G702</f>
        <v>20684.599999999999</v>
      </c>
      <c r="H771" s="58"/>
      <c r="I771" s="58"/>
      <c r="J771" s="58"/>
      <c r="L771" s="45"/>
    </row>
    <row r="772" spans="1:20" ht="215.25" customHeight="1" outlineLevel="1" x14ac:dyDescent="0.3">
      <c r="A772" s="55" t="s">
        <v>94</v>
      </c>
      <c r="B772" s="56"/>
      <c r="C772" s="57"/>
      <c r="D772" s="57"/>
      <c r="E772" s="58">
        <v>0</v>
      </c>
      <c r="F772" s="58">
        <v>0</v>
      </c>
      <c r="G772" s="58">
        <v>0</v>
      </c>
      <c r="H772" s="58">
        <v>0</v>
      </c>
      <c r="I772" s="58">
        <v>0</v>
      </c>
      <c r="J772" s="58">
        <v>0</v>
      </c>
    </row>
    <row r="773" spans="1:20" ht="152.25" customHeight="1" outlineLevel="1" x14ac:dyDescent="0.3">
      <c r="A773" s="55" t="s">
        <v>188</v>
      </c>
      <c r="B773" s="56"/>
      <c r="C773" s="57"/>
      <c r="D773" s="57"/>
      <c r="E773" s="58"/>
      <c r="F773" s="58">
        <v>0</v>
      </c>
      <c r="G773" s="58">
        <v>0</v>
      </c>
      <c r="H773" s="58"/>
      <c r="I773" s="58"/>
      <c r="J773" s="58"/>
    </row>
    <row r="774" spans="1:20" ht="47.25" customHeight="1" outlineLevel="1" x14ac:dyDescent="0.3">
      <c r="A774" s="55" t="s">
        <v>189</v>
      </c>
      <c r="B774" s="56"/>
      <c r="C774" s="57"/>
      <c r="D774" s="57"/>
      <c r="E774" s="58">
        <f t="shared" ref="E774:J774" si="381">E770+E772</f>
        <v>176255.9</v>
      </c>
      <c r="F774" s="58">
        <f t="shared" si="381"/>
        <v>157205.69999999998</v>
      </c>
      <c r="G774" s="58">
        <f t="shared" si="381"/>
        <v>182058.69999999998</v>
      </c>
      <c r="H774" s="58">
        <f t="shared" si="381"/>
        <v>427361.39999999997</v>
      </c>
      <c r="I774" s="58">
        <f t="shared" si="381"/>
        <v>721536.8</v>
      </c>
      <c r="J774" s="58">
        <f t="shared" si="381"/>
        <v>808305.7</v>
      </c>
    </row>
    <row r="775" spans="1:20" ht="143.25" customHeight="1" outlineLevel="1" x14ac:dyDescent="0.3">
      <c r="A775" s="55" t="s">
        <v>187</v>
      </c>
      <c r="B775" s="56"/>
      <c r="C775" s="56"/>
      <c r="D775" s="58"/>
      <c r="E775" s="58"/>
      <c r="F775" s="58">
        <f>F771+F773</f>
        <v>0</v>
      </c>
      <c r="G775" s="58">
        <f>G771+G773</f>
        <v>20684.599999999999</v>
      </c>
      <c r="H775" s="58"/>
      <c r="I775" s="58"/>
      <c r="J775" s="58"/>
    </row>
    <row r="776" spans="1:20" ht="62.25" customHeight="1" outlineLevel="1" x14ac:dyDescent="0.3">
      <c r="A776" s="121" t="s">
        <v>100</v>
      </c>
      <c r="B776" s="121"/>
      <c r="C776" s="121"/>
      <c r="D776" s="121"/>
      <c r="E776" s="121"/>
      <c r="F776" s="121"/>
      <c r="G776" s="121"/>
      <c r="H776" s="121"/>
      <c r="I776" s="121"/>
      <c r="J776" s="121"/>
    </row>
    <row r="777" spans="1:20" ht="135" outlineLevel="1" x14ac:dyDescent="0.3">
      <c r="A777" s="11" t="s">
        <v>190</v>
      </c>
      <c r="B777" s="19">
        <v>18178</v>
      </c>
      <c r="C777" s="16">
        <v>22836</v>
      </c>
      <c r="D777" s="16">
        <v>25938.5</v>
      </c>
      <c r="E777" s="16">
        <v>25939</v>
      </c>
      <c r="F777" s="16">
        <f>ROUND(F781/F779/12/1.302*1000,1)</f>
        <v>27561.200000000001</v>
      </c>
      <c r="G777" s="16">
        <f>ROUND(G781/G779/12/1.302*1000,1)</f>
        <v>27561.200000000001</v>
      </c>
      <c r="H777" s="16">
        <v>33868</v>
      </c>
      <c r="I777" s="16">
        <v>42970</v>
      </c>
      <c r="J777" s="16">
        <v>47052</v>
      </c>
    </row>
    <row r="778" spans="1:20" ht="119.25" customHeight="1" outlineLevel="1" x14ac:dyDescent="0.3">
      <c r="A778" s="11" t="s">
        <v>164</v>
      </c>
      <c r="B778" s="19">
        <v>21799.8</v>
      </c>
      <c r="C778" s="16"/>
      <c r="D778" s="16">
        <v>29223.1</v>
      </c>
      <c r="E778" s="16"/>
      <c r="F778" s="16">
        <v>30448.799999999999</v>
      </c>
      <c r="G778" s="16">
        <v>30448.799999999999</v>
      </c>
      <c r="H778" s="16"/>
      <c r="I778" s="16"/>
      <c r="J778" s="16"/>
    </row>
    <row r="779" spans="1:20" ht="150" customHeight="1" outlineLevel="1" x14ac:dyDescent="0.3">
      <c r="A779" s="11" t="s">
        <v>191</v>
      </c>
      <c r="B779" s="13">
        <v>1792</v>
      </c>
      <c r="C779" s="21">
        <v>1792</v>
      </c>
      <c r="D779" s="21">
        <v>1796.6</v>
      </c>
      <c r="E779" s="21">
        <v>1797.6</v>
      </c>
      <c r="F779" s="21">
        <f>1770.2+2.1</f>
        <v>1772.3</v>
      </c>
      <c r="G779" s="13">
        <f>1770.2+2.1</f>
        <v>1772.3</v>
      </c>
      <c r="H779" s="13">
        <v>1797.6</v>
      </c>
      <c r="I779" s="13">
        <v>1797.6</v>
      </c>
      <c r="J779" s="13">
        <v>1797.6</v>
      </c>
    </row>
    <row r="780" spans="1:20" ht="120" customHeight="1" outlineLevel="1" x14ac:dyDescent="0.3">
      <c r="A780" s="11" t="s">
        <v>167</v>
      </c>
      <c r="B780" s="13">
        <v>642</v>
      </c>
      <c r="C780" s="21"/>
      <c r="D780" s="21">
        <v>592.6</v>
      </c>
      <c r="E780" s="21"/>
      <c r="F780" s="21">
        <v>614</v>
      </c>
      <c r="G780" s="13">
        <v>614</v>
      </c>
      <c r="H780" s="13"/>
      <c r="I780" s="13"/>
      <c r="J780" s="13"/>
    </row>
    <row r="781" spans="1:20" ht="45" outlineLevel="1" x14ac:dyDescent="0.3">
      <c r="A781" s="11" t="s">
        <v>63</v>
      </c>
      <c r="B781" s="19">
        <f t="shared" ref="B781:J782" si="382">ROUND(B777*B779*12*1.302/1000,1)</f>
        <v>508951.4</v>
      </c>
      <c r="C781" s="19">
        <f t="shared" si="382"/>
        <v>639367.1</v>
      </c>
      <c r="D781" s="19">
        <f t="shared" si="382"/>
        <v>728095.7</v>
      </c>
      <c r="E781" s="19">
        <f t="shared" si="382"/>
        <v>728515</v>
      </c>
      <c r="F781" s="19">
        <f>ROUND(27563.3*1770.2*12*1.302/1000+847.5,1)</f>
        <v>763182.4</v>
      </c>
      <c r="G781" s="19">
        <v>763182.4</v>
      </c>
      <c r="H781" s="19">
        <f t="shared" si="382"/>
        <v>951206.6</v>
      </c>
      <c r="I781" s="19">
        <f t="shared" si="382"/>
        <v>1206842.6000000001</v>
      </c>
      <c r="J781" s="19">
        <f t="shared" si="382"/>
        <v>1321488.5</v>
      </c>
    </row>
    <row r="782" spans="1:20" ht="113.25" customHeight="1" outlineLevel="1" x14ac:dyDescent="0.3">
      <c r="A782" s="11" t="s">
        <v>192</v>
      </c>
      <c r="B782" s="19">
        <f t="shared" si="382"/>
        <v>218665.2</v>
      </c>
      <c r="C782" s="19"/>
      <c r="D782" s="19">
        <f t="shared" si="382"/>
        <v>270570.3</v>
      </c>
      <c r="E782" s="19"/>
      <c r="F782" s="19">
        <f t="shared" si="382"/>
        <v>292099.5</v>
      </c>
      <c r="G782" s="19">
        <f t="shared" si="382"/>
        <v>292099.5</v>
      </c>
      <c r="H782" s="19"/>
      <c r="I782" s="19"/>
      <c r="J782" s="19"/>
    </row>
    <row r="783" spans="1:20" ht="22.5" outlineLevel="1" x14ac:dyDescent="0.3">
      <c r="A783" s="11" t="s">
        <v>40</v>
      </c>
      <c r="B783" s="9"/>
      <c r="C783" s="9"/>
      <c r="D783" s="9"/>
      <c r="E783" s="9"/>
      <c r="F783" s="9"/>
      <c r="G783" s="9"/>
      <c r="H783" s="9"/>
      <c r="I783" s="9"/>
      <c r="J783" s="9"/>
      <c r="M783" s="45"/>
      <c r="N783" s="61"/>
      <c r="O783" s="61"/>
    </row>
    <row r="784" spans="1:20" ht="45" outlineLevel="1" x14ac:dyDescent="0.3">
      <c r="A784" s="8" t="s">
        <v>64</v>
      </c>
      <c r="B784" s="9" t="s">
        <v>18</v>
      </c>
      <c r="C784" s="19">
        <f>D784+C821-D821</f>
        <v>66825.599999999991</v>
      </c>
      <c r="D784" s="13">
        <v>64028.800000000003</v>
      </c>
      <c r="E784" s="13">
        <f t="shared" ref="E784:J784" si="383">$D$784+E821</f>
        <v>67210.100000000006</v>
      </c>
      <c r="F784" s="13">
        <f t="shared" si="383"/>
        <v>68482</v>
      </c>
      <c r="G784" s="13">
        <f t="shared" si="383"/>
        <v>74123.7</v>
      </c>
      <c r="H784" s="13">
        <f t="shared" si="383"/>
        <v>85651</v>
      </c>
      <c r="I784" s="13">
        <f t="shared" si="383"/>
        <v>104736.9</v>
      </c>
      <c r="J784" s="13">
        <f t="shared" si="383"/>
        <v>122907.1</v>
      </c>
      <c r="L784" s="77"/>
    </row>
    <row r="785" spans="1:15" ht="45" outlineLevel="1" x14ac:dyDescent="0.3">
      <c r="A785" s="11" t="s">
        <v>65</v>
      </c>
      <c r="B785" s="9" t="s">
        <v>18</v>
      </c>
      <c r="C785" s="9" t="s">
        <v>18</v>
      </c>
      <c r="D785" s="9" t="s">
        <v>18</v>
      </c>
      <c r="E785" s="14">
        <f>E784/D784</f>
        <v>1.0496854540456795</v>
      </c>
      <c r="F785" s="14">
        <f>F784/D784</f>
        <v>1.0695499525213654</v>
      </c>
      <c r="G785" s="14">
        <f>G784/F784</f>
        <v>1.0823822318273415</v>
      </c>
      <c r="H785" s="14">
        <f>H784/G784</f>
        <v>1.1555143631524061</v>
      </c>
      <c r="I785" s="14">
        <f>I784/H784</f>
        <v>1.2228333586297884</v>
      </c>
      <c r="J785" s="14">
        <f>J784/I784</f>
        <v>1.1734842257122371</v>
      </c>
    </row>
    <row r="786" spans="1:15" ht="157.5" outlineLevel="1" x14ac:dyDescent="0.3">
      <c r="A786" s="11" t="s">
        <v>193</v>
      </c>
      <c r="B786" s="9" t="s">
        <v>18</v>
      </c>
      <c r="C786" s="19">
        <f>C781-B781</f>
        <v>130415.69999999995</v>
      </c>
      <c r="D786" s="19">
        <f>D781-B781</f>
        <v>219144.29999999993</v>
      </c>
      <c r="E786" s="19">
        <f t="shared" ref="E786:J786" si="384">E781-$D$781</f>
        <v>419.30000000004657</v>
      </c>
      <c r="F786" s="19">
        <f t="shared" si="384"/>
        <v>35086.70000000007</v>
      </c>
      <c r="G786" s="19">
        <f t="shared" si="384"/>
        <v>35086.70000000007</v>
      </c>
      <c r="H786" s="19">
        <f t="shared" si="384"/>
        <v>223110.90000000002</v>
      </c>
      <c r="I786" s="19">
        <f t="shared" si="384"/>
        <v>478746.90000000014</v>
      </c>
      <c r="J786" s="19">
        <f t="shared" si="384"/>
        <v>593392.80000000005</v>
      </c>
      <c r="K786" s="75"/>
      <c r="L786" s="78"/>
    </row>
    <row r="787" spans="1:15" ht="118.5" customHeight="1" outlineLevel="1" x14ac:dyDescent="0.3">
      <c r="A787" s="11" t="s">
        <v>170</v>
      </c>
      <c r="B787" s="9" t="s">
        <v>18</v>
      </c>
      <c r="C787" s="19"/>
      <c r="D787" s="19">
        <f>D782-B782</f>
        <v>51905.099999999977</v>
      </c>
      <c r="E787" s="19"/>
      <c r="F787" s="19">
        <f>F782-D782</f>
        <v>21529.200000000012</v>
      </c>
      <c r="G787" s="19">
        <f>G782-D782</f>
        <v>21529.200000000012</v>
      </c>
      <c r="H787" s="19"/>
      <c r="I787" s="19"/>
      <c r="J787" s="19"/>
      <c r="K787" s="76"/>
      <c r="L787" s="76"/>
    </row>
    <row r="788" spans="1:15" ht="22.5" outlineLevel="1" x14ac:dyDescent="0.3">
      <c r="A788" s="11" t="s">
        <v>67</v>
      </c>
      <c r="B788" s="9"/>
      <c r="C788" s="9"/>
      <c r="D788" s="9"/>
      <c r="E788" s="9"/>
      <c r="F788" s="9"/>
      <c r="G788" s="9"/>
      <c r="H788" s="9"/>
      <c r="I788" s="9"/>
      <c r="J788" s="9"/>
      <c r="M788" s="61"/>
    </row>
    <row r="789" spans="1:15" ht="141.75" customHeight="1" outlineLevel="1" x14ac:dyDescent="0.3">
      <c r="A789" s="11" t="s">
        <v>104</v>
      </c>
      <c r="B789" s="9" t="s">
        <v>18</v>
      </c>
      <c r="C789" s="19">
        <f>ROUND(((B779-C779)*12*1.302*C777/1000),1)</f>
        <v>0</v>
      </c>
      <c r="D789" s="19">
        <v>0</v>
      </c>
      <c r="E789" s="19">
        <v>0</v>
      </c>
      <c r="F789" s="19">
        <f>ROUND(((D779-F779)*12*1.302*F777/1000),1)</f>
        <v>10464</v>
      </c>
      <c r="G789" s="19">
        <f>ROUND(((D779-G779)*12*1.302*G777/1000),1)</f>
        <v>10464</v>
      </c>
      <c r="H789" s="19">
        <v>0</v>
      </c>
      <c r="I789" s="19">
        <v>0</v>
      </c>
      <c r="J789" s="19">
        <v>0</v>
      </c>
      <c r="K789" s="46"/>
      <c r="L789" s="45"/>
    </row>
    <row r="790" spans="1:15" ht="180.75" customHeight="1" outlineLevel="1" x14ac:dyDescent="0.3">
      <c r="A790" s="11" t="s">
        <v>105</v>
      </c>
      <c r="B790" s="9" t="s">
        <v>18</v>
      </c>
      <c r="C790" s="19">
        <v>0</v>
      </c>
      <c r="D790" s="19">
        <v>0</v>
      </c>
      <c r="E790" s="19">
        <v>0</v>
      </c>
      <c r="F790" s="19">
        <v>0</v>
      </c>
      <c r="G790" s="19">
        <v>0</v>
      </c>
      <c r="H790" s="19">
        <v>0</v>
      </c>
      <c r="I790" s="19">
        <v>0</v>
      </c>
      <c r="J790" s="19">
        <v>0</v>
      </c>
      <c r="K790" s="46"/>
      <c r="L790" s="45"/>
    </row>
    <row r="791" spans="1:15" ht="177.75" customHeight="1" outlineLevel="1" x14ac:dyDescent="0.3">
      <c r="A791" s="11" t="s">
        <v>106</v>
      </c>
      <c r="B791" s="9" t="s">
        <v>18</v>
      </c>
      <c r="C791" s="19">
        <v>0</v>
      </c>
      <c r="D791" s="19">
        <v>0</v>
      </c>
      <c r="E791" s="19">
        <v>0</v>
      </c>
      <c r="F791" s="19">
        <v>0</v>
      </c>
      <c r="G791" s="19">
        <v>0</v>
      </c>
      <c r="H791" s="19">
        <v>0</v>
      </c>
      <c r="I791" s="19">
        <v>0</v>
      </c>
      <c r="J791" s="19">
        <v>0</v>
      </c>
      <c r="L791" s="45"/>
    </row>
    <row r="792" spans="1:15" ht="174" outlineLevel="1" x14ac:dyDescent="0.3">
      <c r="A792" s="41" t="s">
        <v>107</v>
      </c>
      <c r="B792" s="9" t="s">
        <v>18</v>
      </c>
      <c r="C792" s="19">
        <f t="shared" ref="C792:J792" si="385">C793+C810+C819</f>
        <v>130415.7</v>
      </c>
      <c r="D792" s="19">
        <f t="shared" si="385"/>
        <v>219144.30000000002</v>
      </c>
      <c r="E792" s="19">
        <f t="shared" si="385"/>
        <v>419.30000000000018</v>
      </c>
      <c r="F792" s="19">
        <f t="shared" si="385"/>
        <v>35086.699999999997</v>
      </c>
      <c r="G792" s="19">
        <f t="shared" si="385"/>
        <v>35086.699999999997</v>
      </c>
      <c r="H792" s="19">
        <f t="shared" si="385"/>
        <v>223110.90000000002</v>
      </c>
      <c r="I792" s="19">
        <f t="shared" si="385"/>
        <v>478746.89999999997</v>
      </c>
      <c r="J792" s="19">
        <f t="shared" si="385"/>
        <v>593392.80000000005</v>
      </c>
      <c r="L792" s="76"/>
      <c r="M792" s="45"/>
    </row>
    <row r="793" spans="1:15" ht="65.25" outlineLevel="1" x14ac:dyDescent="0.3">
      <c r="A793" s="41" t="s">
        <v>72</v>
      </c>
      <c r="B793" s="9" t="s">
        <v>18</v>
      </c>
      <c r="C793" s="19">
        <f t="shared" ref="C793:J793" si="386">C795+C799+C800</f>
        <v>120336.3</v>
      </c>
      <c r="D793" s="19">
        <f t="shared" si="386"/>
        <v>211861.7</v>
      </c>
      <c r="E793" s="19">
        <f t="shared" si="386"/>
        <v>-2762</v>
      </c>
      <c r="F793" s="19">
        <f t="shared" si="386"/>
        <v>30633.5</v>
      </c>
      <c r="G793" s="19">
        <f t="shared" si="386"/>
        <v>24991.8</v>
      </c>
      <c r="H793" s="19">
        <f t="shared" si="386"/>
        <v>201488.7</v>
      </c>
      <c r="I793" s="19">
        <f t="shared" si="386"/>
        <v>438038.8</v>
      </c>
      <c r="J793" s="19">
        <f t="shared" si="386"/>
        <v>534514.5</v>
      </c>
    </row>
    <row r="794" spans="1:15" ht="22.5" outlineLevel="1" x14ac:dyDescent="0.3">
      <c r="A794" s="41" t="s">
        <v>40</v>
      </c>
      <c r="B794" s="9"/>
      <c r="C794" s="13"/>
      <c r="D794" s="13"/>
      <c r="E794" s="13"/>
      <c r="F794" s="13"/>
      <c r="G794" s="13"/>
      <c r="H794" s="13"/>
      <c r="I794" s="13"/>
      <c r="J794" s="13"/>
    </row>
    <row r="795" spans="1:15" ht="135" outlineLevel="1" x14ac:dyDescent="0.3">
      <c r="A795" s="11" t="s">
        <v>194</v>
      </c>
      <c r="B795" s="9" t="s">
        <v>18</v>
      </c>
      <c r="C795" s="19">
        <v>97887.1</v>
      </c>
      <c r="D795" s="19">
        <f>97887.1+D796</f>
        <v>115762.3</v>
      </c>
      <c r="E795" s="19">
        <v>-2762</v>
      </c>
      <c r="F795" s="19">
        <v>17651.599999999999</v>
      </c>
      <c r="G795" s="19">
        <v>17651.599999999999</v>
      </c>
      <c r="H795" s="19">
        <v>201488.7</v>
      </c>
      <c r="I795" s="19">
        <v>438038.8</v>
      </c>
      <c r="J795" s="19">
        <v>534514.5</v>
      </c>
      <c r="K795" s="46"/>
      <c r="L795" s="45"/>
    </row>
    <row r="796" spans="1:15" ht="135" outlineLevel="1" x14ac:dyDescent="0.3">
      <c r="A796" s="11" t="s">
        <v>109</v>
      </c>
      <c r="B796" s="9"/>
      <c r="C796" s="19"/>
      <c r="D796" s="19">
        <v>17875.2</v>
      </c>
      <c r="E796" s="19"/>
      <c r="F796" s="19">
        <v>17651.599999999999</v>
      </c>
      <c r="G796" s="19">
        <v>0</v>
      </c>
      <c r="H796" s="19"/>
      <c r="I796" s="19"/>
      <c r="J796" s="19"/>
      <c r="K796" s="46"/>
      <c r="L796" s="45"/>
    </row>
    <row r="797" spans="1:15" ht="204.75" customHeight="1" outlineLevel="1" x14ac:dyDescent="0.3">
      <c r="A797" s="11" t="s">
        <v>195</v>
      </c>
      <c r="B797" s="9"/>
      <c r="C797" s="19"/>
      <c r="D797" s="19">
        <f>D787-D805-D822</f>
        <v>43473.099999999977</v>
      </c>
      <c r="E797" s="19"/>
      <c r="F797" s="19">
        <f>F787-F805-F822</f>
        <v>17651.600000000009</v>
      </c>
      <c r="G797" s="19">
        <f>G787-G805-G822</f>
        <v>17651.600000000013</v>
      </c>
      <c r="H797" s="19"/>
      <c r="I797" s="19"/>
      <c r="J797" s="19"/>
      <c r="K797" s="46"/>
      <c r="O797" s="45"/>
    </row>
    <row r="798" spans="1:15" ht="143.25" customHeight="1" outlineLevel="1" x14ac:dyDescent="0.3">
      <c r="A798" s="11" t="s">
        <v>109</v>
      </c>
      <c r="B798" s="9"/>
      <c r="C798" s="19"/>
      <c r="D798" s="19"/>
      <c r="E798" s="19"/>
      <c r="F798" s="19">
        <v>17651.599999999999</v>
      </c>
      <c r="G798" s="19">
        <v>0</v>
      </c>
      <c r="H798" s="19"/>
      <c r="I798" s="19"/>
      <c r="J798" s="19"/>
      <c r="K798" s="46"/>
    </row>
    <row r="799" spans="1:15" ht="93.75" customHeight="1" outlineLevel="1" x14ac:dyDescent="0.3">
      <c r="A799" s="11" t="s">
        <v>74</v>
      </c>
      <c r="B799" s="9" t="s">
        <v>18</v>
      </c>
      <c r="C799" s="19">
        <v>22449.200000000001</v>
      </c>
      <c r="D799" s="19">
        <v>22449.200000000001</v>
      </c>
      <c r="E799" s="13"/>
      <c r="F799" s="13">
        <v>0</v>
      </c>
      <c r="G799" s="13">
        <v>0</v>
      </c>
      <c r="H799" s="13"/>
      <c r="I799" s="13"/>
      <c r="J799" s="13"/>
    </row>
    <row r="800" spans="1:15" ht="67.5" outlineLevel="1" x14ac:dyDescent="0.3">
      <c r="A800" s="11" t="s">
        <v>75</v>
      </c>
      <c r="B800" s="9" t="s">
        <v>18</v>
      </c>
      <c r="C800" s="19">
        <f t="shared" ref="C800:J800" si="387">C801+C803+C804</f>
        <v>0</v>
      </c>
      <c r="D800" s="19">
        <f t="shared" si="387"/>
        <v>73650.2</v>
      </c>
      <c r="E800" s="19">
        <f t="shared" si="387"/>
        <v>0</v>
      </c>
      <c r="F800" s="19">
        <f>F801+F802+F803+F804</f>
        <v>12981.900000000001</v>
      </c>
      <c r="G800" s="19">
        <f>G801+G802+G803+G804</f>
        <v>7340.2</v>
      </c>
      <c r="H800" s="19">
        <f t="shared" si="387"/>
        <v>0</v>
      </c>
      <c r="I800" s="19">
        <f t="shared" si="387"/>
        <v>0</v>
      </c>
      <c r="J800" s="19">
        <f t="shared" si="387"/>
        <v>0</v>
      </c>
    </row>
    <row r="801" spans="1:15" ht="67.5" outlineLevel="1" x14ac:dyDescent="0.3">
      <c r="A801" s="11" t="s">
        <v>76</v>
      </c>
      <c r="B801" s="9" t="s">
        <v>18</v>
      </c>
      <c r="C801" s="19">
        <v>0</v>
      </c>
      <c r="D801" s="19">
        <v>0</v>
      </c>
      <c r="E801" s="19">
        <v>0</v>
      </c>
      <c r="F801" s="19">
        <v>1916.9</v>
      </c>
      <c r="G801" s="19">
        <v>1047.9000000000001</v>
      </c>
      <c r="H801" s="19">
        <v>0</v>
      </c>
      <c r="I801" s="19">
        <v>0</v>
      </c>
      <c r="J801" s="19">
        <v>0</v>
      </c>
      <c r="L801" s="45"/>
      <c r="M801" s="76"/>
      <c r="N801" s="76"/>
      <c r="O801" s="76"/>
    </row>
    <row r="802" spans="1:15" ht="45" outlineLevel="1" x14ac:dyDescent="0.3">
      <c r="A802" s="11" t="s">
        <v>77</v>
      </c>
      <c r="B802" s="9"/>
      <c r="C802" s="19"/>
      <c r="D802" s="19"/>
      <c r="E802" s="19"/>
      <c r="F802" s="19">
        <v>795.4</v>
      </c>
      <c r="G802" s="19">
        <v>434.8</v>
      </c>
      <c r="H802" s="19"/>
      <c r="I802" s="19"/>
      <c r="J802" s="19"/>
      <c r="L802" s="45"/>
      <c r="M802" s="76"/>
      <c r="N802" s="76"/>
      <c r="O802" s="76"/>
    </row>
    <row r="803" spans="1:15" ht="22.5" outlineLevel="1" x14ac:dyDescent="0.3">
      <c r="A803" s="11" t="s">
        <v>78</v>
      </c>
      <c r="B803" s="9" t="s">
        <v>18</v>
      </c>
      <c r="C803" s="19">
        <v>0</v>
      </c>
      <c r="D803" s="19">
        <v>0</v>
      </c>
      <c r="E803" s="19">
        <v>0</v>
      </c>
      <c r="F803" s="19">
        <v>0</v>
      </c>
      <c r="G803" s="19">
        <v>0</v>
      </c>
      <c r="H803" s="19">
        <v>0</v>
      </c>
      <c r="I803" s="19">
        <v>0</v>
      </c>
      <c r="J803" s="19">
        <v>0</v>
      </c>
      <c r="L803" s="45"/>
    </row>
    <row r="804" spans="1:15" ht="45" outlineLevel="1" x14ac:dyDescent="0.3">
      <c r="A804" s="11" t="s">
        <v>174</v>
      </c>
      <c r="B804" s="9" t="s">
        <v>18</v>
      </c>
      <c r="C804" s="19">
        <v>0</v>
      </c>
      <c r="D804" s="19">
        <f>91525.4-17875.2</f>
        <v>73650.2</v>
      </c>
      <c r="E804" s="19">
        <v>0</v>
      </c>
      <c r="F804" s="19">
        <f>9732.7+536.9</f>
        <v>10269.6</v>
      </c>
      <c r="G804" s="19">
        <f>5320.6+536.9</f>
        <v>5857.5</v>
      </c>
      <c r="H804" s="19">
        <v>0</v>
      </c>
      <c r="I804" s="19">
        <v>0</v>
      </c>
      <c r="J804" s="19">
        <v>0</v>
      </c>
      <c r="L804" s="45"/>
      <c r="M804" s="76"/>
    </row>
    <row r="805" spans="1:15" ht="180" outlineLevel="1" x14ac:dyDescent="0.3">
      <c r="A805" s="11" t="s">
        <v>175</v>
      </c>
      <c r="B805" s="9"/>
      <c r="C805" s="19"/>
      <c r="D805" s="19">
        <f>D806+D808+D809</f>
        <v>7567.5</v>
      </c>
      <c r="E805" s="19"/>
      <c r="F805" s="19">
        <f>F806+F807+F808+F809</f>
        <v>3486.4</v>
      </c>
      <c r="G805" s="19">
        <f>G806+G807+G808+G809</f>
        <v>2953.6</v>
      </c>
      <c r="H805" s="19"/>
      <c r="I805" s="19"/>
      <c r="J805" s="19"/>
      <c r="L805" s="45"/>
    </row>
    <row r="806" spans="1:15" ht="82.5" customHeight="1" outlineLevel="1" x14ac:dyDescent="0.3">
      <c r="A806" s="11" t="s">
        <v>76</v>
      </c>
      <c r="B806" s="9"/>
      <c r="C806" s="19"/>
      <c r="D806" s="19">
        <v>0</v>
      </c>
      <c r="E806" s="19"/>
      <c r="F806" s="19">
        <v>0</v>
      </c>
      <c r="G806" s="19">
        <v>0</v>
      </c>
      <c r="H806" s="19"/>
      <c r="I806" s="19"/>
      <c r="J806" s="19"/>
      <c r="L806" s="45"/>
      <c r="M806" s="76"/>
    </row>
    <row r="807" spans="1:15" ht="42.75" customHeight="1" outlineLevel="1" x14ac:dyDescent="0.3">
      <c r="A807" s="11" t="s">
        <v>77</v>
      </c>
      <c r="B807" s="9"/>
      <c r="C807" s="19"/>
      <c r="D807" s="19"/>
      <c r="E807" s="19"/>
      <c r="F807" s="19">
        <v>0</v>
      </c>
      <c r="G807" s="19">
        <v>0</v>
      </c>
      <c r="H807" s="19"/>
      <c r="I807" s="19"/>
      <c r="J807" s="19"/>
      <c r="L807" s="45"/>
      <c r="M807" s="76"/>
    </row>
    <row r="808" spans="1:15" ht="22.5" outlineLevel="1" x14ac:dyDescent="0.3">
      <c r="A808" s="11" t="s">
        <v>78</v>
      </c>
      <c r="B808" s="9"/>
      <c r="C808" s="19"/>
      <c r="D808" s="19">
        <v>0</v>
      </c>
      <c r="E808" s="19"/>
      <c r="F808" s="19">
        <v>0</v>
      </c>
      <c r="G808" s="19">
        <v>0</v>
      </c>
      <c r="H808" s="19"/>
      <c r="I808" s="19"/>
      <c r="J808" s="19"/>
      <c r="L808" s="45"/>
    </row>
    <row r="809" spans="1:15" ht="45" outlineLevel="1" x14ac:dyDescent="0.3">
      <c r="A809" s="11" t="s">
        <v>79</v>
      </c>
      <c r="B809" s="9"/>
      <c r="C809" s="19"/>
      <c r="D809" s="19">
        <v>7567.5</v>
      </c>
      <c r="E809" s="19"/>
      <c r="F809" s="19">
        <v>3486.4</v>
      </c>
      <c r="G809" s="19">
        <v>2953.6</v>
      </c>
      <c r="H809" s="19"/>
      <c r="I809" s="19"/>
      <c r="J809" s="19"/>
      <c r="L809" s="45"/>
    </row>
    <row r="810" spans="1:15" ht="65.25" outlineLevel="1" x14ac:dyDescent="0.3">
      <c r="A810" s="41" t="s">
        <v>110</v>
      </c>
      <c r="B810" s="9" t="s">
        <v>18</v>
      </c>
      <c r="C810" s="13">
        <f>C812+C813+C814</f>
        <v>0</v>
      </c>
      <c r="D810" s="13">
        <f t="shared" ref="D810:J810" si="388">D812+D813+D814</f>
        <v>0</v>
      </c>
      <c r="E810" s="13">
        <f t="shared" si="388"/>
        <v>0</v>
      </c>
      <c r="F810" s="13">
        <f t="shared" si="388"/>
        <v>0</v>
      </c>
      <c r="G810" s="13">
        <f t="shared" si="388"/>
        <v>0</v>
      </c>
      <c r="H810" s="13">
        <f t="shared" si="388"/>
        <v>0</v>
      </c>
      <c r="I810" s="13">
        <f t="shared" si="388"/>
        <v>0</v>
      </c>
      <c r="J810" s="13">
        <f t="shared" si="388"/>
        <v>0</v>
      </c>
      <c r="L810" s="45"/>
    </row>
    <row r="811" spans="1:15" ht="22.5" outlineLevel="1" x14ac:dyDescent="0.3">
      <c r="A811" s="41" t="s">
        <v>40</v>
      </c>
      <c r="B811" s="9"/>
      <c r="C811" s="13"/>
      <c r="D811" s="13"/>
      <c r="E811" s="13"/>
      <c r="F811" s="13"/>
      <c r="G811" s="13"/>
      <c r="H811" s="13"/>
      <c r="I811" s="13"/>
      <c r="J811" s="13"/>
      <c r="L811" s="45"/>
    </row>
    <row r="812" spans="1:15" ht="135" outlineLevel="1" x14ac:dyDescent="0.3">
      <c r="A812" s="11" t="s">
        <v>108</v>
      </c>
      <c r="B812" s="9" t="s">
        <v>18</v>
      </c>
      <c r="C812" s="13">
        <v>0</v>
      </c>
      <c r="D812" s="13">
        <v>0</v>
      </c>
      <c r="E812" s="13">
        <v>0</v>
      </c>
      <c r="F812" s="13">
        <v>0</v>
      </c>
      <c r="G812" s="13">
        <v>0</v>
      </c>
      <c r="H812" s="13">
        <v>0</v>
      </c>
      <c r="I812" s="13">
        <v>0</v>
      </c>
      <c r="J812" s="13">
        <v>0</v>
      </c>
      <c r="L812" s="45"/>
      <c r="M812" s="45"/>
      <c r="N812" s="45"/>
      <c r="O812" s="45"/>
    </row>
    <row r="813" spans="1:15" ht="90" outlineLevel="1" x14ac:dyDescent="0.3">
      <c r="A813" s="11" t="s">
        <v>81</v>
      </c>
      <c r="B813" s="9" t="s">
        <v>18</v>
      </c>
      <c r="C813" s="13">
        <v>0</v>
      </c>
      <c r="D813" s="13">
        <v>0</v>
      </c>
      <c r="E813" s="13">
        <v>0</v>
      </c>
      <c r="F813" s="13">
        <v>0</v>
      </c>
      <c r="G813" s="13">
        <v>0</v>
      </c>
      <c r="H813" s="13">
        <v>0</v>
      </c>
      <c r="I813" s="13">
        <v>0</v>
      </c>
      <c r="J813" s="13">
        <v>0</v>
      </c>
    </row>
    <row r="814" spans="1:15" ht="67.5" outlineLevel="1" x14ac:dyDescent="0.3">
      <c r="A814" s="11" t="s">
        <v>75</v>
      </c>
      <c r="B814" s="9" t="s">
        <v>18</v>
      </c>
      <c r="C814" s="13">
        <f>C815+C817+C818</f>
        <v>0</v>
      </c>
      <c r="D814" s="13">
        <f t="shared" ref="D814:J814" si="389">D815+D817+D818</f>
        <v>0</v>
      </c>
      <c r="E814" s="13">
        <f t="shared" si="389"/>
        <v>0</v>
      </c>
      <c r="F814" s="13">
        <f>F815+F816+F817+F818</f>
        <v>0</v>
      </c>
      <c r="G814" s="13">
        <f>G815+G816+G817+G818</f>
        <v>0</v>
      </c>
      <c r="H814" s="13">
        <f t="shared" si="389"/>
        <v>0</v>
      </c>
      <c r="I814" s="13">
        <f t="shared" si="389"/>
        <v>0</v>
      </c>
      <c r="J814" s="13">
        <f t="shared" si="389"/>
        <v>0</v>
      </c>
    </row>
    <row r="815" spans="1:15" ht="67.5" outlineLevel="1" x14ac:dyDescent="0.3">
      <c r="A815" s="11" t="s">
        <v>76</v>
      </c>
      <c r="B815" s="9" t="s">
        <v>18</v>
      </c>
      <c r="C815" s="13">
        <v>0</v>
      </c>
      <c r="D815" s="13">
        <v>0</v>
      </c>
      <c r="E815" s="13">
        <v>0</v>
      </c>
      <c r="F815" s="13">
        <v>0</v>
      </c>
      <c r="G815" s="13">
        <v>0</v>
      </c>
      <c r="H815" s="13">
        <v>0</v>
      </c>
      <c r="I815" s="13">
        <v>0</v>
      </c>
      <c r="J815" s="13">
        <v>0</v>
      </c>
    </row>
    <row r="816" spans="1:15" ht="45" outlineLevel="1" x14ac:dyDescent="0.3">
      <c r="A816" s="11" t="s">
        <v>77</v>
      </c>
      <c r="B816" s="9"/>
      <c r="C816" s="13"/>
      <c r="D816" s="13"/>
      <c r="E816" s="13"/>
      <c r="F816" s="13">
        <v>0</v>
      </c>
      <c r="G816" s="13">
        <v>0</v>
      </c>
      <c r="H816" s="13"/>
      <c r="I816" s="13"/>
      <c r="J816" s="13"/>
    </row>
    <row r="817" spans="1:11" ht="22.5" outlineLevel="1" x14ac:dyDescent="0.3">
      <c r="A817" s="11" t="s">
        <v>78</v>
      </c>
      <c r="B817" s="9" t="s">
        <v>18</v>
      </c>
      <c r="C817" s="13">
        <v>0</v>
      </c>
      <c r="D817" s="13">
        <v>0</v>
      </c>
      <c r="E817" s="13">
        <v>0</v>
      </c>
      <c r="F817" s="13">
        <v>0</v>
      </c>
      <c r="G817" s="13">
        <v>0</v>
      </c>
      <c r="H817" s="13">
        <v>0</v>
      </c>
      <c r="I817" s="13">
        <v>0</v>
      </c>
      <c r="J817" s="13">
        <v>0</v>
      </c>
    </row>
    <row r="818" spans="1:11" ht="45" outlineLevel="1" x14ac:dyDescent="0.3">
      <c r="A818" s="11" t="s">
        <v>79</v>
      </c>
      <c r="B818" s="9" t="s">
        <v>18</v>
      </c>
      <c r="C818" s="13">
        <v>0</v>
      </c>
      <c r="D818" s="13">
        <v>0</v>
      </c>
      <c r="E818" s="13">
        <v>0</v>
      </c>
      <c r="F818" s="13">
        <v>0</v>
      </c>
      <c r="G818" s="13">
        <v>0</v>
      </c>
      <c r="H818" s="13">
        <v>0</v>
      </c>
      <c r="I818" s="13">
        <v>0</v>
      </c>
      <c r="J818" s="13">
        <v>0</v>
      </c>
    </row>
    <row r="819" spans="1:11" ht="43.5" outlineLevel="1" x14ac:dyDescent="0.3">
      <c r="A819" s="51" t="s">
        <v>111</v>
      </c>
      <c r="B819" s="9" t="s">
        <v>18</v>
      </c>
      <c r="C819" s="19">
        <f>C821+C823+C824</f>
        <v>10079.4</v>
      </c>
      <c r="D819" s="19">
        <f t="shared" ref="D819:J819" si="390">D821+D823+D824</f>
        <v>7282.6</v>
      </c>
      <c r="E819" s="19">
        <f t="shared" si="390"/>
        <v>3181.3</v>
      </c>
      <c r="F819" s="19">
        <f t="shared" si="390"/>
        <v>4453.2000000000007</v>
      </c>
      <c r="G819" s="19">
        <f t="shared" si="390"/>
        <v>10094.9</v>
      </c>
      <c r="H819" s="19">
        <f t="shared" si="390"/>
        <v>21622.2</v>
      </c>
      <c r="I819" s="19">
        <f t="shared" si="390"/>
        <v>40708.1</v>
      </c>
      <c r="J819" s="19">
        <f t="shared" si="390"/>
        <v>58878.3</v>
      </c>
    </row>
    <row r="820" spans="1:11" ht="22.5" outlineLevel="1" x14ac:dyDescent="0.3">
      <c r="A820" s="41" t="s">
        <v>40</v>
      </c>
      <c r="B820" s="9"/>
      <c r="C820" s="13"/>
      <c r="D820" s="13"/>
      <c r="E820" s="13"/>
      <c r="F820" s="13"/>
      <c r="G820" s="13"/>
      <c r="H820" s="13"/>
      <c r="I820" s="13"/>
      <c r="J820" s="13"/>
    </row>
    <row r="821" spans="1:11" ht="67.5" outlineLevel="1" x14ac:dyDescent="0.3">
      <c r="A821" s="52" t="s">
        <v>177</v>
      </c>
      <c r="B821" s="9" t="s">
        <v>18</v>
      </c>
      <c r="C821" s="19">
        <v>10079.4</v>
      </c>
      <c r="D821" s="19">
        <v>7282.6</v>
      </c>
      <c r="E821" s="19">
        <v>3181.3</v>
      </c>
      <c r="F821" s="19">
        <f>4142.6+310.6</f>
        <v>4453.2000000000007</v>
      </c>
      <c r="G821" s="19">
        <f>9484.3+300+310.6</f>
        <v>10094.9</v>
      </c>
      <c r="H821" s="19">
        <v>21622.2</v>
      </c>
      <c r="I821" s="19">
        <v>40708.1</v>
      </c>
      <c r="J821" s="19">
        <v>58878.3</v>
      </c>
      <c r="K821" s="46"/>
    </row>
    <row r="822" spans="1:11" ht="180" outlineLevel="1" x14ac:dyDescent="0.3">
      <c r="A822" s="52" t="s">
        <v>178</v>
      </c>
      <c r="B822" s="9"/>
      <c r="C822" s="19"/>
      <c r="D822" s="19">
        <v>864.5</v>
      </c>
      <c r="E822" s="19"/>
      <c r="F822" s="19">
        <v>391.2</v>
      </c>
      <c r="G822" s="19">
        <v>924</v>
      </c>
      <c r="H822" s="19"/>
      <c r="I822" s="19"/>
      <c r="J822" s="19"/>
      <c r="K822" s="46"/>
    </row>
    <row r="823" spans="1:11" ht="90" outlineLevel="1" x14ac:dyDescent="0.3">
      <c r="A823" s="52" t="s">
        <v>87</v>
      </c>
      <c r="B823" s="9" t="s">
        <v>18</v>
      </c>
      <c r="C823" s="13">
        <v>0</v>
      </c>
      <c r="D823" s="13">
        <v>0</v>
      </c>
      <c r="E823" s="13">
        <v>0</v>
      </c>
      <c r="F823" s="13">
        <v>0</v>
      </c>
      <c r="G823" s="13">
        <v>0</v>
      </c>
      <c r="H823" s="13">
        <v>0</v>
      </c>
      <c r="I823" s="13">
        <v>0</v>
      </c>
      <c r="J823" s="13">
        <v>0</v>
      </c>
    </row>
    <row r="824" spans="1:11" ht="90" outlineLevel="1" x14ac:dyDescent="0.3">
      <c r="A824" s="52" t="s">
        <v>88</v>
      </c>
      <c r="B824" s="9" t="s">
        <v>18</v>
      </c>
      <c r="C824" s="13">
        <f>C825+C826+C827</f>
        <v>0</v>
      </c>
      <c r="D824" s="13">
        <f t="shared" ref="D824:J824" si="391">D825+D826+D827</f>
        <v>0</v>
      </c>
      <c r="E824" s="13">
        <f t="shared" si="391"/>
        <v>0</v>
      </c>
      <c r="F824" s="13">
        <v>0</v>
      </c>
      <c r="G824" s="13">
        <f t="shared" si="391"/>
        <v>0</v>
      </c>
      <c r="H824" s="13">
        <f t="shared" si="391"/>
        <v>0</v>
      </c>
      <c r="I824" s="13">
        <f t="shared" si="391"/>
        <v>0</v>
      </c>
      <c r="J824" s="13">
        <f t="shared" si="391"/>
        <v>0</v>
      </c>
    </row>
    <row r="825" spans="1:11" ht="123.75" customHeight="1" outlineLevel="1" x14ac:dyDescent="0.3">
      <c r="A825" s="11" t="s">
        <v>112</v>
      </c>
      <c r="B825" s="9" t="s">
        <v>18</v>
      </c>
      <c r="C825" s="13">
        <v>0</v>
      </c>
      <c r="D825" s="13">
        <v>0</v>
      </c>
      <c r="E825" s="13">
        <v>0</v>
      </c>
      <c r="F825" s="13">
        <v>0</v>
      </c>
      <c r="G825" s="13">
        <v>0</v>
      </c>
      <c r="H825" s="13">
        <v>0</v>
      </c>
      <c r="I825" s="13">
        <v>0</v>
      </c>
      <c r="J825" s="13">
        <v>0</v>
      </c>
    </row>
    <row r="826" spans="1:11" ht="90" outlineLevel="1" x14ac:dyDescent="0.3">
      <c r="A826" s="11" t="s">
        <v>89</v>
      </c>
      <c r="B826" s="9" t="s">
        <v>18</v>
      </c>
      <c r="C826" s="13">
        <v>0</v>
      </c>
      <c r="D826" s="13">
        <v>0</v>
      </c>
      <c r="E826" s="13">
        <v>0</v>
      </c>
      <c r="F826" s="13">
        <v>0</v>
      </c>
      <c r="G826" s="13">
        <v>0</v>
      </c>
      <c r="H826" s="13">
        <v>0</v>
      </c>
      <c r="I826" s="13">
        <v>0</v>
      </c>
      <c r="J826" s="13">
        <v>0</v>
      </c>
    </row>
    <row r="827" spans="1:11" ht="63" customHeight="1" outlineLevel="1" x14ac:dyDescent="0.3">
      <c r="A827" s="11" t="s">
        <v>75</v>
      </c>
      <c r="B827" s="9" t="s">
        <v>18</v>
      </c>
      <c r="C827" s="13">
        <f>C828+C830+C831</f>
        <v>0</v>
      </c>
      <c r="D827" s="13">
        <f t="shared" ref="D827:J827" si="392">D828+D830+D831</f>
        <v>0</v>
      </c>
      <c r="E827" s="13">
        <f t="shared" si="392"/>
        <v>0</v>
      </c>
      <c r="F827" s="13">
        <f>F828+F829+F830+F831</f>
        <v>0</v>
      </c>
      <c r="G827" s="13">
        <f>G828+G829+G830+G831</f>
        <v>0</v>
      </c>
      <c r="H827" s="13">
        <f t="shared" si="392"/>
        <v>0</v>
      </c>
      <c r="I827" s="13">
        <f t="shared" si="392"/>
        <v>0</v>
      </c>
      <c r="J827" s="13">
        <f t="shared" si="392"/>
        <v>0</v>
      </c>
    </row>
    <row r="828" spans="1:11" ht="87.75" customHeight="1" outlineLevel="1" x14ac:dyDescent="0.3">
      <c r="A828" s="11" t="s">
        <v>76</v>
      </c>
      <c r="B828" s="9" t="s">
        <v>18</v>
      </c>
      <c r="C828" s="13">
        <v>0</v>
      </c>
      <c r="D828" s="13">
        <v>0</v>
      </c>
      <c r="E828" s="13">
        <v>0</v>
      </c>
      <c r="F828" s="13">
        <v>0</v>
      </c>
      <c r="G828" s="13">
        <v>0</v>
      </c>
      <c r="H828" s="13">
        <v>0</v>
      </c>
      <c r="I828" s="13">
        <v>0</v>
      </c>
      <c r="J828" s="13">
        <v>0</v>
      </c>
    </row>
    <row r="829" spans="1:11" ht="54" customHeight="1" outlineLevel="1" x14ac:dyDescent="0.3">
      <c r="A829" s="11" t="s">
        <v>77</v>
      </c>
      <c r="B829" s="9"/>
      <c r="C829" s="13"/>
      <c r="D829" s="13"/>
      <c r="E829" s="13"/>
      <c r="F829" s="13">
        <v>0</v>
      </c>
      <c r="G829" s="13">
        <v>0</v>
      </c>
      <c r="H829" s="13"/>
      <c r="I829" s="13"/>
      <c r="J829" s="13"/>
    </row>
    <row r="830" spans="1:11" ht="22.5" outlineLevel="1" x14ac:dyDescent="0.3">
      <c r="A830" s="11" t="s">
        <v>78</v>
      </c>
      <c r="B830" s="9" t="s">
        <v>18</v>
      </c>
      <c r="C830" s="13">
        <v>0</v>
      </c>
      <c r="D830" s="13">
        <v>0</v>
      </c>
      <c r="E830" s="13">
        <v>0</v>
      </c>
      <c r="F830" s="13">
        <v>0</v>
      </c>
      <c r="G830" s="13">
        <v>0</v>
      </c>
      <c r="H830" s="13">
        <v>0</v>
      </c>
      <c r="I830" s="13">
        <v>0</v>
      </c>
      <c r="J830" s="13">
        <v>0</v>
      </c>
    </row>
    <row r="831" spans="1:11" ht="45" outlineLevel="1" x14ac:dyDescent="0.3">
      <c r="A831" s="11" t="s">
        <v>79</v>
      </c>
      <c r="B831" s="9" t="s">
        <v>18</v>
      </c>
      <c r="C831" s="13">
        <v>0</v>
      </c>
      <c r="D831" s="13">
        <v>0</v>
      </c>
      <c r="E831" s="13">
        <v>0</v>
      </c>
      <c r="F831" s="13">
        <v>0</v>
      </c>
      <c r="G831" s="13">
        <v>0</v>
      </c>
      <c r="H831" s="13">
        <v>0</v>
      </c>
      <c r="I831" s="13">
        <v>0</v>
      </c>
      <c r="J831" s="13">
        <v>0</v>
      </c>
    </row>
    <row r="832" spans="1:11" ht="94.5" customHeight="1" outlineLevel="1" x14ac:dyDescent="0.3">
      <c r="A832" s="36" t="s">
        <v>90</v>
      </c>
      <c r="B832" s="9" t="s">
        <v>18</v>
      </c>
      <c r="C832" s="14">
        <f t="shared" ref="C832:J832" si="393">(C800+C814+C827+C789+C790+C791)/C786</f>
        <v>0</v>
      </c>
      <c r="D832" s="14">
        <f t="shared" si="393"/>
        <v>0.33608083805967126</v>
      </c>
      <c r="E832" s="14">
        <f t="shared" si="393"/>
        <v>0</v>
      </c>
      <c r="F832" s="14">
        <f t="shared" si="393"/>
        <v>0.66822756201067512</v>
      </c>
      <c r="G832" s="14">
        <f t="shared" si="393"/>
        <v>0.50743444097050916</v>
      </c>
      <c r="H832" s="14">
        <f t="shared" si="393"/>
        <v>0</v>
      </c>
      <c r="I832" s="14">
        <f t="shared" si="393"/>
        <v>0</v>
      </c>
      <c r="J832" s="14">
        <f t="shared" si="393"/>
        <v>0</v>
      </c>
    </row>
    <row r="833" spans="1:10" hidden="1" outlineLevel="1" x14ac:dyDescent="0.3"/>
    <row r="834" spans="1:10" ht="157.5" outlineLevel="1" x14ac:dyDescent="0.3">
      <c r="A834" s="11" t="s">
        <v>196</v>
      </c>
      <c r="B834" s="9" t="s">
        <v>18</v>
      </c>
      <c r="C834" s="19">
        <f>C781-$B$781</f>
        <v>130415.69999999995</v>
      </c>
      <c r="D834" s="19">
        <f t="shared" ref="D834:J834" si="394">D781-$B$781</f>
        <v>219144.29999999993</v>
      </c>
      <c r="E834" s="19">
        <f t="shared" si="394"/>
        <v>219563.59999999998</v>
      </c>
      <c r="F834" s="19">
        <f t="shared" si="394"/>
        <v>254231</v>
      </c>
      <c r="G834" s="19">
        <f t="shared" si="394"/>
        <v>254231</v>
      </c>
      <c r="H834" s="19">
        <f t="shared" si="394"/>
        <v>442255.19999999995</v>
      </c>
      <c r="I834" s="19">
        <f t="shared" si="394"/>
        <v>697891.20000000007</v>
      </c>
      <c r="J834" s="19">
        <f t="shared" si="394"/>
        <v>812537.1</v>
      </c>
    </row>
    <row r="835" spans="1:10" ht="112.5" outlineLevel="1" x14ac:dyDescent="0.3">
      <c r="A835" s="11" t="s">
        <v>180</v>
      </c>
      <c r="B835" s="9" t="s">
        <v>181</v>
      </c>
      <c r="C835" s="9"/>
      <c r="D835" s="19">
        <f>D787</f>
        <v>51905.099999999977</v>
      </c>
      <c r="E835" s="19"/>
      <c r="F835" s="19">
        <f>$D$787+F787</f>
        <v>73434.299999999988</v>
      </c>
      <c r="G835" s="19">
        <f>$D$787+G787</f>
        <v>73434.299999999988</v>
      </c>
      <c r="H835" s="19"/>
      <c r="I835" s="19"/>
      <c r="J835" s="19"/>
    </row>
    <row r="836" spans="1:10" ht="184.5" customHeight="1" outlineLevel="1" x14ac:dyDescent="0.3">
      <c r="A836" s="41" t="s">
        <v>197</v>
      </c>
      <c r="B836" s="9" t="s">
        <v>18</v>
      </c>
      <c r="C836" s="19">
        <f t="shared" ref="C836:J836" si="395">C838+C853</f>
        <v>130415.7</v>
      </c>
      <c r="D836" s="19">
        <f t="shared" si="395"/>
        <v>219144.30000000002</v>
      </c>
      <c r="E836" s="19">
        <f t="shared" si="395"/>
        <v>219563.6</v>
      </c>
      <c r="F836" s="19">
        <f t="shared" si="395"/>
        <v>254231</v>
      </c>
      <c r="G836" s="19">
        <f t="shared" si="395"/>
        <v>254231</v>
      </c>
      <c r="H836" s="19">
        <f t="shared" si="395"/>
        <v>442255.2</v>
      </c>
      <c r="I836" s="19">
        <f t="shared" si="395"/>
        <v>697891.19999999984</v>
      </c>
      <c r="J836" s="19">
        <f t="shared" si="395"/>
        <v>812537.1</v>
      </c>
    </row>
    <row r="837" spans="1:10" ht="157.5" outlineLevel="1" x14ac:dyDescent="0.3">
      <c r="A837" s="11" t="s">
        <v>183</v>
      </c>
      <c r="B837" s="9" t="s">
        <v>181</v>
      </c>
      <c r="C837" s="9"/>
      <c r="D837" s="19">
        <f>D841+D855+D848</f>
        <v>51905.099999999977</v>
      </c>
      <c r="E837" s="19"/>
      <c r="F837" s="19">
        <f>F841+F855+F848</f>
        <v>73434.299999999974</v>
      </c>
      <c r="G837" s="19">
        <f>G841+G855+G848</f>
        <v>73434.299999999988</v>
      </c>
      <c r="H837" s="19"/>
      <c r="I837" s="19"/>
      <c r="J837" s="19"/>
    </row>
    <row r="838" spans="1:10" ht="65.25" outlineLevel="1" x14ac:dyDescent="0.3">
      <c r="A838" s="41" t="s">
        <v>72</v>
      </c>
      <c r="B838" s="9" t="s">
        <v>18</v>
      </c>
      <c r="C838" s="13">
        <f t="shared" ref="C838:J838" si="396">C840+C842+C843</f>
        <v>120336.3</v>
      </c>
      <c r="D838" s="13">
        <f t="shared" si="396"/>
        <v>211861.7</v>
      </c>
      <c r="E838" s="13">
        <f t="shared" si="396"/>
        <v>209099.7</v>
      </c>
      <c r="F838" s="13">
        <f t="shared" si="396"/>
        <v>242495.2</v>
      </c>
      <c r="G838" s="13">
        <f t="shared" si="396"/>
        <v>236853.5</v>
      </c>
      <c r="H838" s="13">
        <f t="shared" si="396"/>
        <v>413350.40000000002</v>
      </c>
      <c r="I838" s="13">
        <f t="shared" si="396"/>
        <v>649900.49999999988</v>
      </c>
      <c r="J838" s="13">
        <f t="shared" si="396"/>
        <v>746376.2</v>
      </c>
    </row>
    <row r="839" spans="1:10" ht="22.5" outlineLevel="1" x14ac:dyDescent="0.3">
      <c r="A839" s="41" t="s">
        <v>40</v>
      </c>
      <c r="B839" s="9"/>
      <c r="C839" s="13"/>
      <c r="D839" s="13"/>
      <c r="E839" s="13"/>
      <c r="F839" s="13"/>
      <c r="G839" s="13"/>
      <c r="H839" s="13"/>
      <c r="I839" s="13"/>
      <c r="J839" s="13"/>
    </row>
    <row r="840" spans="1:10" ht="135" outlineLevel="1" x14ac:dyDescent="0.3">
      <c r="A840" s="11" t="s">
        <v>194</v>
      </c>
      <c r="B840" s="9" t="s">
        <v>18</v>
      </c>
      <c r="C840" s="13">
        <f>C795</f>
        <v>97887.1</v>
      </c>
      <c r="D840" s="13">
        <f>D795</f>
        <v>115762.3</v>
      </c>
      <c r="E840" s="13">
        <f t="shared" ref="E840:J840" si="397">$D$795+E795</f>
        <v>113000.3</v>
      </c>
      <c r="F840" s="13">
        <f t="shared" si="397"/>
        <v>133413.9</v>
      </c>
      <c r="G840" s="13">
        <f t="shared" si="397"/>
        <v>133413.9</v>
      </c>
      <c r="H840" s="13">
        <f t="shared" si="397"/>
        <v>317251</v>
      </c>
      <c r="I840" s="13">
        <f t="shared" si="397"/>
        <v>553801.1</v>
      </c>
      <c r="J840" s="13">
        <f t="shared" si="397"/>
        <v>650276.80000000005</v>
      </c>
    </row>
    <row r="841" spans="1:10" ht="202.5" outlineLevel="1" x14ac:dyDescent="0.3">
      <c r="A841" s="11" t="s">
        <v>198</v>
      </c>
      <c r="B841" s="9" t="s">
        <v>181</v>
      </c>
      <c r="C841" s="9"/>
      <c r="D841" s="13">
        <f>D797</f>
        <v>43473.099999999977</v>
      </c>
      <c r="E841" s="13"/>
      <c r="F841" s="13">
        <f>$D$797+F797</f>
        <v>61124.699999999983</v>
      </c>
      <c r="G841" s="13">
        <f>$D$797+G797</f>
        <v>61124.69999999999</v>
      </c>
      <c r="H841" s="13"/>
      <c r="I841" s="13"/>
      <c r="J841" s="13"/>
    </row>
    <row r="842" spans="1:10" ht="90" outlineLevel="1" x14ac:dyDescent="0.3">
      <c r="A842" s="11" t="s">
        <v>74</v>
      </c>
      <c r="B842" s="9" t="s">
        <v>18</v>
      </c>
      <c r="C842" s="13">
        <f>C799</f>
        <v>22449.200000000001</v>
      </c>
      <c r="D842" s="13">
        <f>D799</f>
        <v>22449.200000000001</v>
      </c>
      <c r="E842" s="13">
        <f t="shared" ref="E842:J842" si="398">$D$799+E799</f>
        <v>22449.200000000001</v>
      </c>
      <c r="F842" s="13">
        <f t="shared" si="398"/>
        <v>22449.200000000001</v>
      </c>
      <c r="G842" s="13">
        <f t="shared" si="398"/>
        <v>22449.200000000001</v>
      </c>
      <c r="H842" s="13">
        <f t="shared" si="398"/>
        <v>22449.200000000001</v>
      </c>
      <c r="I842" s="13">
        <f t="shared" si="398"/>
        <v>22449.200000000001</v>
      </c>
      <c r="J842" s="13">
        <f t="shared" si="398"/>
        <v>22449.200000000001</v>
      </c>
    </row>
    <row r="843" spans="1:10" ht="67.5" outlineLevel="1" x14ac:dyDescent="0.3">
      <c r="A843" s="11" t="s">
        <v>75</v>
      </c>
      <c r="B843" s="9" t="s">
        <v>18</v>
      </c>
      <c r="C843" s="13">
        <f>C844+C846+C847</f>
        <v>0</v>
      </c>
      <c r="D843" s="13">
        <f t="shared" ref="D843:J843" si="399">D844+D846+D847</f>
        <v>73650.2</v>
      </c>
      <c r="E843" s="13">
        <f t="shared" si="399"/>
        <v>73650.2</v>
      </c>
      <c r="F843" s="13">
        <f>F844+F845+F846+F847</f>
        <v>86632.1</v>
      </c>
      <c r="G843" s="13">
        <f>G844+G845+G846+G847</f>
        <v>80990.399999999994</v>
      </c>
      <c r="H843" s="13">
        <f t="shared" si="399"/>
        <v>73650.2</v>
      </c>
      <c r="I843" s="13">
        <f t="shared" si="399"/>
        <v>73650.2</v>
      </c>
      <c r="J843" s="13">
        <f t="shared" si="399"/>
        <v>73650.2</v>
      </c>
    </row>
    <row r="844" spans="1:10" ht="67.5" outlineLevel="1" x14ac:dyDescent="0.3">
      <c r="A844" s="11" t="s">
        <v>76</v>
      </c>
      <c r="B844" s="9" t="s">
        <v>18</v>
      </c>
      <c r="C844" s="13">
        <f>C801</f>
        <v>0</v>
      </c>
      <c r="D844" s="13">
        <f>D801</f>
        <v>0</v>
      </c>
      <c r="E844" s="13">
        <f t="shared" ref="E844:J844" si="400">$D$801+E801</f>
        <v>0</v>
      </c>
      <c r="F844" s="13">
        <f t="shared" si="400"/>
        <v>1916.9</v>
      </c>
      <c r="G844" s="13">
        <f t="shared" si="400"/>
        <v>1047.9000000000001</v>
      </c>
      <c r="H844" s="13">
        <f t="shared" si="400"/>
        <v>0</v>
      </c>
      <c r="I844" s="13">
        <f t="shared" si="400"/>
        <v>0</v>
      </c>
      <c r="J844" s="13">
        <f t="shared" si="400"/>
        <v>0</v>
      </c>
    </row>
    <row r="845" spans="1:10" ht="45" outlineLevel="1" x14ac:dyDescent="0.3">
      <c r="A845" s="11" t="s">
        <v>77</v>
      </c>
      <c r="B845" s="9"/>
      <c r="C845" s="13"/>
      <c r="D845" s="13"/>
      <c r="E845" s="13"/>
      <c r="F845" s="13">
        <f>$D$802+F802</f>
        <v>795.4</v>
      </c>
      <c r="G845" s="13">
        <f>$D$802+G802</f>
        <v>434.8</v>
      </c>
      <c r="H845" s="13"/>
      <c r="I845" s="13"/>
      <c r="J845" s="13"/>
    </row>
    <row r="846" spans="1:10" ht="22.5" outlineLevel="1" x14ac:dyDescent="0.3">
      <c r="A846" s="11" t="s">
        <v>78</v>
      </c>
      <c r="B846" s="9" t="s">
        <v>18</v>
      </c>
      <c r="C846" s="13">
        <f>C803</f>
        <v>0</v>
      </c>
      <c r="D846" s="13">
        <f>D803</f>
        <v>0</v>
      </c>
      <c r="E846" s="13">
        <f t="shared" ref="E846:J846" si="401">$D$803+E803</f>
        <v>0</v>
      </c>
      <c r="F846" s="13">
        <f t="shared" si="401"/>
        <v>0</v>
      </c>
      <c r="G846" s="13">
        <f t="shared" si="401"/>
        <v>0</v>
      </c>
      <c r="H846" s="13">
        <f t="shared" si="401"/>
        <v>0</v>
      </c>
      <c r="I846" s="13">
        <f t="shared" si="401"/>
        <v>0</v>
      </c>
      <c r="J846" s="13">
        <f t="shared" si="401"/>
        <v>0</v>
      </c>
    </row>
    <row r="847" spans="1:10" ht="45" outlineLevel="1" x14ac:dyDescent="0.3">
      <c r="A847" s="11" t="s">
        <v>174</v>
      </c>
      <c r="B847" s="9" t="s">
        <v>18</v>
      </c>
      <c r="C847" s="13">
        <f>C804</f>
        <v>0</v>
      </c>
      <c r="D847" s="13">
        <f>D804</f>
        <v>73650.2</v>
      </c>
      <c r="E847" s="13">
        <f t="shared" ref="E847:J847" si="402">$D$804+E804</f>
        <v>73650.2</v>
      </c>
      <c r="F847" s="13">
        <f t="shared" si="402"/>
        <v>83919.8</v>
      </c>
      <c r="G847" s="13">
        <f t="shared" si="402"/>
        <v>79507.7</v>
      </c>
      <c r="H847" s="13">
        <f t="shared" si="402"/>
        <v>73650.2</v>
      </c>
      <c r="I847" s="13">
        <f t="shared" si="402"/>
        <v>73650.2</v>
      </c>
      <c r="J847" s="13">
        <f t="shared" si="402"/>
        <v>73650.2</v>
      </c>
    </row>
    <row r="848" spans="1:10" ht="180" outlineLevel="1" x14ac:dyDescent="0.3">
      <c r="A848" s="11" t="s">
        <v>175</v>
      </c>
      <c r="B848" s="9" t="s">
        <v>18</v>
      </c>
      <c r="C848" s="19"/>
      <c r="D848" s="19">
        <f>D849+D851+D852</f>
        <v>7567.5</v>
      </c>
      <c r="E848" s="19"/>
      <c r="F848" s="19">
        <f>F849+F851+F852</f>
        <v>11053.9</v>
      </c>
      <c r="G848" s="19">
        <f>G849+G851+G852</f>
        <v>10521.1</v>
      </c>
      <c r="H848" s="19"/>
      <c r="I848" s="19"/>
      <c r="J848" s="19"/>
    </row>
    <row r="849" spans="1:10" ht="67.5" outlineLevel="1" x14ac:dyDescent="0.3">
      <c r="A849" s="11" t="s">
        <v>76</v>
      </c>
      <c r="B849" s="9" t="s">
        <v>18</v>
      </c>
      <c r="C849" s="19"/>
      <c r="D849" s="19">
        <f>D806</f>
        <v>0</v>
      </c>
      <c r="E849" s="19"/>
      <c r="F849" s="19">
        <f>$D$806+F806</f>
        <v>0</v>
      </c>
      <c r="G849" s="19">
        <f>$D$806+G806</f>
        <v>0</v>
      </c>
      <c r="H849" s="19"/>
      <c r="I849" s="19"/>
      <c r="J849" s="19"/>
    </row>
    <row r="850" spans="1:10" ht="45" outlineLevel="1" x14ac:dyDescent="0.3">
      <c r="A850" s="11" t="s">
        <v>77</v>
      </c>
      <c r="B850" s="9"/>
      <c r="C850" s="19"/>
      <c r="D850" s="19"/>
      <c r="E850" s="19"/>
      <c r="F850" s="19">
        <f>$D$807+F807</f>
        <v>0</v>
      </c>
      <c r="G850" s="19">
        <f>$D$807+G807</f>
        <v>0</v>
      </c>
      <c r="H850" s="19"/>
      <c r="I850" s="19"/>
      <c r="J850" s="19"/>
    </row>
    <row r="851" spans="1:10" ht="22.5" outlineLevel="1" x14ac:dyDescent="0.3">
      <c r="A851" s="11" t="s">
        <v>78</v>
      </c>
      <c r="B851" s="9" t="s">
        <v>18</v>
      </c>
      <c r="C851" s="19"/>
      <c r="D851" s="19">
        <f>D808</f>
        <v>0</v>
      </c>
      <c r="E851" s="19"/>
      <c r="F851" s="19">
        <f>$D$808+F808</f>
        <v>0</v>
      </c>
      <c r="G851" s="19">
        <f>$D$808+G808</f>
        <v>0</v>
      </c>
      <c r="H851" s="19"/>
      <c r="I851" s="19"/>
      <c r="J851" s="19"/>
    </row>
    <row r="852" spans="1:10" ht="45" outlineLevel="1" x14ac:dyDescent="0.3">
      <c r="A852" s="11" t="s">
        <v>174</v>
      </c>
      <c r="B852" s="9" t="s">
        <v>18</v>
      </c>
      <c r="C852" s="19"/>
      <c r="D852" s="19">
        <f>D809</f>
        <v>7567.5</v>
      </c>
      <c r="E852" s="19"/>
      <c r="F852" s="19">
        <f>$D$809+F809</f>
        <v>11053.9</v>
      </c>
      <c r="G852" s="19">
        <f>$D$809+G809</f>
        <v>10521.1</v>
      </c>
      <c r="H852" s="19"/>
      <c r="I852" s="19"/>
      <c r="J852" s="19"/>
    </row>
    <row r="853" spans="1:10" ht="65.25" outlineLevel="1" x14ac:dyDescent="0.3">
      <c r="A853" s="51" t="s">
        <v>85</v>
      </c>
      <c r="B853" s="9" t="s">
        <v>18</v>
      </c>
      <c r="C853" s="13">
        <f>C854+C856+C857</f>
        <v>10079.4</v>
      </c>
      <c r="D853" s="13">
        <f t="shared" ref="D853:J853" si="403">D854+D856+D857</f>
        <v>7282.6</v>
      </c>
      <c r="E853" s="13">
        <f t="shared" si="403"/>
        <v>10463.900000000001</v>
      </c>
      <c r="F853" s="13">
        <f t="shared" si="403"/>
        <v>11735.800000000001</v>
      </c>
      <c r="G853" s="13">
        <f t="shared" si="403"/>
        <v>17377.5</v>
      </c>
      <c r="H853" s="13">
        <f t="shared" si="403"/>
        <v>28904.800000000003</v>
      </c>
      <c r="I853" s="13">
        <f t="shared" si="403"/>
        <v>47990.7</v>
      </c>
      <c r="J853" s="13">
        <f t="shared" si="403"/>
        <v>66160.900000000009</v>
      </c>
    </row>
    <row r="854" spans="1:10" ht="67.5" outlineLevel="1" x14ac:dyDescent="0.3">
      <c r="A854" s="52" t="s">
        <v>177</v>
      </c>
      <c r="B854" s="9" t="s">
        <v>18</v>
      </c>
      <c r="C854" s="13">
        <f>C821</f>
        <v>10079.4</v>
      </c>
      <c r="D854" s="13">
        <f>D821</f>
        <v>7282.6</v>
      </c>
      <c r="E854" s="13">
        <f t="shared" ref="E854:J854" si="404">$D$821+E821</f>
        <v>10463.900000000001</v>
      </c>
      <c r="F854" s="13">
        <f t="shared" si="404"/>
        <v>11735.800000000001</v>
      </c>
      <c r="G854" s="13">
        <f t="shared" si="404"/>
        <v>17377.5</v>
      </c>
      <c r="H854" s="13">
        <f t="shared" si="404"/>
        <v>28904.800000000003</v>
      </c>
      <c r="I854" s="13">
        <f t="shared" si="404"/>
        <v>47990.7</v>
      </c>
      <c r="J854" s="13">
        <f t="shared" si="404"/>
        <v>66160.900000000009</v>
      </c>
    </row>
    <row r="855" spans="1:10" ht="180" outlineLevel="1" x14ac:dyDescent="0.3">
      <c r="A855" s="52" t="s">
        <v>178</v>
      </c>
      <c r="B855" s="9" t="s">
        <v>181</v>
      </c>
      <c r="C855" s="13"/>
      <c r="D855" s="13">
        <f>D822</f>
        <v>864.5</v>
      </c>
      <c r="E855" s="13"/>
      <c r="F855" s="13">
        <f>$D$822+F822</f>
        <v>1255.7</v>
      </c>
      <c r="G855" s="13">
        <f>$D$822+G822</f>
        <v>1788.5</v>
      </c>
      <c r="H855" s="13"/>
      <c r="I855" s="13"/>
      <c r="J855" s="13"/>
    </row>
    <row r="856" spans="1:10" ht="90" outlineLevel="1" x14ac:dyDescent="0.3">
      <c r="A856" s="52" t="s">
        <v>87</v>
      </c>
      <c r="B856" s="9" t="s">
        <v>18</v>
      </c>
      <c r="C856" s="13">
        <f>C823</f>
        <v>0</v>
      </c>
      <c r="D856" s="13">
        <f>D823</f>
        <v>0</v>
      </c>
      <c r="E856" s="13">
        <f t="shared" ref="E856:J856" si="405">$D$823+E823</f>
        <v>0</v>
      </c>
      <c r="F856" s="13">
        <f t="shared" si="405"/>
        <v>0</v>
      </c>
      <c r="G856" s="13">
        <f t="shared" si="405"/>
        <v>0</v>
      </c>
      <c r="H856" s="13">
        <f t="shared" si="405"/>
        <v>0</v>
      </c>
      <c r="I856" s="13">
        <f t="shared" si="405"/>
        <v>0</v>
      </c>
      <c r="J856" s="13">
        <f t="shared" si="405"/>
        <v>0</v>
      </c>
    </row>
    <row r="857" spans="1:10" ht="90" outlineLevel="1" x14ac:dyDescent="0.3">
      <c r="A857" s="52" t="s">
        <v>88</v>
      </c>
      <c r="B857" s="9" t="s">
        <v>18</v>
      </c>
      <c r="C857" s="13">
        <f t="shared" ref="C857:J857" si="406">C858+C859+C860</f>
        <v>0</v>
      </c>
      <c r="D857" s="13">
        <f t="shared" si="406"/>
        <v>0</v>
      </c>
      <c r="E857" s="13">
        <f t="shared" si="406"/>
        <v>0</v>
      </c>
      <c r="F857" s="13">
        <f t="shared" si="406"/>
        <v>0</v>
      </c>
      <c r="G857" s="13">
        <f t="shared" si="406"/>
        <v>0</v>
      </c>
      <c r="H857" s="13">
        <f t="shared" si="406"/>
        <v>0</v>
      </c>
      <c r="I857" s="13">
        <f t="shared" si="406"/>
        <v>0</v>
      </c>
      <c r="J857" s="13">
        <f t="shared" si="406"/>
        <v>0</v>
      </c>
    </row>
    <row r="858" spans="1:10" ht="135" outlineLevel="1" x14ac:dyDescent="0.3">
      <c r="A858" s="11" t="s">
        <v>112</v>
      </c>
      <c r="B858" s="9" t="s">
        <v>18</v>
      </c>
      <c r="C858" s="13">
        <f>C825</f>
        <v>0</v>
      </c>
      <c r="D858" s="13">
        <f>D825</f>
        <v>0</v>
      </c>
      <c r="E858" s="13">
        <f t="shared" ref="E858:J858" si="407">$D$825+E825</f>
        <v>0</v>
      </c>
      <c r="F858" s="13">
        <f t="shared" si="407"/>
        <v>0</v>
      </c>
      <c r="G858" s="13">
        <f t="shared" si="407"/>
        <v>0</v>
      </c>
      <c r="H858" s="13">
        <f t="shared" si="407"/>
        <v>0</v>
      </c>
      <c r="I858" s="13">
        <f t="shared" si="407"/>
        <v>0</v>
      </c>
      <c r="J858" s="13">
        <f t="shared" si="407"/>
        <v>0</v>
      </c>
    </row>
    <row r="859" spans="1:10" ht="90" outlineLevel="1" x14ac:dyDescent="0.3">
      <c r="A859" s="11" t="s">
        <v>89</v>
      </c>
      <c r="B859" s="9" t="s">
        <v>18</v>
      </c>
      <c r="C859" s="13">
        <f>C826</f>
        <v>0</v>
      </c>
      <c r="D859" s="13">
        <f>D826</f>
        <v>0</v>
      </c>
      <c r="E859" s="13">
        <f t="shared" ref="E859:J859" si="408">$D$826+E826</f>
        <v>0</v>
      </c>
      <c r="F859" s="13">
        <f t="shared" si="408"/>
        <v>0</v>
      </c>
      <c r="G859" s="13">
        <f t="shared" si="408"/>
        <v>0</v>
      </c>
      <c r="H859" s="13">
        <f t="shared" si="408"/>
        <v>0</v>
      </c>
      <c r="I859" s="13">
        <f t="shared" si="408"/>
        <v>0</v>
      </c>
      <c r="J859" s="13">
        <f t="shared" si="408"/>
        <v>0</v>
      </c>
    </row>
    <row r="860" spans="1:10" ht="67.5" outlineLevel="1" x14ac:dyDescent="0.3">
      <c r="A860" s="11" t="s">
        <v>75</v>
      </c>
      <c r="B860" s="9" t="s">
        <v>18</v>
      </c>
      <c r="C860" s="13">
        <f t="shared" ref="C860:J860" si="409">C861+C863+C864</f>
        <v>0</v>
      </c>
      <c r="D860" s="13">
        <f t="shared" si="409"/>
        <v>0</v>
      </c>
      <c r="E860" s="13">
        <f t="shared" si="409"/>
        <v>0</v>
      </c>
      <c r="F860" s="13">
        <f t="shared" si="409"/>
        <v>0</v>
      </c>
      <c r="G860" s="13">
        <f t="shared" si="409"/>
        <v>0</v>
      </c>
      <c r="H860" s="13">
        <f t="shared" si="409"/>
        <v>0</v>
      </c>
      <c r="I860" s="13">
        <f t="shared" si="409"/>
        <v>0</v>
      </c>
      <c r="J860" s="13">
        <f t="shared" si="409"/>
        <v>0</v>
      </c>
    </row>
    <row r="861" spans="1:10" ht="67.5" outlineLevel="1" x14ac:dyDescent="0.3">
      <c r="A861" s="11" t="s">
        <v>76</v>
      </c>
      <c r="B861" s="9" t="s">
        <v>18</v>
      </c>
      <c r="C861" s="13">
        <f>C828</f>
        <v>0</v>
      </c>
      <c r="D861" s="13">
        <f>D828</f>
        <v>0</v>
      </c>
      <c r="E861" s="13">
        <f t="shared" ref="E861:J861" si="410">$D$828+E828</f>
        <v>0</v>
      </c>
      <c r="F861" s="13">
        <f t="shared" si="410"/>
        <v>0</v>
      </c>
      <c r="G861" s="13">
        <f t="shared" si="410"/>
        <v>0</v>
      </c>
      <c r="H861" s="13">
        <f t="shared" si="410"/>
        <v>0</v>
      </c>
      <c r="I861" s="13">
        <f t="shared" si="410"/>
        <v>0</v>
      </c>
      <c r="J861" s="13">
        <f t="shared" si="410"/>
        <v>0</v>
      </c>
    </row>
    <row r="862" spans="1:10" ht="45" outlineLevel="1" x14ac:dyDescent="0.3">
      <c r="A862" s="11" t="s">
        <v>77</v>
      </c>
      <c r="B862" s="9"/>
      <c r="C862" s="13"/>
      <c r="D862" s="13"/>
      <c r="E862" s="13"/>
      <c r="F862" s="13">
        <f>$D$829+F829</f>
        <v>0</v>
      </c>
      <c r="G862" s="13">
        <f>$D$829+G829</f>
        <v>0</v>
      </c>
      <c r="H862" s="13"/>
      <c r="I862" s="13"/>
      <c r="J862" s="13"/>
    </row>
    <row r="863" spans="1:10" ht="22.5" outlineLevel="1" x14ac:dyDescent="0.3">
      <c r="A863" s="11" t="s">
        <v>78</v>
      </c>
      <c r="B863" s="9" t="s">
        <v>18</v>
      </c>
      <c r="C863" s="13">
        <f>C830</f>
        <v>0</v>
      </c>
      <c r="D863" s="13">
        <f>D830</f>
        <v>0</v>
      </c>
      <c r="E863" s="13">
        <f t="shared" ref="E863:J863" si="411">$D$830+E830</f>
        <v>0</v>
      </c>
      <c r="F863" s="13">
        <f t="shared" si="411"/>
        <v>0</v>
      </c>
      <c r="G863" s="13">
        <f t="shared" si="411"/>
        <v>0</v>
      </c>
      <c r="H863" s="13">
        <f t="shared" si="411"/>
        <v>0</v>
      </c>
      <c r="I863" s="13">
        <f t="shared" si="411"/>
        <v>0</v>
      </c>
      <c r="J863" s="13">
        <f t="shared" si="411"/>
        <v>0</v>
      </c>
    </row>
    <row r="864" spans="1:10" ht="45" outlineLevel="1" x14ac:dyDescent="0.3">
      <c r="A864" s="11" t="s">
        <v>79</v>
      </c>
      <c r="B864" s="9" t="s">
        <v>18</v>
      </c>
      <c r="C864" s="13">
        <f>C831</f>
        <v>0</v>
      </c>
      <c r="D864" s="13">
        <f>D831</f>
        <v>0</v>
      </c>
      <c r="E864" s="13">
        <f t="shared" ref="E864:J864" si="412">$D$831+E831</f>
        <v>0</v>
      </c>
      <c r="F864" s="13">
        <f t="shared" si="412"/>
        <v>0</v>
      </c>
      <c r="G864" s="13">
        <f t="shared" si="412"/>
        <v>0</v>
      </c>
      <c r="H864" s="13">
        <f t="shared" si="412"/>
        <v>0</v>
      </c>
      <c r="I864" s="13">
        <f t="shared" si="412"/>
        <v>0</v>
      </c>
      <c r="J864" s="13">
        <f t="shared" si="412"/>
        <v>0</v>
      </c>
    </row>
    <row r="865" spans="1:31" ht="150" customHeight="1" outlineLevel="1" x14ac:dyDescent="0.3">
      <c r="A865" s="55" t="s">
        <v>199</v>
      </c>
      <c r="B865" s="55"/>
      <c r="C865" s="55"/>
      <c r="D865" s="55"/>
      <c r="E865" s="58">
        <v>0</v>
      </c>
      <c r="F865" s="58">
        <f>F795</f>
        <v>17651.599999999999</v>
      </c>
      <c r="G865" s="58">
        <f>G795</f>
        <v>17651.599999999999</v>
      </c>
      <c r="H865" s="58">
        <f>H795</f>
        <v>201488.7</v>
      </c>
      <c r="I865" s="58">
        <f>I795</f>
        <v>438038.8</v>
      </c>
      <c r="J865" s="58">
        <f>J795</f>
        <v>534514.5</v>
      </c>
      <c r="K865" s="46"/>
      <c r="L865" s="45"/>
      <c r="M865" s="45"/>
      <c r="N865" s="45"/>
      <c r="O865" s="45"/>
      <c r="P865" s="45"/>
      <c r="Q865" s="45"/>
      <c r="R865" s="45"/>
      <c r="S865" s="45"/>
    </row>
    <row r="866" spans="1:31" ht="127.5" customHeight="1" outlineLevel="1" x14ac:dyDescent="0.3">
      <c r="A866" s="55" t="s">
        <v>185</v>
      </c>
      <c r="B866" s="55"/>
      <c r="C866" s="55"/>
      <c r="D866" s="79"/>
      <c r="E866" s="58"/>
      <c r="F866" s="58">
        <v>0</v>
      </c>
      <c r="G866" s="58">
        <f>G797</f>
        <v>17651.600000000013</v>
      </c>
      <c r="H866" s="58"/>
      <c r="I866" s="58"/>
      <c r="J866" s="58"/>
      <c r="L866" s="45"/>
    </row>
    <row r="867" spans="1:31" ht="147" customHeight="1" outlineLevel="1" x14ac:dyDescent="0.3">
      <c r="A867" s="55" t="s">
        <v>200</v>
      </c>
      <c r="B867" s="55"/>
      <c r="C867" s="55"/>
      <c r="D867" s="58">
        <f>D795</f>
        <v>115762.3</v>
      </c>
      <c r="E867" s="58">
        <f t="shared" ref="E867:J867" si="413">$D$867+E865</f>
        <v>115762.3</v>
      </c>
      <c r="F867" s="58">
        <f t="shared" si="413"/>
        <v>133413.9</v>
      </c>
      <c r="G867" s="58">
        <f>$D$867+G865</f>
        <v>133413.9</v>
      </c>
      <c r="H867" s="58">
        <f t="shared" si="413"/>
        <v>317251</v>
      </c>
      <c r="I867" s="58">
        <f t="shared" si="413"/>
        <v>553801.1</v>
      </c>
      <c r="J867" s="58">
        <f t="shared" si="413"/>
        <v>650276.80000000005</v>
      </c>
      <c r="Z867" s="45">
        <f t="shared" ref="Z867:AE869" si="414">R870-R875-R882-R887</f>
        <v>0</v>
      </c>
      <c r="AA867" s="45">
        <f t="shared" si="414"/>
        <v>0</v>
      </c>
      <c r="AB867" s="45">
        <f t="shared" si="414"/>
        <v>0</v>
      </c>
      <c r="AC867" s="45">
        <f t="shared" si="414"/>
        <v>0</v>
      </c>
      <c r="AD867" s="45">
        <f t="shared" si="414"/>
        <v>0</v>
      </c>
      <c r="AE867" s="45">
        <f t="shared" si="414"/>
        <v>0</v>
      </c>
    </row>
    <row r="868" spans="1:31" ht="131.25" customHeight="1" outlineLevel="1" x14ac:dyDescent="0.3">
      <c r="A868" s="55" t="s">
        <v>187</v>
      </c>
      <c r="B868" s="55"/>
      <c r="C868" s="55"/>
      <c r="D868" s="58"/>
      <c r="E868" s="58"/>
      <c r="F868" s="58">
        <v>0</v>
      </c>
      <c r="G868" s="58">
        <f>D797+G797</f>
        <v>61124.69999999999</v>
      </c>
      <c r="H868" s="58"/>
      <c r="I868" s="58"/>
      <c r="J868" s="58"/>
      <c r="Z868" s="45">
        <f t="shared" si="414"/>
        <v>0</v>
      </c>
      <c r="AA868" s="45">
        <f t="shared" si="414"/>
        <v>0</v>
      </c>
      <c r="AB868" s="45">
        <f t="shared" si="414"/>
        <v>0</v>
      </c>
      <c r="AC868" s="45">
        <f t="shared" si="414"/>
        <v>0</v>
      </c>
      <c r="AD868" s="45">
        <f t="shared" si="414"/>
        <v>0</v>
      </c>
      <c r="AE868" s="45">
        <f t="shared" si="414"/>
        <v>0</v>
      </c>
    </row>
    <row r="869" spans="1:31" ht="172.5" customHeight="1" outlineLevel="1" x14ac:dyDescent="0.3">
      <c r="A869" s="55" t="s">
        <v>201</v>
      </c>
      <c r="B869" s="56"/>
      <c r="C869" s="57"/>
      <c r="D869" s="57"/>
      <c r="E869" s="59">
        <v>0</v>
      </c>
      <c r="F869" s="59">
        <v>0</v>
      </c>
      <c r="G869" s="59">
        <v>0</v>
      </c>
      <c r="H869" s="59">
        <v>0</v>
      </c>
      <c r="I869" s="59">
        <v>0</v>
      </c>
      <c r="J869" s="59">
        <v>0</v>
      </c>
      <c r="Z869" s="45">
        <f t="shared" si="414"/>
        <v>0</v>
      </c>
      <c r="AA869" s="45">
        <f t="shared" si="414"/>
        <v>0</v>
      </c>
      <c r="AB869" s="45">
        <f t="shared" si="414"/>
        <v>0</v>
      </c>
      <c r="AC869" s="45">
        <f t="shared" si="414"/>
        <v>0</v>
      </c>
      <c r="AD869" s="45">
        <f t="shared" si="414"/>
        <v>0</v>
      </c>
      <c r="AE869" s="45">
        <f t="shared" si="414"/>
        <v>0</v>
      </c>
    </row>
    <row r="870" spans="1:31" ht="153" customHeight="1" outlineLevel="1" x14ac:dyDescent="0.3">
      <c r="A870" s="55" t="s">
        <v>188</v>
      </c>
      <c r="B870" s="56"/>
      <c r="C870" s="57"/>
      <c r="D870" s="57"/>
      <c r="E870" s="59"/>
      <c r="F870" s="59">
        <v>0</v>
      </c>
      <c r="G870" s="59">
        <v>0</v>
      </c>
      <c r="H870" s="59"/>
      <c r="I870" s="59"/>
      <c r="J870" s="59"/>
      <c r="R870" s="45"/>
      <c r="T870" s="45"/>
      <c r="V870" s="45"/>
    </row>
    <row r="871" spans="1:31" ht="43.5" outlineLevel="1" x14ac:dyDescent="0.3">
      <c r="A871" s="55" t="s">
        <v>202</v>
      </c>
      <c r="B871" s="55"/>
      <c r="C871" s="55"/>
      <c r="D871" s="58"/>
      <c r="E871" s="58">
        <f t="shared" ref="E871:J871" si="415">E867+E869</f>
        <v>115762.3</v>
      </c>
      <c r="F871" s="58">
        <f t="shared" si="415"/>
        <v>133413.9</v>
      </c>
      <c r="G871" s="58">
        <f t="shared" si="415"/>
        <v>133413.9</v>
      </c>
      <c r="H871" s="58">
        <f t="shared" si="415"/>
        <v>317251</v>
      </c>
      <c r="I871" s="58">
        <f t="shared" si="415"/>
        <v>553801.1</v>
      </c>
      <c r="J871" s="58">
        <f t="shared" si="415"/>
        <v>650276.80000000005</v>
      </c>
      <c r="R871" s="45"/>
      <c r="T871" s="45"/>
      <c r="V871" s="45"/>
    </row>
    <row r="872" spans="1:31" ht="130.5" customHeight="1" outlineLevel="1" x14ac:dyDescent="0.3">
      <c r="A872" s="55" t="s">
        <v>187</v>
      </c>
      <c r="B872" s="55"/>
      <c r="C872" s="55"/>
      <c r="D872" s="58"/>
      <c r="E872" s="58"/>
      <c r="F872" s="58">
        <f>F868+F870</f>
        <v>0</v>
      </c>
      <c r="G872" s="58">
        <f>G868+G870</f>
        <v>61124.69999999999</v>
      </c>
      <c r="H872" s="58"/>
      <c r="I872" s="58"/>
      <c r="J872" s="58"/>
      <c r="R872" s="45"/>
      <c r="T872" s="45"/>
      <c r="V872" s="45"/>
    </row>
    <row r="873" spans="1:31" ht="62.25" customHeight="1" outlineLevel="1" x14ac:dyDescent="0.3">
      <c r="A873" s="121" t="s">
        <v>203</v>
      </c>
      <c r="B873" s="121"/>
      <c r="C873" s="121"/>
      <c r="D873" s="121"/>
      <c r="E873" s="121"/>
      <c r="F873" s="121"/>
      <c r="G873" s="121"/>
      <c r="H873" s="121"/>
      <c r="I873" s="121"/>
      <c r="J873" s="121"/>
    </row>
    <row r="874" spans="1:31" ht="135" outlineLevel="1" x14ac:dyDescent="0.3">
      <c r="A874" s="11" t="s">
        <v>204</v>
      </c>
      <c r="B874" s="7">
        <v>10040</v>
      </c>
      <c r="C874" s="7">
        <v>15264</v>
      </c>
      <c r="D874" s="7">
        <v>15609.3</v>
      </c>
      <c r="E874" s="7">
        <v>16432</v>
      </c>
      <c r="F874" s="7">
        <f>ROUND(F878/F876/12/1.302*1000,1)</f>
        <v>17111.3</v>
      </c>
      <c r="G874" s="7">
        <v>17119.400000000001</v>
      </c>
      <c r="H874" s="7">
        <v>27134</v>
      </c>
      <c r="I874" s="7">
        <v>41595</v>
      </c>
      <c r="J874" s="7">
        <v>45490</v>
      </c>
      <c r="M874" s="71"/>
    </row>
    <row r="875" spans="1:31" ht="126.75" customHeight="1" outlineLevel="1" x14ac:dyDescent="0.3">
      <c r="A875" s="11" t="s">
        <v>164</v>
      </c>
      <c r="B875" s="7">
        <v>10291.299999999999</v>
      </c>
      <c r="C875" s="7"/>
      <c r="D875" s="7">
        <v>14385.6</v>
      </c>
      <c r="E875" s="7"/>
      <c r="F875" s="7">
        <v>16144.8</v>
      </c>
      <c r="G875" s="7">
        <v>16301.7</v>
      </c>
      <c r="H875" s="7"/>
      <c r="I875" s="7"/>
      <c r="J875" s="7"/>
      <c r="R875" s="45"/>
      <c r="T875" s="45"/>
      <c r="V875" s="45"/>
    </row>
    <row r="876" spans="1:31" ht="135" outlineLevel="1" x14ac:dyDescent="0.3">
      <c r="A876" s="11" t="s">
        <v>205</v>
      </c>
      <c r="B876" s="13">
        <v>882</v>
      </c>
      <c r="C876" s="13">
        <v>882</v>
      </c>
      <c r="D876" s="13">
        <v>869.7</v>
      </c>
      <c r="E876" s="13">
        <v>839.7</v>
      </c>
      <c r="F876" s="13">
        <f>839.7+2.5</f>
        <v>842.2</v>
      </c>
      <c r="G876" s="13">
        <v>769.7</v>
      </c>
      <c r="H876" s="13">
        <v>719.7</v>
      </c>
      <c r="I876" s="13">
        <v>469.7</v>
      </c>
      <c r="J876" s="13">
        <v>146.70000000000005</v>
      </c>
      <c r="R876" s="45"/>
      <c r="T876" s="45"/>
      <c r="V876" s="45"/>
    </row>
    <row r="877" spans="1:31" ht="123" customHeight="1" outlineLevel="1" x14ac:dyDescent="0.3">
      <c r="A877" s="11" t="s">
        <v>167</v>
      </c>
      <c r="B877" s="13">
        <v>74.2</v>
      </c>
      <c r="C877" s="13"/>
      <c r="D877" s="13">
        <v>69.2</v>
      </c>
      <c r="E877" s="13"/>
      <c r="F877" s="13">
        <v>61.4</v>
      </c>
      <c r="G877" s="13">
        <v>61.4</v>
      </c>
      <c r="H877" s="13"/>
      <c r="I877" s="13"/>
      <c r="J877" s="13"/>
      <c r="R877" s="45"/>
      <c r="T877" s="45"/>
      <c r="V877" s="45"/>
    </row>
    <row r="878" spans="1:31" ht="69" customHeight="1" outlineLevel="1" x14ac:dyDescent="0.3">
      <c r="A878" s="11" t="s">
        <v>63</v>
      </c>
      <c r="B878" s="19">
        <f t="shared" ref="B878:J879" si="416">ROUND(B874*B876*12*1.302/1000,1)</f>
        <v>138354.9</v>
      </c>
      <c r="C878" s="19">
        <f t="shared" si="416"/>
        <v>210343.5</v>
      </c>
      <c r="D878" s="19">
        <f t="shared" si="416"/>
        <v>212102.2</v>
      </c>
      <c r="E878" s="19">
        <f t="shared" si="416"/>
        <v>215579.2</v>
      </c>
      <c r="F878" s="19">
        <f>ROUND(17100*839.7*12*1.302/1000+816.2,1)</f>
        <v>225159.2</v>
      </c>
      <c r="G878" s="19">
        <f t="shared" si="416"/>
        <v>205874.4</v>
      </c>
      <c r="H878" s="19">
        <f t="shared" si="416"/>
        <v>305110.8</v>
      </c>
      <c r="I878" s="19">
        <f t="shared" si="416"/>
        <v>305248.8</v>
      </c>
      <c r="J878" s="19">
        <f t="shared" si="416"/>
        <v>104264.9</v>
      </c>
    </row>
    <row r="879" spans="1:31" ht="129.75" customHeight="1" outlineLevel="1" x14ac:dyDescent="0.3">
      <c r="A879" s="11" t="s">
        <v>192</v>
      </c>
      <c r="B879" s="19">
        <f t="shared" si="416"/>
        <v>11930.7</v>
      </c>
      <c r="C879" s="19"/>
      <c r="D879" s="19">
        <f t="shared" si="416"/>
        <v>15553.4</v>
      </c>
      <c r="E879" s="19"/>
      <c r="F879" s="19">
        <f t="shared" si="416"/>
        <v>15487.9</v>
      </c>
      <c r="G879" s="19">
        <f t="shared" si="416"/>
        <v>15638.4</v>
      </c>
      <c r="H879" s="19"/>
      <c r="I879" s="19"/>
      <c r="J879" s="19"/>
    </row>
    <row r="880" spans="1:31" ht="22.5" outlineLevel="1" x14ac:dyDescent="0.3">
      <c r="A880" s="11" t="s">
        <v>40</v>
      </c>
      <c r="B880" s="9"/>
      <c r="C880" s="9"/>
      <c r="D880" s="9"/>
      <c r="E880" s="9"/>
      <c r="F880" s="9"/>
      <c r="G880" s="9"/>
      <c r="H880" s="9"/>
      <c r="I880" s="9"/>
      <c r="J880" s="9"/>
      <c r="M880" s="45"/>
      <c r="N880" s="61"/>
      <c r="O880" s="61"/>
    </row>
    <row r="881" spans="1:22" ht="45" outlineLevel="1" x14ac:dyDescent="0.3">
      <c r="A881" s="8" t="s">
        <v>64</v>
      </c>
      <c r="B881" s="9" t="s">
        <v>18</v>
      </c>
      <c r="C881" s="19">
        <f>D881+C916-D916</f>
        <v>4146.8</v>
      </c>
      <c r="D881" s="13">
        <v>4047.3</v>
      </c>
      <c r="E881" s="13">
        <f t="shared" ref="E881:J881" si="417">$D$881+E916</f>
        <v>4503.5</v>
      </c>
      <c r="F881" s="13">
        <f t="shared" si="417"/>
        <v>5950.9</v>
      </c>
      <c r="G881" s="13">
        <f t="shared" si="417"/>
        <v>4996.1000000000004</v>
      </c>
      <c r="H881" s="13">
        <f t="shared" si="417"/>
        <v>6534.9</v>
      </c>
      <c r="I881" s="13">
        <f t="shared" si="417"/>
        <v>8730.7000000000007</v>
      </c>
      <c r="J881" s="13">
        <f t="shared" si="417"/>
        <v>7483.7000000000007</v>
      </c>
    </row>
    <row r="882" spans="1:22" ht="45" outlineLevel="1" x14ac:dyDescent="0.3">
      <c r="A882" s="11" t="s">
        <v>65</v>
      </c>
      <c r="B882" s="9" t="s">
        <v>18</v>
      </c>
      <c r="C882" s="9" t="s">
        <v>18</v>
      </c>
      <c r="D882" s="9" t="s">
        <v>18</v>
      </c>
      <c r="E882" s="14">
        <f>E881/D881</f>
        <v>1.1127171200553454</v>
      </c>
      <c r="F882" s="14">
        <f>F881/D881</f>
        <v>1.4703382501914855</v>
      </c>
      <c r="G882" s="14">
        <f>G881/F881</f>
        <v>0.83955368095582195</v>
      </c>
      <c r="H882" s="14">
        <f>H881/G881</f>
        <v>1.3080002401873461</v>
      </c>
      <c r="I882" s="14">
        <f>I881/H881</f>
        <v>1.3360112626053959</v>
      </c>
      <c r="J882" s="14">
        <f>J881/I881</f>
        <v>0.85717067360005494</v>
      </c>
      <c r="R882" s="45"/>
      <c r="T882" s="45"/>
      <c r="V882" s="45"/>
    </row>
    <row r="883" spans="1:22" ht="157.5" outlineLevel="1" x14ac:dyDescent="0.3">
      <c r="A883" s="11" t="s">
        <v>206</v>
      </c>
      <c r="B883" s="9" t="s">
        <v>18</v>
      </c>
      <c r="C883" s="19">
        <f>C878-B878</f>
        <v>71988.600000000006</v>
      </c>
      <c r="D883" s="19">
        <f>D878-B878</f>
        <v>73747.300000000017</v>
      </c>
      <c r="E883" s="19">
        <f t="shared" ref="E883:J883" si="418">E878-$D$878</f>
        <v>3477</v>
      </c>
      <c r="F883" s="19">
        <f t="shared" si="418"/>
        <v>13057</v>
      </c>
      <c r="G883" s="19">
        <f t="shared" si="418"/>
        <v>-6227.8000000000175</v>
      </c>
      <c r="H883" s="19">
        <f t="shared" si="418"/>
        <v>93008.599999999977</v>
      </c>
      <c r="I883" s="19">
        <f t="shared" si="418"/>
        <v>93146.599999999977</v>
      </c>
      <c r="J883" s="19">
        <f t="shared" si="418"/>
        <v>-107837.30000000002</v>
      </c>
      <c r="R883" s="45"/>
      <c r="T883" s="45"/>
      <c r="V883" s="45"/>
    </row>
    <row r="884" spans="1:22" ht="112.5" outlineLevel="1" x14ac:dyDescent="0.3">
      <c r="A884" s="11" t="s">
        <v>170</v>
      </c>
      <c r="B884" s="9" t="s">
        <v>18</v>
      </c>
      <c r="C884" s="19"/>
      <c r="D884" s="19">
        <f>D879-B879</f>
        <v>3622.6999999999989</v>
      </c>
      <c r="E884" s="19"/>
      <c r="F884" s="19">
        <f>F879-D879</f>
        <v>-65.5</v>
      </c>
      <c r="G884" s="19">
        <f>G879-D879</f>
        <v>85</v>
      </c>
      <c r="H884" s="19"/>
      <c r="I884" s="19"/>
      <c r="J884" s="19"/>
      <c r="R884" s="45"/>
      <c r="T884" s="45"/>
      <c r="V884" s="45"/>
    </row>
    <row r="885" spans="1:22" ht="22.5" outlineLevel="1" x14ac:dyDescent="0.3">
      <c r="A885" s="11" t="s">
        <v>67</v>
      </c>
      <c r="B885" s="9"/>
      <c r="C885" s="9"/>
      <c r="D885" s="9"/>
      <c r="E885" s="9"/>
      <c r="F885" s="9"/>
      <c r="G885" s="9"/>
      <c r="H885" s="9"/>
      <c r="I885" s="9"/>
      <c r="J885" s="9"/>
      <c r="L885" s="45"/>
      <c r="M885" s="45"/>
      <c r="N885" s="45"/>
      <c r="O885" s="45"/>
    </row>
    <row r="886" spans="1:22" ht="135" outlineLevel="1" x14ac:dyDescent="0.3">
      <c r="A886" s="11" t="s">
        <v>126</v>
      </c>
      <c r="B886" s="9" t="s">
        <v>18</v>
      </c>
      <c r="C886" s="19">
        <f>ROUND(((B876-C876)*12*1.302*C874/1000),1)</f>
        <v>0</v>
      </c>
      <c r="D886" s="19">
        <f>ROUND(((B876-D876)*12*1.302*D874/1000),1)</f>
        <v>2999.7</v>
      </c>
      <c r="E886" s="19">
        <f>ROUND((($D$876-E876)*12*1.302*E874/1000),1)-755.6</f>
        <v>6946.4</v>
      </c>
      <c r="F886" s="19">
        <f>ROUND((($D$876-F876)*12*1.302*F874/1000),1)</f>
        <v>7352</v>
      </c>
      <c r="G886" s="19">
        <f>ROUND((($D$876-G876)*12*1.302*G874/1000),1)</f>
        <v>26747.4</v>
      </c>
      <c r="H886" s="19">
        <f>ROUND((($D$876-H876)*12*1.302*H874/1000),1)-3059.5</f>
        <v>60531.7</v>
      </c>
      <c r="I886" s="19">
        <f>ROUND((($D$876-I876)*12*1.302*I874/1000),1)</f>
        <v>259952.1</v>
      </c>
      <c r="J886" s="19">
        <f>ROUND((($D$876-J876)*12*1.302*J874/1000),1)</f>
        <v>513862</v>
      </c>
      <c r="M886" s="45"/>
      <c r="N886" s="45"/>
      <c r="O886" s="45"/>
    </row>
    <row r="887" spans="1:22" ht="165.75" customHeight="1" outlineLevel="1" x14ac:dyDescent="0.3">
      <c r="A887" s="11" t="s">
        <v>127</v>
      </c>
      <c r="B887" s="9" t="s">
        <v>18</v>
      </c>
      <c r="C887" s="19">
        <v>0</v>
      </c>
      <c r="D887" s="19">
        <v>0</v>
      </c>
      <c r="E887" s="19">
        <v>0</v>
      </c>
      <c r="F887" s="19">
        <v>0</v>
      </c>
      <c r="G887" s="19">
        <v>0</v>
      </c>
      <c r="H887" s="19">
        <v>0</v>
      </c>
      <c r="I887" s="19">
        <v>0</v>
      </c>
      <c r="J887" s="19">
        <v>0</v>
      </c>
      <c r="M887" s="45"/>
      <c r="N887" s="45"/>
      <c r="O887" s="45"/>
      <c r="R887" s="45"/>
      <c r="T887" s="45"/>
      <c r="V887" s="45"/>
    </row>
    <row r="888" spans="1:22" ht="162" customHeight="1" outlineLevel="1" x14ac:dyDescent="0.3">
      <c r="A888" s="11" t="s">
        <v>128</v>
      </c>
      <c r="B888" s="9" t="s">
        <v>18</v>
      </c>
      <c r="C888" s="19">
        <v>0</v>
      </c>
      <c r="D888" s="19">
        <v>0</v>
      </c>
      <c r="E888" s="19">
        <v>0</v>
      </c>
      <c r="F888" s="19">
        <v>0</v>
      </c>
      <c r="G888" s="19">
        <v>0</v>
      </c>
      <c r="H888" s="19">
        <v>0</v>
      </c>
      <c r="I888" s="19">
        <v>0</v>
      </c>
      <c r="J888" s="19">
        <v>0</v>
      </c>
      <c r="L888" s="76"/>
      <c r="M888" s="45"/>
      <c r="N888" s="45"/>
      <c r="O888" s="45"/>
      <c r="R888" s="45"/>
      <c r="T888" s="45"/>
      <c r="V888" s="45"/>
    </row>
    <row r="889" spans="1:22" ht="174" outlineLevel="1" x14ac:dyDescent="0.3">
      <c r="A889" s="41" t="s">
        <v>129</v>
      </c>
      <c r="B889" s="9" t="s">
        <v>18</v>
      </c>
      <c r="C889" s="19">
        <f t="shared" ref="C889:J889" si="419">C890+C905+C914</f>
        <v>71988.600000000006</v>
      </c>
      <c r="D889" s="19">
        <f t="shared" si="419"/>
        <v>73747.3</v>
      </c>
      <c r="E889" s="19">
        <f t="shared" si="419"/>
        <v>3477</v>
      </c>
      <c r="F889" s="19">
        <f t="shared" si="419"/>
        <v>13057</v>
      </c>
      <c r="G889" s="19">
        <f t="shared" si="419"/>
        <v>-6227.8</v>
      </c>
      <c r="H889" s="19">
        <f t="shared" si="419"/>
        <v>93008.6</v>
      </c>
      <c r="I889" s="19">
        <f t="shared" si="419"/>
        <v>93146.6</v>
      </c>
      <c r="J889" s="19">
        <f t="shared" si="419"/>
        <v>-107837.30000000002</v>
      </c>
      <c r="L889" s="80"/>
      <c r="N889" s="45"/>
      <c r="O889" s="45"/>
      <c r="P889" s="45"/>
    </row>
    <row r="890" spans="1:22" ht="65.25" outlineLevel="1" x14ac:dyDescent="0.3">
      <c r="A890" s="41" t="s">
        <v>72</v>
      </c>
      <c r="B890" s="9" t="s">
        <v>18</v>
      </c>
      <c r="C890" s="19">
        <f t="shared" ref="C890:J890" si="420">C892+C894+C895</f>
        <v>71244.5</v>
      </c>
      <c r="D890" s="19">
        <f t="shared" si="420"/>
        <v>73102.7</v>
      </c>
      <c r="E890" s="19">
        <f t="shared" si="420"/>
        <v>3020.8</v>
      </c>
      <c r="F890" s="19">
        <f t="shared" si="420"/>
        <v>11153.4</v>
      </c>
      <c r="G890" s="19">
        <f t="shared" si="420"/>
        <v>-7176.6</v>
      </c>
      <c r="H890" s="19">
        <f t="shared" si="420"/>
        <v>90521</v>
      </c>
      <c r="I890" s="19">
        <f t="shared" si="420"/>
        <v>88463.200000000012</v>
      </c>
      <c r="J890" s="19">
        <f t="shared" si="420"/>
        <v>-111273.70000000001</v>
      </c>
      <c r="L890" s="81"/>
      <c r="N890" s="45"/>
      <c r="O890" s="45"/>
      <c r="P890" s="45"/>
    </row>
    <row r="891" spans="1:22" ht="22.5" outlineLevel="1" x14ac:dyDescent="0.3">
      <c r="A891" s="41" t="s">
        <v>40</v>
      </c>
      <c r="B891" s="9"/>
      <c r="C891" s="13"/>
      <c r="D891" s="13"/>
      <c r="E891" s="13"/>
      <c r="F891" s="13"/>
      <c r="G891" s="13"/>
      <c r="H891" s="13"/>
      <c r="I891" s="13"/>
      <c r="J891" s="13"/>
      <c r="L891" s="81"/>
      <c r="N891" s="45"/>
      <c r="O891" s="45"/>
      <c r="P891" s="45"/>
    </row>
    <row r="892" spans="1:22" ht="135" outlineLevel="1" x14ac:dyDescent="0.3">
      <c r="A892" s="11" t="s">
        <v>207</v>
      </c>
      <c r="B892" s="9" t="s">
        <v>18</v>
      </c>
      <c r="C892" s="19">
        <v>65052</v>
      </c>
      <c r="D892" s="19">
        <v>65052</v>
      </c>
      <c r="E892" s="19">
        <v>3020.8</v>
      </c>
      <c r="F892" s="19">
        <v>3020.3</v>
      </c>
      <c r="G892" s="19">
        <v>-7176.6</v>
      </c>
      <c r="H892" s="19">
        <v>85715</v>
      </c>
      <c r="I892" s="19">
        <v>73181.8</v>
      </c>
      <c r="J892" s="19">
        <v>-137416.70000000001</v>
      </c>
      <c r="M892" s="61"/>
    </row>
    <row r="893" spans="1:22" ht="180" outlineLevel="1" x14ac:dyDescent="0.3">
      <c r="A893" s="11" t="s">
        <v>208</v>
      </c>
      <c r="B893" s="9" t="s">
        <v>18</v>
      </c>
      <c r="C893" s="19"/>
      <c r="D893" s="19">
        <f>D884-D900-D917</f>
        <v>3622.1999999999989</v>
      </c>
      <c r="E893" s="19"/>
      <c r="F893" s="19">
        <f>F884-F900-F917</f>
        <v>-65.5</v>
      </c>
      <c r="G893" s="19">
        <f>G884-G900-G917</f>
        <v>85</v>
      </c>
      <c r="H893" s="19"/>
      <c r="I893" s="19"/>
      <c r="J893" s="19"/>
      <c r="M893" s="61"/>
      <c r="N893" s="45"/>
      <c r="O893" s="45"/>
    </row>
    <row r="894" spans="1:22" ht="90" outlineLevel="1" x14ac:dyDescent="0.3">
      <c r="A894" s="11" t="s">
        <v>74</v>
      </c>
      <c r="B894" s="9" t="s">
        <v>18</v>
      </c>
      <c r="C894" s="19">
        <v>6192.5</v>
      </c>
      <c r="D894" s="19">
        <v>6192.5</v>
      </c>
      <c r="E894" s="19"/>
      <c r="F894" s="19">
        <v>0</v>
      </c>
      <c r="G894" s="19"/>
      <c r="H894" s="19"/>
      <c r="I894" s="19"/>
      <c r="J894" s="19"/>
      <c r="M894" s="45"/>
    </row>
    <row r="895" spans="1:22" ht="67.5" outlineLevel="1" x14ac:dyDescent="0.3">
      <c r="A895" s="11" t="s">
        <v>75</v>
      </c>
      <c r="B895" s="9" t="s">
        <v>18</v>
      </c>
      <c r="C895" s="19">
        <f t="shared" ref="C895:J895" si="421">C896+C898+C899</f>
        <v>0</v>
      </c>
      <c r="D895" s="19">
        <f>D896+D898+D899</f>
        <v>1858.2</v>
      </c>
      <c r="E895" s="19">
        <f t="shared" si="421"/>
        <v>0</v>
      </c>
      <c r="F895" s="19">
        <f>F896+F897+F898+F899</f>
        <v>8133.0999999999995</v>
      </c>
      <c r="G895" s="19">
        <f>G896+G897+G898+G899</f>
        <v>0</v>
      </c>
      <c r="H895" s="19">
        <f t="shared" si="421"/>
        <v>4806</v>
      </c>
      <c r="I895" s="19">
        <f t="shared" si="421"/>
        <v>15281.400000000001</v>
      </c>
      <c r="J895" s="19">
        <f t="shared" si="421"/>
        <v>26143</v>
      </c>
      <c r="M895" s="61"/>
    </row>
    <row r="896" spans="1:22" ht="67.5" outlineLevel="1" x14ac:dyDescent="0.3">
      <c r="A896" s="11" t="s">
        <v>76</v>
      </c>
      <c r="B896" s="9" t="s">
        <v>18</v>
      </c>
      <c r="C896" s="19">
        <v>0</v>
      </c>
      <c r="D896" s="19">
        <v>0</v>
      </c>
      <c r="E896" s="19">
        <v>0</v>
      </c>
      <c r="F896" s="19">
        <v>0</v>
      </c>
      <c r="G896" s="19">
        <v>0</v>
      </c>
      <c r="H896" s="19">
        <v>0</v>
      </c>
      <c r="I896" s="19">
        <v>3795.8</v>
      </c>
      <c r="J896" s="19">
        <f>14657.4</f>
        <v>14657.4</v>
      </c>
      <c r="L896" s="76"/>
    </row>
    <row r="897" spans="1:17" ht="45" outlineLevel="1" x14ac:dyDescent="0.3">
      <c r="A897" s="11" t="s">
        <v>77</v>
      </c>
      <c r="B897" s="9"/>
      <c r="C897" s="19"/>
      <c r="D897" s="19"/>
      <c r="E897" s="19"/>
      <c r="F897" s="19">
        <v>0</v>
      </c>
      <c r="G897" s="19">
        <v>0</v>
      </c>
      <c r="H897" s="19"/>
      <c r="I897" s="19"/>
      <c r="J897" s="19"/>
      <c r="L897" s="76"/>
    </row>
    <row r="898" spans="1:17" ht="22.5" outlineLevel="1" x14ac:dyDescent="0.3">
      <c r="A898" s="11" t="s">
        <v>78</v>
      </c>
      <c r="B898" s="9" t="s">
        <v>18</v>
      </c>
      <c r="C898" s="19">
        <v>0</v>
      </c>
      <c r="D898" s="19">
        <v>0</v>
      </c>
      <c r="E898" s="19">
        <v>0</v>
      </c>
      <c r="F898" s="19">
        <v>0</v>
      </c>
      <c r="G898" s="19">
        <v>0</v>
      </c>
      <c r="H898" s="19">
        <v>0</v>
      </c>
      <c r="I898" s="19">
        <v>0</v>
      </c>
      <c r="J898" s="19">
        <v>0</v>
      </c>
      <c r="M898" s="61"/>
    </row>
    <row r="899" spans="1:17" ht="45" outlineLevel="1" x14ac:dyDescent="0.3">
      <c r="A899" s="11" t="s">
        <v>174</v>
      </c>
      <c r="B899" s="9" t="s">
        <v>18</v>
      </c>
      <c r="C899" s="19">
        <v>0</v>
      </c>
      <c r="D899" s="19">
        <v>1858.2</v>
      </c>
      <c r="E899" s="19">
        <v>0</v>
      </c>
      <c r="F899" s="19">
        <f>7316.9+816.2</f>
        <v>8133.0999999999995</v>
      </c>
      <c r="G899" s="19">
        <v>0</v>
      </c>
      <c r="H899" s="19">
        <v>4806</v>
      </c>
      <c r="I899" s="19">
        <v>11485.6</v>
      </c>
      <c r="J899" s="19">
        <f>11485.6</f>
        <v>11485.6</v>
      </c>
      <c r="M899" s="45"/>
      <c r="N899" s="61"/>
      <c r="O899" s="61"/>
      <c r="P899" s="45"/>
    </row>
    <row r="900" spans="1:17" ht="180" outlineLevel="1" x14ac:dyDescent="0.3">
      <c r="A900" s="11" t="s">
        <v>175</v>
      </c>
      <c r="B900" s="9" t="s">
        <v>18</v>
      </c>
      <c r="C900" s="19"/>
      <c r="D900" s="19">
        <f>D901+D903+D904</f>
        <v>0</v>
      </c>
      <c r="E900" s="19"/>
      <c r="F900" s="19">
        <f>F901+F902+F903+F904</f>
        <v>0</v>
      </c>
      <c r="G900" s="19">
        <f>G901+G902+G903+G904</f>
        <v>0</v>
      </c>
      <c r="H900" s="19"/>
      <c r="I900" s="19"/>
      <c r="J900" s="19"/>
      <c r="M900" s="61"/>
      <c r="Q900" s="45"/>
    </row>
    <row r="901" spans="1:17" ht="67.5" outlineLevel="1" x14ac:dyDescent="0.3">
      <c r="A901" s="11" t="s">
        <v>76</v>
      </c>
      <c r="B901" s="9" t="s">
        <v>18</v>
      </c>
      <c r="C901" s="19"/>
      <c r="D901" s="19">
        <v>0</v>
      </c>
      <c r="E901" s="19"/>
      <c r="F901" s="19">
        <v>0</v>
      </c>
      <c r="G901" s="19">
        <v>0</v>
      </c>
      <c r="H901" s="19"/>
      <c r="I901" s="19"/>
      <c r="J901" s="19"/>
      <c r="Q901" s="45"/>
    </row>
    <row r="902" spans="1:17" ht="45" outlineLevel="1" x14ac:dyDescent="0.3">
      <c r="A902" s="11" t="s">
        <v>77</v>
      </c>
      <c r="B902" s="9"/>
      <c r="C902" s="19"/>
      <c r="D902" s="19"/>
      <c r="E902" s="19"/>
      <c r="F902" s="19">
        <v>0</v>
      </c>
      <c r="G902" s="19">
        <v>0</v>
      </c>
      <c r="H902" s="19"/>
      <c r="I902" s="19"/>
      <c r="J902" s="19"/>
      <c r="Q902" s="45"/>
    </row>
    <row r="903" spans="1:17" ht="22.5" outlineLevel="1" x14ac:dyDescent="0.3">
      <c r="A903" s="11" t="s">
        <v>78</v>
      </c>
      <c r="B903" s="9" t="s">
        <v>18</v>
      </c>
      <c r="C903" s="19"/>
      <c r="D903" s="19">
        <v>0</v>
      </c>
      <c r="E903" s="19"/>
      <c r="F903" s="19">
        <v>0</v>
      </c>
      <c r="G903" s="19">
        <v>0</v>
      </c>
      <c r="H903" s="19"/>
      <c r="I903" s="19"/>
      <c r="J903" s="19"/>
    </row>
    <row r="904" spans="1:17" ht="45" outlineLevel="1" x14ac:dyDescent="0.3">
      <c r="A904" s="11" t="s">
        <v>79</v>
      </c>
      <c r="B904" s="9" t="s">
        <v>18</v>
      </c>
      <c r="C904" s="19"/>
      <c r="D904" s="19">
        <v>0</v>
      </c>
      <c r="E904" s="19"/>
      <c r="F904" s="19">
        <v>0</v>
      </c>
      <c r="G904" s="19">
        <v>0</v>
      </c>
      <c r="H904" s="19"/>
      <c r="I904" s="19"/>
      <c r="J904" s="19"/>
    </row>
    <row r="905" spans="1:17" ht="65.25" outlineLevel="1" x14ac:dyDescent="0.3">
      <c r="A905" s="41" t="s">
        <v>80</v>
      </c>
      <c r="B905" s="9" t="s">
        <v>18</v>
      </c>
      <c r="C905" s="13">
        <f t="shared" ref="C905:J905" si="422">C907+C908+C909</f>
        <v>0</v>
      </c>
      <c r="D905" s="13">
        <f t="shared" si="422"/>
        <v>0</v>
      </c>
      <c r="E905" s="13">
        <f t="shared" si="422"/>
        <v>0</v>
      </c>
      <c r="F905" s="13">
        <v>0</v>
      </c>
      <c r="G905" s="13">
        <f t="shared" si="422"/>
        <v>0</v>
      </c>
      <c r="H905" s="13">
        <f t="shared" si="422"/>
        <v>0</v>
      </c>
      <c r="I905" s="13">
        <f t="shared" si="422"/>
        <v>0</v>
      </c>
      <c r="J905" s="13">
        <f t="shared" si="422"/>
        <v>0</v>
      </c>
    </row>
    <row r="906" spans="1:17" ht="22.5" outlineLevel="1" x14ac:dyDescent="0.3">
      <c r="A906" s="41" t="s">
        <v>40</v>
      </c>
      <c r="B906" s="9"/>
      <c r="C906" s="13"/>
      <c r="D906" s="13"/>
      <c r="E906" s="13"/>
      <c r="F906" s="13"/>
      <c r="G906" s="13"/>
      <c r="H906" s="13"/>
      <c r="I906" s="13"/>
      <c r="J906" s="13"/>
    </row>
    <row r="907" spans="1:17" ht="135" outlineLevel="1" x14ac:dyDescent="0.3">
      <c r="A907" s="11" t="s">
        <v>131</v>
      </c>
      <c r="B907" s="9" t="s">
        <v>18</v>
      </c>
      <c r="C907" s="13">
        <v>0</v>
      </c>
      <c r="D907" s="13">
        <v>0</v>
      </c>
      <c r="E907" s="13">
        <v>0</v>
      </c>
      <c r="F907" s="13">
        <v>0</v>
      </c>
      <c r="G907" s="13">
        <v>0</v>
      </c>
      <c r="H907" s="13">
        <v>0</v>
      </c>
      <c r="I907" s="13">
        <v>0</v>
      </c>
      <c r="J907" s="13">
        <v>0</v>
      </c>
    </row>
    <row r="908" spans="1:17" ht="90" outlineLevel="1" x14ac:dyDescent="0.3">
      <c r="A908" s="11" t="s">
        <v>81</v>
      </c>
      <c r="B908" s="9" t="s">
        <v>18</v>
      </c>
      <c r="C908" s="13">
        <v>0</v>
      </c>
      <c r="D908" s="13">
        <v>0</v>
      </c>
      <c r="E908" s="13">
        <v>0</v>
      </c>
      <c r="F908" s="13">
        <v>0</v>
      </c>
      <c r="G908" s="13">
        <v>0</v>
      </c>
      <c r="H908" s="13">
        <v>0</v>
      </c>
      <c r="I908" s="13">
        <v>0</v>
      </c>
      <c r="J908" s="13">
        <v>0</v>
      </c>
    </row>
    <row r="909" spans="1:17" ht="67.5" outlineLevel="1" x14ac:dyDescent="0.3">
      <c r="A909" s="11" t="s">
        <v>132</v>
      </c>
      <c r="B909" s="9" t="s">
        <v>18</v>
      </c>
      <c r="C909" s="13">
        <f t="shared" ref="C909:J909" si="423">C910+C912+C913</f>
        <v>0</v>
      </c>
      <c r="D909" s="13">
        <f t="shared" si="423"/>
        <v>0</v>
      </c>
      <c r="E909" s="13">
        <f t="shared" si="423"/>
        <v>0</v>
      </c>
      <c r="F909" s="13">
        <f>F910+F911+F912+F913</f>
        <v>0</v>
      </c>
      <c r="G909" s="13">
        <f>G910+G911+G912+G913</f>
        <v>0</v>
      </c>
      <c r="H909" s="13">
        <f t="shared" si="423"/>
        <v>0</v>
      </c>
      <c r="I909" s="13">
        <f t="shared" si="423"/>
        <v>0</v>
      </c>
      <c r="J909" s="13">
        <f t="shared" si="423"/>
        <v>0</v>
      </c>
    </row>
    <row r="910" spans="1:17" ht="67.5" outlineLevel="1" x14ac:dyDescent="0.3">
      <c r="A910" s="11" t="s">
        <v>76</v>
      </c>
      <c r="B910" s="9" t="s">
        <v>18</v>
      </c>
      <c r="C910" s="13">
        <v>0</v>
      </c>
      <c r="D910" s="13">
        <v>0</v>
      </c>
      <c r="E910" s="13">
        <v>0</v>
      </c>
      <c r="F910" s="13">
        <v>0</v>
      </c>
      <c r="G910" s="13">
        <v>0</v>
      </c>
      <c r="H910" s="13">
        <v>0</v>
      </c>
      <c r="I910" s="13">
        <v>0</v>
      </c>
      <c r="J910" s="13">
        <v>0</v>
      </c>
    </row>
    <row r="911" spans="1:17" ht="45" outlineLevel="1" x14ac:dyDescent="0.3">
      <c r="A911" s="11" t="s">
        <v>77</v>
      </c>
      <c r="B911" s="9"/>
      <c r="C911" s="13"/>
      <c r="D911" s="13"/>
      <c r="E911" s="13"/>
      <c r="F911" s="13">
        <v>0</v>
      </c>
      <c r="G911" s="13">
        <v>0</v>
      </c>
      <c r="H911" s="13"/>
      <c r="I911" s="13"/>
      <c r="J911" s="13"/>
    </row>
    <row r="912" spans="1:17" ht="22.5" outlineLevel="1" x14ac:dyDescent="0.3">
      <c r="A912" s="11" t="s">
        <v>78</v>
      </c>
      <c r="B912" s="9" t="s">
        <v>18</v>
      </c>
      <c r="C912" s="13">
        <v>0</v>
      </c>
      <c r="D912" s="13">
        <v>0</v>
      </c>
      <c r="E912" s="13">
        <v>0</v>
      </c>
      <c r="F912" s="13">
        <v>0</v>
      </c>
      <c r="G912" s="13">
        <v>0</v>
      </c>
      <c r="H912" s="13">
        <v>0</v>
      </c>
      <c r="I912" s="13">
        <v>0</v>
      </c>
      <c r="J912" s="13">
        <v>0</v>
      </c>
    </row>
    <row r="913" spans="1:10" ht="45" outlineLevel="1" x14ac:dyDescent="0.3">
      <c r="A913" s="11" t="s">
        <v>79</v>
      </c>
      <c r="B913" s="9" t="s">
        <v>18</v>
      </c>
      <c r="C913" s="13">
        <v>0</v>
      </c>
      <c r="D913" s="13">
        <v>0</v>
      </c>
      <c r="E913" s="13">
        <v>0</v>
      </c>
      <c r="F913" s="13">
        <v>0</v>
      </c>
      <c r="G913" s="13">
        <v>0</v>
      </c>
      <c r="H913" s="13">
        <v>0</v>
      </c>
      <c r="I913" s="13">
        <v>0</v>
      </c>
      <c r="J913" s="13">
        <v>0</v>
      </c>
    </row>
    <row r="914" spans="1:10" ht="43.5" outlineLevel="1" x14ac:dyDescent="0.3">
      <c r="A914" s="51" t="s">
        <v>111</v>
      </c>
      <c r="B914" s="9" t="s">
        <v>18</v>
      </c>
      <c r="C914" s="13">
        <f t="shared" ref="C914:J914" si="424">C916+C918+C919</f>
        <v>744.1</v>
      </c>
      <c r="D914" s="13">
        <f t="shared" si="424"/>
        <v>644.6</v>
      </c>
      <c r="E914" s="13">
        <f t="shared" si="424"/>
        <v>456.2</v>
      </c>
      <c r="F914" s="13">
        <f t="shared" si="424"/>
        <v>1903.6</v>
      </c>
      <c r="G914" s="13">
        <f t="shared" si="424"/>
        <v>948.8</v>
      </c>
      <c r="H914" s="13">
        <f t="shared" si="424"/>
        <v>2487.6</v>
      </c>
      <c r="I914" s="13">
        <f t="shared" si="424"/>
        <v>4683.3999999999996</v>
      </c>
      <c r="J914" s="13">
        <f t="shared" si="424"/>
        <v>3436.4</v>
      </c>
    </row>
    <row r="915" spans="1:10" ht="22.5" outlineLevel="1" x14ac:dyDescent="0.3">
      <c r="A915" s="41" t="s">
        <v>40</v>
      </c>
      <c r="B915" s="9"/>
      <c r="C915" s="13"/>
      <c r="D915" s="13"/>
      <c r="E915" s="13"/>
      <c r="F915" s="13"/>
      <c r="G915" s="13"/>
      <c r="H915" s="13"/>
      <c r="I915" s="13"/>
      <c r="J915" s="13"/>
    </row>
    <row r="916" spans="1:10" ht="67.5" outlineLevel="1" x14ac:dyDescent="0.3">
      <c r="A916" s="52" t="s">
        <v>177</v>
      </c>
      <c r="B916" s="9" t="s">
        <v>18</v>
      </c>
      <c r="C916" s="13">
        <v>744.1</v>
      </c>
      <c r="D916" s="13">
        <v>644.6</v>
      </c>
      <c r="E916" s="13">
        <v>456.2</v>
      </c>
      <c r="F916" s="13">
        <v>1903.6</v>
      </c>
      <c r="G916" s="13">
        <v>948.8</v>
      </c>
      <c r="H916" s="13">
        <v>2487.6</v>
      </c>
      <c r="I916" s="13">
        <v>4683.3999999999996</v>
      </c>
      <c r="J916" s="13">
        <v>3436.4</v>
      </c>
    </row>
    <row r="917" spans="1:10" ht="180" outlineLevel="1" x14ac:dyDescent="0.3">
      <c r="A917" s="52" t="s">
        <v>178</v>
      </c>
      <c r="B917" s="9" t="s">
        <v>18</v>
      </c>
      <c r="C917" s="13"/>
      <c r="D917" s="13">
        <v>0.5</v>
      </c>
      <c r="E917" s="13"/>
      <c r="F917" s="13">
        <v>0</v>
      </c>
      <c r="G917" s="13">
        <v>0</v>
      </c>
      <c r="H917" s="13"/>
      <c r="I917" s="13"/>
      <c r="J917" s="13"/>
    </row>
    <row r="918" spans="1:10" ht="90" outlineLevel="1" x14ac:dyDescent="0.3">
      <c r="A918" s="52" t="s">
        <v>87</v>
      </c>
      <c r="B918" s="9" t="s">
        <v>18</v>
      </c>
      <c r="C918" s="13">
        <v>0</v>
      </c>
      <c r="D918" s="13">
        <v>0</v>
      </c>
      <c r="E918" s="13">
        <v>0</v>
      </c>
      <c r="F918" s="13">
        <v>0</v>
      </c>
      <c r="G918" s="13">
        <v>0</v>
      </c>
      <c r="H918" s="13">
        <v>0</v>
      </c>
      <c r="I918" s="13">
        <v>0</v>
      </c>
      <c r="J918" s="13">
        <v>0</v>
      </c>
    </row>
    <row r="919" spans="1:10" ht="90" outlineLevel="1" x14ac:dyDescent="0.3">
      <c r="A919" s="52" t="s">
        <v>88</v>
      </c>
      <c r="B919" s="9" t="s">
        <v>18</v>
      </c>
      <c r="C919" s="13">
        <f>C920+C921+C922</f>
        <v>0</v>
      </c>
      <c r="D919" s="13">
        <f t="shared" ref="D919:J919" si="425">D920+D921+D922</f>
        <v>0</v>
      </c>
      <c r="E919" s="13">
        <f t="shared" si="425"/>
        <v>0</v>
      </c>
      <c r="F919" s="13">
        <v>0</v>
      </c>
      <c r="G919" s="13">
        <f t="shared" si="425"/>
        <v>0</v>
      </c>
      <c r="H919" s="13">
        <f t="shared" si="425"/>
        <v>0</v>
      </c>
      <c r="I919" s="13">
        <f t="shared" si="425"/>
        <v>0</v>
      </c>
      <c r="J919" s="13">
        <f t="shared" si="425"/>
        <v>0</v>
      </c>
    </row>
    <row r="920" spans="1:10" ht="135" outlineLevel="1" x14ac:dyDescent="0.3">
      <c r="A920" s="11" t="s">
        <v>131</v>
      </c>
      <c r="B920" s="9" t="s">
        <v>18</v>
      </c>
      <c r="C920" s="13">
        <v>0</v>
      </c>
      <c r="D920" s="13">
        <v>0</v>
      </c>
      <c r="E920" s="13">
        <v>0</v>
      </c>
      <c r="F920" s="13">
        <v>0</v>
      </c>
      <c r="G920" s="13">
        <v>0</v>
      </c>
      <c r="H920" s="13">
        <v>0</v>
      </c>
      <c r="I920" s="13">
        <v>0</v>
      </c>
      <c r="J920" s="13">
        <v>0</v>
      </c>
    </row>
    <row r="921" spans="1:10" ht="90" outlineLevel="1" x14ac:dyDescent="0.3">
      <c r="A921" s="11" t="s">
        <v>89</v>
      </c>
      <c r="B921" s="9" t="s">
        <v>18</v>
      </c>
      <c r="C921" s="13">
        <v>0</v>
      </c>
      <c r="D921" s="13">
        <v>0</v>
      </c>
      <c r="E921" s="13">
        <v>0</v>
      </c>
      <c r="F921" s="13">
        <v>0</v>
      </c>
      <c r="G921" s="13">
        <v>0</v>
      </c>
      <c r="H921" s="13">
        <v>0</v>
      </c>
      <c r="I921" s="13">
        <v>0</v>
      </c>
      <c r="J921" s="13">
        <v>0</v>
      </c>
    </row>
    <row r="922" spans="1:10" ht="67.5" outlineLevel="1" x14ac:dyDescent="0.3">
      <c r="A922" s="11" t="s">
        <v>132</v>
      </c>
      <c r="B922" s="9" t="s">
        <v>18</v>
      </c>
      <c r="C922" s="13">
        <f>C923+C925+C926</f>
        <v>0</v>
      </c>
      <c r="D922" s="13">
        <f t="shared" ref="D922:J922" si="426">D923+D925+D926</f>
        <v>0</v>
      </c>
      <c r="E922" s="13">
        <f t="shared" si="426"/>
        <v>0</v>
      </c>
      <c r="F922" s="13">
        <f>F923+F924+F925+F926</f>
        <v>0</v>
      </c>
      <c r="G922" s="13">
        <f>G923+G924+G925+G926</f>
        <v>0</v>
      </c>
      <c r="H922" s="13">
        <f t="shared" si="426"/>
        <v>0</v>
      </c>
      <c r="I922" s="13">
        <f t="shared" si="426"/>
        <v>0</v>
      </c>
      <c r="J922" s="13">
        <f t="shared" si="426"/>
        <v>0</v>
      </c>
    </row>
    <row r="923" spans="1:10" ht="67.5" outlineLevel="1" x14ac:dyDescent="0.3">
      <c r="A923" s="11" t="s">
        <v>76</v>
      </c>
      <c r="B923" s="9" t="s">
        <v>18</v>
      </c>
      <c r="C923" s="13">
        <v>0</v>
      </c>
      <c r="D923" s="13">
        <v>0</v>
      </c>
      <c r="E923" s="13">
        <v>0</v>
      </c>
      <c r="F923" s="13">
        <v>0</v>
      </c>
      <c r="G923" s="13">
        <v>0</v>
      </c>
      <c r="H923" s="13">
        <v>0</v>
      </c>
      <c r="I923" s="13">
        <v>0</v>
      </c>
      <c r="J923" s="13">
        <v>0</v>
      </c>
    </row>
    <row r="924" spans="1:10" ht="45" outlineLevel="1" x14ac:dyDescent="0.3">
      <c r="A924" s="11" t="s">
        <v>77</v>
      </c>
      <c r="B924" s="9"/>
      <c r="C924" s="13"/>
      <c r="D924" s="13"/>
      <c r="E924" s="13"/>
      <c r="F924" s="13">
        <v>0</v>
      </c>
      <c r="G924" s="13">
        <v>0</v>
      </c>
      <c r="H924" s="13"/>
      <c r="I924" s="13"/>
      <c r="J924" s="13"/>
    </row>
    <row r="925" spans="1:10" ht="22.5" outlineLevel="1" x14ac:dyDescent="0.3">
      <c r="A925" s="11" t="s">
        <v>78</v>
      </c>
      <c r="B925" s="9" t="s">
        <v>18</v>
      </c>
      <c r="C925" s="13">
        <v>0</v>
      </c>
      <c r="D925" s="13">
        <v>0</v>
      </c>
      <c r="E925" s="13">
        <v>0</v>
      </c>
      <c r="F925" s="13">
        <v>0</v>
      </c>
      <c r="G925" s="13">
        <v>0</v>
      </c>
      <c r="H925" s="13">
        <v>0</v>
      </c>
      <c r="I925" s="13">
        <v>0</v>
      </c>
      <c r="J925" s="13">
        <v>0</v>
      </c>
    </row>
    <row r="926" spans="1:10" ht="45" outlineLevel="1" x14ac:dyDescent="0.3">
      <c r="A926" s="11" t="s">
        <v>79</v>
      </c>
      <c r="B926" s="9" t="s">
        <v>18</v>
      </c>
      <c r="C926" s="13">
        <v>0</v>
      </c>
      <c r="D926" s="13">
        <v>0</v>
      </c>
      <c r="E926" s="13">
        <v>0</v>
      </c>
      <c r="F926" s="13">
        <v>0</v>
      </c>
      <c r="G926" s="13">
        <v>0</v>
      </c>
      <c r="H926" s="13">
        <v>0</v>
      </c>
      <c r="I926" s="13">
        <v>0</v>
      </c>
      <c r="J926" s="13">
        <v>0</v>
      </c>
    </row>
    <row r="927" spans="1:10" ht="90" outlineLevel="1" x14ac:dyDescent="0.3">
      <c r="A927" s="36" t="s">
        <v>90</v>
      </c>
      <c r="B927" s="9" t="s">
        <v>18</v>
      </c>
      <c r="C927" s="14">
        <f>(C895+C909+C922+C886+C887+C888)/C883</f>
        <v>0</v>
      </c>
      <c r="D927" s="14">
        <f>(D895+D909+D922+D886+D887+D888)/D883</f>
        <v>6.5872242102422707E-2</v>
      </c>
      <c r="E927" s="14">
        <v>1</v>
      </c>
      <c r="F927" s="14">
        <f>(F895+F909+F922+F886+F887+F888)/F883</f>
        <v>1.1859615531898597</v>
      </c>
      <c r="G927" s="14">
        <v>1</v>
      </c>
      <c r="H927" s="14">
        <f>(H895+H909+H922+H886+H887+H888)/H883</f>
        <v>0.70249095244955861</v>
      </c>
      <c r="I927" s="14">
        <v>1</v>
      </c>
      <c r="J927" s="14">
        <v>1</v>
      </c>
    </row>
    <row r="928" spans="1:10" hidden="1" outlineLevel="1" x14ac:dyDescent="0.3"/>
    <row r="929" spans="1:12" ht="167.25" customHeight="1" outlineLevel="1" x14ac:dyDescent="0.3">
      <c r="A929" s="11" t="s">
        <v>209</v>
      </c>
      <c r="B929" s="9" t="s">
        <v>18</v>
      </c>
      <c r="C929" s="19">
        <f>C878-$B$878</f>
        <v>71988.600000000006</v>
      </c>
      <c r="D929" s="19">
        <f t="shared" ref="D929:J929" si="427">D878-$B$878</f>
        <v>73747.300000000017</v>
      </c>
      <c r="E929" s="19">
        <f t="shared" si="427"/>
        <v>77224.300000000017</v>
      </c>
      <c r="F929" s="19">
        <f t="shared" si="427"/>
        <v>86804.300000000017</v>
      </c>
      <c r="G929" s="19">
        <f t="shared" si="427"/>
        <v>67519.5</v>
      </c>
      <c r="H929" s="19">
        <f t="shared" si="427"/>
        <v>166755.9</v>
      </c>
      <c r="I929" s="19">
        <f t="shared" si="427"/>
        <v>166893.9</v>
      </c>
      <c r="J929" s="19">
        <f t="shared" si="427"/>
        <v>-34090</v>
      </c>
    </row>
    <row r="930" spans="1:12" ht="112.5" outlineLevel="1" x14ac:dyDescent="0.3">
      <c r="A930" s="11" t="s">
        <v>180</v>
      </c>
      <c r="B930" s="9" t="s">
        <v>181</v>
      </c>
      <c r="C930" s="9"/>
      <c r="D930" s="19">
        <f>D879-$B$879</f>
        <v>3622.6999999999989</v>
      </c>
      <c r="E930" s="19"/>
      <c r="F930" s="19">
        <f>F879-$B$879</f>
        <v>3557.1999999999989</v>
      </c>
      <c r="G930" s="19">
        <f>G879-$B$879</f>
        <v>3707.6999999999989</v>
      </c>
      <c r="H930" s="19"/>
      <c r="I930" s="19"/>
      <c r="J930" s="19"/>
    </row>
    <row r="931" spans="1:12" ht="174" outlineLevel="1" x14ac:dyDescent="0.3">
      <c r="A931" s="41" t="s">
        <v>210</v>
      </c>
      <c r="B931" s="9" t="s">
        <v>18</v>
      </c>
      <c r="C931" s="19">
        <f t="shared" ref="C931:J931" si="428">C933+C948</f>
        <v>71988.600000000006</v>
      </c>
      <c r="D931" s="19">
        <f t="shared" si="428"/>
        <v>73747.3</v>
      </c>
      <c r="E931" s="19">
        <f t="shared" si="428"/>
        <v>77224.3</v>
      </c>
      <c r="F931" s="19">
        <f t="shared" si="428"/>
        <v>86804.3</v>
      </c>
      <c r="G931" s="19">
        <f t="shared" si="428"/>
        <v>67519.5</v>
      </c>
      <c r="H931" s="19">
        <f t="shared" si="428"/>
        <v>166755.90000000002</v>
      </c>
      <c r="I931" s="19">
        <f t="shared" si="428"/>
        <v>166893.9</v>
      </c>
      <c r="J931" s="19">
        <f t="shared" si="428"/>
        <v>-34090.000000000015</v>
      </c>
    </row>
    <row r="932" spans="1:12" ht="157.5" outlineLevel="1" x14ac:dyDescent="0.3">
      <c r="A932" s="11" t="s">
        <v>183</v>
      </c>
      <c r="B932" s="9" t="s">
        <v>181</v>
      </c>
      <c r="C932" s="9"/>
      <c r="D932" s="19">
        <f>D936+D950+D943</f>
        <v>3622.6999999999989</v>
      </c>
      <c r="E932" s="19"/>
      <c r="F932" s="19">
        <f>F936+F950+F943</f>
        <v>3557.1999999999989</v>
      </c>
      <c r="G932" s="19">
        <f>G936+G950+G943</f>
        <v>3707.6999999999989</v>
      </c>
      <c r="H932" s="19"/>
      <c r="I932" s="19"/>
      <c r="J932" s="19"/>
      <c r="L932" s="45"/>
    </row>
    <row r="933" spans="1:12" ht="65.25" outlineLevel="1" x14ac:dyDescent="0.3">
      <c r="A933" s="41" t="s">
        <v>72</v>
      </c>
      <c r="B933" s="9" t="s">
        <v>18</v>
      </c>
      <c r="C933" s="13">
        <f t="shared" ref="C933:J933" si="429">C935+C937+C938</f>
        <v>71244.5</v>
      </c>
      <c r="D933" s="13">
        <f t="shared" si="429"/>
        <v>73102.7</v>
      </c>
      <c r="E933" s="13">
        <f t="shared" si="429"/>
        <v>76123.5</v>
      </c>
      <c r="F933" s="13">
        <f t="shared" si="429"/>
        <v>84256.1</v>
      </c>
      <c r="G933" s="13">
        <f t="shared" si="429"/>
        <v>65926.100000000006</v>
      </c>
      <c r="H933" s="13">
        <f t="shared" si="429"/>
        <v>163623.70000000001</v>
      </c>
      <c r="I933" s="13">
        <f t="shared" si="429"/>
        <v>161565.9</v>
      </c>
      <c r="J933" s="13">
        <f t="shared" si="429"/>
        <v>-38171.000000000015</v>
      </c>
    </row>
    <row r="934" spans="1:12" ht="22.5" outlineLevel="1" x14ac:dyDescent="0.3">
      <c r="A934" s="41" t="s">
        <v>40</v>
      </c>
      <c r="B934" s="9"/>
      <c r="C934" s="13"/>
      <c r="D934" s="13"/>
      <c r="E934" s="13"/>
      <c r="F934" s="13"/>
      <c r="G934" s="13"/>
      <c r="H934" s="13"/>
      <c r="I934" s="13"/>
      <c r="J934" s="13"/>
    </row>
    <row r="935" spans="1:12" ht="135" outlineLevel="1" x14ac:dyDescent="0.3">
      <c r="A935" s="11" t="s">
        <v>207</v>
      </c>
      <c r="B935" s="9" t="s">
        <v>18</v>
      </c>
      <c r="C935" s="13">
        <f>C892</f>
        <v>65052</v>
      </c>
      <c r="D935" s="13">
        <f>D892</f>
        <v>65052</v>
      </c>
      <c r="E935" s="13">
        <f t="shared" ref="E935:J935" si="430">$D$892+E892</f>
        <v>68072.800000000003</v>
      </c>
      <c r="F935" s="13">
        <f t="shared" si="430"/>
        <v>68072.3</v>
      </c>
      <c r="G935" s="13">
        <f t="shared" si="430"/>
        <v>57875.4</v>
      </c>
      <c r="H935" s="13">
        <f t="shared" si="430"/>
        <v>150767</v>
      </c>
      <c r="I935" s="13">
        <f t="shared" si="430"/>
        <v>138233.79999999999</v>
      </c>
      <c r="J935" s="13">
        <f t="shared" si="430"/>
        <v>-72364.700000000012</v>
      </c>
    </row>
    <row r="936" spans="1:12" ht="202.5" outlineLevel="1" x14ac:dyDescent="0.3">
      <c r="A936" s="11" t="s">
        <v>211</v>
      </c>
      <c r="B936" s="9" t="s">
        <v>181</v>
      </c>
      <c r="C936" s="9"/>
      <c r="D936" s="13">
        <f>D893</f>
        <v>3622.1999999999989</v>
      </c>
      <c r="E936" s="13"/>
      <c r="F936" s="13">
        <f>$D$893+F893</f>
        <v>3556.6999999999989</v>
      </c>
      <c r="G936" s="13">
        <f>$D$893+G893</f>
        <v>3707.1999999999989</v>
      </c>
      <c r="H936" s="13"/>
      <c r="I936" s="13"/>
      <c r="J936" s="13"/>
    </row>
    <row r="937" spans="1:12" ht="90" outlineLevel="1" x14ac:dyDescent="0.3">
      <c r="A937" s="11" t="s">
        <v>74</v>
      </c>
      <c r="B937" s="9" t="s">
        <v>18</v>
      </c>
      <c r="C937" s="13">
        <f>C894</f>
        <v>6192.5</v>
      </c>
      <c r="D937" s="13">
        <f>D894</f>
        <v>6192.5</v>
      </c>
      <c r="E937" s="13">
        <f t="shared" ref="E937:J937" si="431">$D$894+E894</f>
        <v>6192.5</v>
      </c>
      <c r="F937" s="13">
        <f t="shared" si="431"/>
        <v>6192.5</v>
      </c>
      <c r="G937" s="13">
        <f t="shared" si="431"/>
        <v>6192.5</v>
      </c>
      <c r="H937" s="13">
        <f t="shared" si="431"/>
        <v>6192.5</v>
      </c>
      <c r="I937" s="13">
        <f t="shared" si="431"/>
        <v>6192.5</v>
      </c>
      <c r="J937" s="13">
        <f t="shared" si="431"/>
        <v>6192.5</v>
      </c>
    </row>
    <row r="938" spans="1:12" ht="67.5" outlineLevel="1" x14ac:dyDescent="0.3">
      <c r="A938" s="11" t="s">
        <v>75</v>
      </c>
      <c r="B938" s="9" t="s">
        <v>18</v>
      </c>
      <c r="C938" s="13">
        <f>C939+C941+C942</f>
        <v>0</v>
      </c>
      <c r="D938" s="13">
        <f t="shared" ref="D938:J938" si="432">D939+D941+D942</f>
        <v>1858.2</v>
      </c>
      <c r="E938" s="13">
        <f t="shared" si="432"/>
        <v>1858.2</v>
      </c>
      <c r="F938" s="13">
        <f>F939+F940+F941+F942</f>
        <v>9991.2999999999993</v>
      </c>
      <c r="G938" s="13">
        <f>G939+G940+G941+G942</f>
        <v>1858.2</v>
      </c>
      <c r="H938" s="13">
        <f t="shared" si="432"/>
        <v>6664.2</v>
      </c>
      <c r="I938" s="13">
        <f t="shared" si="432"/>
        <v>17139.600000000002</v>
      </c>
      <c r="J938" s="13">
        <f t="shared" si="432"/>
        <v>28001.200000000001</v>
      </c>
    </row>
    <row r="939" spans="1:12" ht="67.5" outlineLevel="1" x14ac:dyDescent="0.3">
      <c r="A939" s="11" t="s">
        <v>76</v>
      </c>
      <c r="B939" s="9" t="s">
        <v>18</v>
      </c>
      <c r="C939" s="13">
        <f>C896</f>
        <v>0</v>
      </c>
      <c r="D939" s="13">
        <f>D896</f>
        <v>0</v>
      </c>
      <c r="E939" s="13">
        <f t="shared" ref="E939:J939" si="433">$D$896+E896</f>
        <v>0</v>
      </c>
      <c r="F939" s="13">
        <f t="shared" si="433"/>
        <v>0</v>
      </c>
      <c r="G939" s="13">
        <f t="shared" si="433"/>
        <v>0</v>
      </c>
      <c r="H939" s="13">
        <f t="shared" si="433"/>
        <v>0</v>
      </c>
      <c r="I939" s="13">
        <f t="shared" si="433"/>
        <v>3795.8</v>
      </c>
      <c r="J939" s="13">
        <f t="shared" si="433"/>
        <v>14657.4</v>
      </c>
    </row>
    <row r="940" spans="1:12" ht="45" outlineLevel="1" x14ac:dyDescent="0.3">
      <c r="A940" s="11" t="s">
        <v>77</v>
      </c>
      <c r="B940" s="9"/>
      <c r="C940" s="13"/>
      <c r="D940" s="13"/>
      <c r="E940" s="13"/>
      <c r="F940" s="13">
        <f>$D$897+F897</f>
        <v>0</v>
      </c>
      <c r="G940" s="13">
        <f>$D$897+G897</f>
        <v>0</v>
      </c>
      <c r="H940" s="13"/>
      <c r="I940" s="13"/>
      <c r="J940" s="13"/>
    </row>
    <row r="941" spans="1:12" ht="22.5" outlineLevel="1" x14ac:dyDescent="0.3">
      <c r="A941" s="11" t="s">
        <v>78</v>
      </c>
      <c r="B941" s="9" t="s">
        <v>18</v>
      </c>
      <c r="C941" s="13">
        <f>C898</f>
        <v>0</v>
      </c>
      <c r="D941" s="13">
        <f>D898</f>
        <v>0</v>
      </c>
      <c r="E941" s="13">
        <f t="shared" ref="E941:J941" si="434">$D$898+E898</f>
        <v>0</v>
      </c>
      <c r="F941" s="13">
        <f t="shared" si="434"/>
        <v>0</v>
      </c>
      <c r="G941" s="13">
        <f t="shared" si="434"/>
        <v>0</v>
      </c>
      <c r="H941" s="13">
        <f t="shared" si="434"/>
        <v>0</v>
      </c>
      <c r="I941" s="13">
        <f t="shared" si="434"/>
        <v>0</v>
      </c>
      <c r="J941" s="13">
        <f t="shared" si="434"/>
        <v>0</v>
      </c>
    </row>
    <row r="942" spans="1:12" ht="45" outlineLevel="1" x14ac:dyDescent="0.3">
      <c r="A942" s="11" t="s">
        <v>174</v>
      </c>
      <c r="B942" s="9" t="s">
        <v>18</v>
      </c>
      <c r="C942" s="13">
        <f>C899</f>
        <v>0</v>
      </c>
      <c r="D942" s="13">
        <f>D899</f>
        <v>1858.2</v>
      </c>
      <c r="E942" s="13">
        <f t="shared" ref="E942:J942" si="435">$D$899+E899</f>
        <v>1858.2</v>
      </c>
      <c r="F942" s="13">
        <f t="shared" si="435"/>
        <v>9991.2999999999993</v>
      </c>
      <c r="G942" s="13">
        <f t="shared" si="435"/>
        <v>1858.2</v>
      </c>
      <c r="H942" s="13">
        <f t="shared" si="435"/>
        <v>6664.2</v>
      </c>
      <c r="I942" s="13">
        <f t="shared" si="435"/>
        <v>13343.800000000001</v>
      </c>
      <c r="J942" s="13">
        <f t="shared" si="435"/>
        <v>13343.800000000001</v>
      </c>
    </row>
    <row r="943" spans="1:12" ht="180" outlineLevel="1" x14ac:dyDescent="0.3">
      <c r="A943" s="11" t="s">
        <v>175</v>
      </c>
      <c r="B943" s="9" t="s">
        <v>18</v>
      </c>
      <c r="C943" s="19"/>
      <c r="D943" s="19">
        <f>D944+D946+D947</f>
        <v>0</v>
      </c>
      <c r="E943" s="19"/>
      <c r="F943" s="19">
        <f>F944+F945+F946+F947</f>
        <v>0</v>
      </c>
      <c r="G943" s="19">
        <f>G944+G945+G946+G947</f>
        <v>0</v>
      </c>
      <c r="H943" s="19"/>
      <c r="I943" s="19"/>
      <c r="J943" s="19"/>
    </row>
    <row r="944" spans="1:12" ht="67.5" outlineLevel="1" x14ac:dyDescent="0.3">
      <c r="A944" s="11" t="s">
        <v>76</v>
      </c>
      <c r="B944" s="9" t="s">
        <v>18</v>
      </c>
      <c r="C944" s="19"/>
      <c r="D944" s="19">
        <f>D901</f>
        <v>0</v>
      </c>
      <c r="E944" s="19"/>
      <c r="F944" s="19">
        <f>$D$901+F901</f>
        <v>0</v>
      </c>
      <c r="G944" s="19">
        <f>$D$901+G901</f>
        <v>0</v>
      </c>
      <c r="H944" s="19"/>
      <c r="I944" s="19"/>
      <c r="J944" s="19"/>
    </row>
    <row r="945" spans="1:14" ht="45" outlineLevel="1" x14ac:dyDescent="0.3">
      <c r="A945" s="11" t="s">
        <v>77</v>
      </c>
      <c r="B945" s="9"/>
      <c r="C945" s="19"/>
      <c r="D945" s="19"/>
      <c r="E945" s="19"/>
      <c r="F945" s="19">
        <f>$D$902+F902</f>
        <v>0</v>
      </c>
      <c r="G945" s="19">
        <f>$D$902+G902</f>
        <v>0</v>
      </c>
      <c r="H945" s="19"/>
      <c r="I945" s="19"/>
      <c r="J945" s="19"/>
    </row>
    <row r="946" spans="1:14" ht="22.5" outlineLevel="1" x14ac:dyDescent="0.3">
      <c r="A946" s="11" t="s">
        <v>78</v>
      </c>
      <c r="B946" s="9" t="s">
        <v>18</v>
      </c>
      <c r="C946" s="19"/>
      <c r="D946" s="19">
        <f>D903</f>
        <v>0</v>
      </c>
      <c r="E946" s="19"/>
      <c r="F946" s="19">
        <f>$D$903+F903</f>
        <v>0</v>
      </c>
      <c r="G946" s="19">
        <f>$D$903+G903</f>
        <v>0</v>
      </c>
      <c r="H946" s="19"/>
      <c r="I946" s="19"/>
      <c r="J946" s="19"/>
    </row>
    <row r="947" spans="1:14" ht="45" outlineLevel="1" x14ac:dyDescent="0.3">
      <c r="A947" s="11" t="s">
        <v>79</v>
      </c>
      <c r="B947" s="9" t="s">
        <v>18</v>
      </c>
      <c r="C947" s="19"/>
      <c r="D947" s="19">
        <f>D904</f>
        <v>0</v>
      </c>
      <c r="E947" s="19"/>
      <c r="F947" s="19">
        <f>$D$904+F904</f>
        <v>0</v>
      </c>
      <c r="G947" s="19">
        <f>$D$904+G904</f>
        <v>0</v>
      </c>
      <c r="H947" s="19"/>
      <c r="I947" s="19"/>
      <c r="J947" s="19"/>
    </row>
    <row r="948" spans="1:14" ht="65.25" outlineLevel="1" x14ac:dyDescent="0.3">
      <c r="A948" s="51" t="s">
        <v>85</v>
      </c>
      <c r="B948" s="9" t="s">
        <v>18</v>
      </c>
      <c r="C948" s="13">
        <f>C949+C951+C952</f>
        <v>744.1</v>
      </c>
      <c r="D948" s="13">
        <f t="shared" ref="D948:J948" si="436">D949+D951+D952</f>
        <v>644.6</v>
      </c>
      <c r="E948" s="13">
        <f t="shared" si="436"/>
        <v>1100.8</v>
      </c>
      <c r="F948" s="13">
        <f t="shared" si="436"/>
        <v>2548.1999999999998</v>
      </c>
      <c r="G948" s="13">
        <f t="shared" si="436"/>
        <v>1593.4</v>
      </c>
      <c r="H948" s="13">
        <f t="shared" si="436"/>
        <v>3132.2</v>
      </c>
      <c r="I948" s="13">
        <f t="shared" si="436"/>
        <v>5328</v>
      </c>
      <c r="J948" s="13">
        <f t="shared" si="436"/>
        <v>4081</v>
      </c>
    </row>
    <row r="949" spans="1:14" ht="67.5" outlineLevel="1" x14ac:dyDescent="0.3">
      <c r="A949" s="52" t="s">
        <v>177</v>
      </c>
      <c r="B949" s="9" t="s">
        <v>18</v>
      </c>
      <c r="C949" s="13">
        <f>C916</f>
        <v>744.1</v>
      </c>
      <c r="D949" s="13">
        <f>D916</f>
        <v>644.6</v>
      </c>
      <c r="E949" s="13">
        <f t="shared" ref="E949:J949" si="437">$D$916+E916</f>
        <v>1100.8</v>
      </c>
      <c r="F949" s="13">
        <f t="shared" si="437"/>
        <v>2548.1999999999998</v>
      </c>
      <c r="G949" s="13">
        <f t="shared" si="437"/>
        <v>1593.4</v>
      </c>
      <c r="H949" s="13">
        <f t="shared" si="437"/>
        <v>3132.2</v>
      </c>
      <c r="I949" s="13">
        <f t="shared" si="437"/>
        <v>5328</v>
      </c>
      <c r="J949" s="13">
        <f t="shared" si="437"/>
        <v>4081</v>
      </c>
    </row>
    <row r="950" spans="1:14" ht="180" outlineLevel="1" x14ac:dyDescent="0.3">
      <c r="A950" s="52" t="s">
        <v>178</v>
      </c>
      <c r="B950" s="9" t="s">
        <v>181</v>
      </c>
      <c r="C950" s="13"/>
      <c r="D950" s="13">
        <f>D917</f>
        <v>0.5</v>
      </c>
      <c r="E950" s="13"/>
      <c r="F950" s="13">
        <f>$D$917+F917</f>
        <v>0.5</v>
      </c>
      <c r="G950" s="13">
        <f>$D$917+G917</f>
        <v>0.5</v>
      </c>
      <c r="H950" s="13"/>
      <c r="I950" s="13"/>
      <c r="J950" s="13"/>
    </row>
    <row r="951" spans="1:14" ht="90" outlineLevel="1" x14ac:dyDescent="0.3">
      <c r="A951" s="52" t="s">
        <v>87</v>
      </c>
      <c r="B951" s="9" t="s">
        <v>18</v>
      </c>
      <c r="C951" s="13">
        <f>C918</f>
        <v>0</v>
      </c>
      <c r="D951" s="13">
        <f>D918</f>
        <v>0</v>
      </c>
      <c r="E951" s="13">
        <f t="shared" ref="E951:J951" si="438">$D$918+E918</f>
        <v>0</v>
      </c>
      <c r="F951" s="13">
        <f t="shared" si="438"/>
        <v>0</v>
      </c>
      <c r="G951" s="13">
        <f t="shared" si="438"/>
        <v>0</v>
      </c>
      <c r="H951" s="13">
        <f t="shared" si="438"/>
        <v>0</v>
      </c>
      <c r="I951" s="13">
        <f t="shared" si="438"/>
        <v>0</v>
      </c>
      <c r="J951" s="13">
        <f t="shared" si="438"/>
        <v>0</v>
      </c>
    </row>
    <row r="952" spans="1:14" ht="90" outlineLevel="1" x14ac:dyDescent="0.3">
      <c r="A952" s="52" t="s">
        <v>88</v>
      </c>
      <c r="B952" s="9" t="s">
        <v>18</v>
      </c>
      <c r="C952" s="13">
        <f t="shared" ref="C952:J952" si="439">C953+C954+C955</f>
        <v>0</v>
      </c>
      <c r="D952" s="13">
        <f t="shared" si="439"/>
        <v>0</v>
      </c>
      <c r="E952" s="13">
        <f t="shared" si="439"/>
        <v>0</v>
      </c>
      <c r="F952" s="13">
        <f t="shared" si="439"/>
        <v>0</v>
      </c>
      <c r="G952" s="13">
        <f t="shared" si="439"/>
        <v>0</v>
      </c>
      <c r="H952" s="13">
        <f t="shared" si="439"/>
        <v>0</v>
      </c>
      <c r="I952" s="13">
        <f t="shared" si="439"/>
        <v>0</v>
      </c>
      <c r="J952" s="13">
        <f t="shared" si="439"/>
        <v>0</v>
      </c>
    </row>
    <row r="953" spans="1:14" ht="135" outlineLevel="1" x14ac:dyDescent="0.3">
      <c r="A953" s="11" t="s">
        <v>131</v>
      </c>
      <c r="B953" s="9" t="s">
        <v>18</v>
      </c>
      <c r="C953" s="13">
        <f>C920</f>
        <v>0</v>
      </c>
      <c r="D953" s="13">
        <f>D920</f>
        <v>0</v>
      </c>
      <c r="E953" s="13">
        <f t="shared" ref="E953:J953" si="440">$D$920+E920</f>
        <v>0</v>
      </c>
      <c r="F953" s="13">
        <f t="shared" si="440"/>
        <v>0</v>
      </c>
      <c r="G953" s="13">
        <f t="shared" si="440"/>
        <v>0</v>
      </c>
      <c r="H953" s="13">
        <f t="shared" si="440"/>
        <v>0</v>
      </c>
      <c r="I953" s="13">
        <f t="shared" si="440"/>
        <v>0</v>
      </c>
      <c r="J953" s="13">
        <f t="shared" si="440"/>
        <v>0</v>
      </c>
    </row>
    <row r="954" spans="1:14" ht="90" outlineLevel="1" x14ac:dyDescent="0.3">
      <c r="A954" s="11" t="s">
        <v>89</v>
      </c>
      <c r="B954" s="9" t="s">
        <v>18</v>
      </c>
      <c r="C954" s="13">
        <f>C921</f>
        <v>0</v>
      </c>
      <c r="D954" s="13">
        <f>D921</f>
        <v>0</v>
      </c>
      <c r="E954" s="13">
        <f t="shared" ref="E954:J954" si="441">$D$921+E921</f>
        <v>0</v>
      </c>
      <c r="F954" s="13">
        <f t="shared" si="441"/>
        <v>0</v>
      </c>
      <c r="G954" s="13">
        <f t="shared" si="441"/>
        <v>0</v>
      </c>
      <c r="H954" s="13">
        <f t="shared" si="441"/>
        <v>0</v>
      </c>
      <c r="I954" s="13">
        <f t="shared" si="441"/>
        <v>0</v>
      </c>
      <c r="J954" s="13">
        <f t="shared" si="441"/>
        <v>0</v>
      </c>
    </row>
    <row r="955" spans="1:14" ht="67.5" outlineLevel="1" x14ac:dyDescent="0.3">
      <c r="A955" s="11" t="s">
        <v>75</v>
      </c>
      <c r="B955" s="9" t="s">
        <v>18</v>
      </c>
      <c r="C955" s="13">
        <f t="shared" ref="C955:J955" si="442">C956+C958+C959</f>
        <v>0</v>
      </c>
      <c r="D955" s="13">
        <f t="shared" si="442"/>
        <v>0</v>
      </c>
      <c r="E955" s="13">
        <f t="shared" si="442"/>
        <v>0</v>
      </c>
      <c r="F955" s="13">
        <f t="shared" si="442"/>
        <v>0</v>
      </c>
      <c r="G955" s="13">
        <f t="shared" si="442"/>
        <v>0</v>
      </c>
      <c r="H955" s="13">
        <f t="shared" si="442"/>
        <v>0</v>
      </c>
      <c r="I955" s="13">
        <f t="shared" si="442"/>
        <v>0</v>
      </c>
      <c r="J955" s="13">
        <f t="shared" si="442"/>
        <v>0</v>
      </c>
    </row>
    <row r="956" spans="1:14" ht="67.5" outlineLevel="1" x14ac:dyDescent="0.3">
      <c r="A956" s="11" t="s">
        <v>76</v>
      </c>
      <c r="B956" s="9" t="s">
        <v>18</v>
      </c>
      <c r="C956" s="13">
        <f>C923</f>
        <v>0</v>
      </c>
      <c r="D956" s="13">
        <f>D923</f>
        <v>0</v>
      </c>
      <c r="E956" s="13">
        <f t="shared" ref="E956:J956" si="443">$D$923+E923</f>
        <v>0</v>
      </c>
      <c r="F956" s="13">
        <f t="shared" si="443"/>
        <v>0</v>
      </c>
      <c r="G956" s="13">
        <f t="shared" si="443"/>
        <v>0</v>
      </c>
      <c r="H956" s="13">
        <f t="shared" si="443"/>
        <v>0</v>
      </c>
      <c r="I956" s="13">
        <f t="shared" si="443"/>
        <v>0</v>
      </c>
      <c r="J956" s="13">
        <f t="shared" si="443"/>
        <v>0</v>
      </c>
    </row>
    <row r="957" spans="1:14" ht="45" outlineLevel="1" x14ac:dyDescent="0.3">
      <c r="A957" s="11" t="s">
        <v>77</v>
      </c>
      <c r="B957" s="9"/>
      <c r="C957" s="13"/>
      <c r="D957" s="13"/>
      <c r="E957" s="13"/>
      <c r="F957" s="13">
        <f>$D$924+F924</f>
        <v>0</v>
      </c>
      <c r="G957" s="13">
        <f>$D$924+G924</f>
        <v>0</v>
      </c>
      <c r="H957" s="13"/>
      <c r="I957" s="13"/>
      <c r="J957" s="13"/>
    </row>
    <row r="958" spans="1:14" ht="22.5" outlineLevel="1" x14ac:dyDescent="0.3">
      <c r="A958" s="11" t="s">
        <v>78</v>
      </c>
      <c r="B958" s="9" t="s">
        <v>18</v>
      </c>
      <c r="C958" s="13">
        <f>C925</f>
        <v>0</v>
      </c>
      <c r="D958" s="13">
        <f>D925</f>
        <v>0</v>
      </c>
      <c r="E958" s="13">
        <f t="shared" ref="E958:J958" si="444">$D$925+E925</f>
        <v>0</v>
      </c>
      <c r="F958" s="13">
        <f t="shared" si="444"/>
        <v>0</v>
      </c>
      <c r="G958" s="13">
        <f t="shared" si="444"/>
        <v>0</v>
      </c>
      <c r="H958" s="13">
        <f t="shared" si="444"/>
        <v>0</v>
      </c>
      <c r="I958" s="13">
        <f t="shared" si="444"/>
        <v>0</v>
      </c>
      <c r="J958" s="13">
        <f t="shared" si="444"/>
        <v>0</v>
      </c>
    </row>
    <row r="959" spans="1:14" ht="45" outlineLevel="1" x14ac:dyDescent="0.3">
      <c r="A959" s="11" t="s">
        <v>79</v>
      </c>
      <c r="B959" s="9" t="s">
        <v>18</v>
      </c>
      <c r="C959" s="13">
        <f>C926</f>
        <v>0</v>
      </c>
      <c r="D959" s="13">
        <f>D926</f>
        <v>0</v>
      </c>
      <c r="E959" s="13">
        <f t="shared" ref="E959:J959" si="445">$D$926+E926</f>
        <v>0</v>
      </c>
      <c r="F959" s="13">
        <f t="shared" si="445"/>
        <v>0</v>
      </c>
      <c r="G959" s="13">
        <f t="shared" si="445"/>
        <v>0</v>
      </c>
      <c r="H959" s="13">
        <f t="shared" si="445"/>
        <v>0</v>
      </c>
      <c r="I959" s="13">
        <f t="shared" si="445"/>
        <v>0</v>
      </c>
      <c r="J959" s="13">
        <f t="shared" si="445"/>
        <v>0</v>
      </c>
      <c r="L959" s="77"/>
    </row>
    <row r="960" spans="1:14" ht="152.25" outlineLevel="1" x14ac:dyDescent="0.3">
      <c r="A960" s="55" t="s">
        <v>212</v>
      </c>
      <c r="B960" s="55"/>
      <c r="C960" s="55"/>
      <c r="D960" s="55"/>
      <c r="E960" s="58">
        <f>E892</f>
        <v>3020.8</v>
      </c>
      <c r="F960" s="58">
        <f>F892</f>
        <v>3020.3</v>
      </c>
      <c r="G960" s="58">
        <f>G893</f>
        <v>85</v>
      </c>
      <c r="H960" s="58">
        <f>H892</f>
        <v>85715</v>
      </c>
      <c r="I960" s="58">
        <f>I892</f>
        <v>73181.8</v>
      </c>
      <c r="J960" s="58">
        <v>0</v>
      </c>
      <c r="L960" s="45"/>
      <c r="M960" s="61"/>
      <c r="N960" s="61"/>
    </row>
    <row r="961" spans="1:18" ht="133.5" customHeight="1" outlineLevel="1" x14ac:dyDescent="0.3">
      <c r="A961" s="55" t="s">
        <v>185</v>
      </c>
      <c r="B961" s="55"/>
      <c r="C961" s="55"/>
      <c r="D961" s="55"/>
      <c r="E961" s="58"/>
      <c r="F961" s="58">
        <v>0</v>
      </c>
      <c r="G961" s="58">
        <f>G893</f>
        <v>85</v>
      </c>
      <c r="H961" s="58"/>
      <c r="I961" s="58"/>
      <c r="J961" s="58"/>
      <c r="L961" s="45"/>
      <c r="N961" s="45"/>
    </row>
    <row r="962" spans="1:18" ht="152.25" outlineLevel="1" x14ac:dyDescent="0.3">
      <c r="A962" s="55" t="s">
        <v>213</v>
      </c>
      <c r="B962" s="55"/>
      <c r="C962" s="55"/>
      <c r="D962" s="58">
        <v>65052.000000000007</v>
      </c>
      <c r="E962" s="58">
        <f t="shared" ref="E962:J962" si="446">$D$962+E960</f>
        <v>68072.800000000003</v>
      </c>
      <c r="F962" s="58">
        <f t="shared" si="446"/>
        <v>68072.3</v>
      </c>
      <c r="G962" s="58">
        <f>G935</f>
        <v>57875.4</v>
      </c>
      <c r="H962" s="58">
        <f t="shared" si="446"/>
        <v>150767</v>
      </c>
      <c r="I962" s="58">
        <f t="shared" si="446"/>
        <v>138233.80000000002</v>
      </c>
      <c r="J962" s="58">
        <f t="shared" si="446"/>
        <v>65052.000000000007</v>
      </c>
      <c r="K962" s="46"/>
      <c r="L962" s="45"/>
      <c r="M962" s="45"/>
      <c r="N962" s="45"/>
      <c r="O962" s="45"/>
      <c r="P962" s="45"/>
      <c r="Q962" s="45"/>
    </row>
    <row r="963" spans="1:18" ht="132" customHeight="1" outlineLevel="1" x14ac:dyDescent="0.3">
      <c r="A963" s="55" t="s">
        <v>187</v>
      </c>
      <c r="B963" s="55"/>
      <c r="C963" s="55"/>
      <c r="D963" s="58"/>
      <c r="E963" s="58"/>
      <c r="F963" s="58">
        <v>0</v>
      </c>
      <c r="G963" s="58">
        <f>D893+G893</f>
        <v>3707.1999999999989</v>
      </c>
      <c r="H963" s="58"/>
      <c r="I963" s="58"/>
      <c r="J963" s="58"/>
      <c r="K963" s="47"/>
      <c r="M963" s="45"/>
    </row>
    <row r="964" spans="1:18" ht="174.75" customHeight="1" outlineLevel="1" x14ac:dyDescent="0.3">
      <c r="A964" s="55" t="s">
        <v>214</v>
      </c>
      <c r="B964" s="56"/>
      <c r="C964" s="57"/>
      <c r="D964" s="57"/>
      <c r="E964" s="58">
        <f>ROUND((($D$876-E876)*12*1.302*$D$874/1000),1)</f>
        <v>7316.4</v>
      </c>
      <c r="F964" s="58">
        <v>0</v>
      </c>
      <c r="G964" s="58">
        <f>G965</f>
        <v>0</v>
      </c>
      <c r="H964" s="58">
        <f>ROUND((($D$876-H876)*12*1.302*$D$874/1000),1)</f>
        <v>36582</v>
      </c>
      <c r="I964" s="58">
        <f>ROUND((($D$876-I876)*12*1.302*$D$874/1000),1)</f>
        <v>97551.9</v>
      </c>
      <c r="J964" s="58">
        <f>ROUND((($D$876-J876)*12*1.302*$D$874/1000),1)</f>
        <v>176325</v>
      </c>
      <c r="K964" s="82"/>
      <c r="L964" s="83"/>
      <c r="M964" s="45"/>
    </row>
    <row r="965" spans="1:18" ht="156" customHeight="1" outlineLevel="1" x14ac:dyDescent="0.3">
      <c r="A965" s="55" t="s">
        <v>188</v>
      </c>
      <c r="B965" s="56"/>
      <c r="C965" s="57"/>
      <c r="D965" s="57"/>
      <c r="E965" s="58"/>
      <c r="F965" s="58"/>
      <c r="G965" s="58">
        <v>0</v>
      </c>
      <c r="H965" s="58"/>
      <c r="I965" s="58"/>
      <c r="J965" s="58"/>
      <c r="K965" s="46"/>
      <c r="L965" s="83"/>
      <c r="M965" s="45"/>
    </row>
    <row r="966" spans="1:18" ht="43.5" outlineLevel="1" x14ac:dyDescent="0.3">
      <c r="A966" s="55" t="s">
        <v>189</v>
      </c>
      <c r="B966" s="55"/>
      <c r="C966" s="55"/>
      <c r="D966" s="58"/>
      <c r="E966" s="58">
        <f t="shared" ref="E966:J966" si="447">E962+E964</f>
        <v>75389.2</v>
      </c>
      <c r="F966" s="58">
        <f t="shared" si="447"/>
        <v>68072.3</v>
      </c>
      <c r="G966" s="58">
        <f t="shared" si="447"/>
        <v>57875.4</v>
      </c>
      <c r="H966" s="58">
        <f t="shared" si="447"/>
        <v>187349</v>
      </c>
      <c r="I966" s="58">
        <f t="shared" si="447"/>
        <v>235785.7</v>
      </c>
      <c r="J966" s="58">
        <f t="shared" si="447"/>
        <v>241377</v>
      </c>
      <c r="L966" s="45"/>
    </row>
    <row r="967" spans="1:18" ht="135.75" customHeight="1" outlineLevel="1" x14ac:dyDescent="0.3">
      <c r="A967" s="55" t="s">
        <v>187</v>
      </c>
      <c r="B967" s="55"/>
      <c r="C967" s="55"/>
      <c r="D967" s="58"/>
      <c r="E967" s="58"/>
      <c r="F967" s="58">
        <f>F963+F965</f>
        <v>0</v>
      </c>
      <c r="G967" s="58">
        <f>G963+G965</f>
        <v>3707.1999999999989</v>
      </c>
      <c r="H967" s="58"/>
      <c r="I967" s="58"/>
      <c r="J967" s="58"/>
      <c r="L967" s="45"/>
    </row>
    <row r="968" spans="1:18" ht="22.5" outlineLevel="1" x14ac:dyDescent="0.3">
      <c r="A968" s="127" t="s">
        <v>215</v>
      </c>
      <c r="B968" s="128"/>
      <c r="C968" s="128"/>
      <c r="D968" s="128"/>
      <c r="E968" s="128"/>
      <c r="F968" s="128"/>
      <c r="G968" s="128"/>
      <c r="H968" s="128"/>
      <c r="I968" s="128"/>
      <c r="J968" s="129"/>
    </row>
    <row r="969" spans="1:18" ht="112.5" outlineLevel="1" x14ac:dyDescent="0.3">
      <c r="A969" s="65" t="s">
        <v>216</v>
      </c>
      <c r="B969" s="9" t="s">
        <v>18</v>
      </c>
      <c r="C969" s="9">
        <f t="shared" ref="C969:J969" si="448">C691+C786+C883</f>
        <v>390183.69999999995</v>
      </c>
      <c r="D969" s="9">
        <f t="shared" si="448"/>
        <v>455389.29999999993</v>
      </c>
      <c r="E969" s="9">
        <f t="shared" si="448"/>
        <v>62494.200000000012</v>
      </c>
      <c r="F969" s="9">
        <f t="shared" si="448"/>
        <v>105208.50000000006</v>
      </c>
      <c r="G969" s="9">
        <f t="shared" si="448"/>
        <v>89910.800000000017</v>
      </c>
      <c r="H969" s="9">
        <f t="shared" si="448"/>
        <v>638979.6</v>
      </c>
      <c r="I969" s="9">
        <f t="shared" si="448"/>
        <v>1193067.3000000003</v>
      </c>
      <c r="J969" s="9">
        <f t="shared" si="448"/>
        <v>1207613.4000000001</v>
      </c>
      <c r="L969" s="44"/>
    </row>
    <row r="970" spans="1:18" ht="112.5" outlineLevel="1" x14ac:dyDescent="0.3">
      <c r="A970" s="11" t="s">
        <v>170</v>
      </c>
      <c r="B970" s="9"/>
      <c r="C970" s="9"/>
      <c r="D970" s="9">
        <f>D692+D787+D884</f>
        <v>73134.799999999974</v>
      </c>
      <c r="E970" s="9">
        <f>E692+E787+E884</f>
        <v>0</v>
      </c>
      <c r="F970" s="9">
        <f>F692+F787+F884</f>
        <v>23404.000000000015</v>
      </c>
      <c r="G970" s="9">
        <f>G692+G787+G884</f>
        <v>24746.700000000012</v>
      </c>
      <c r="H970" s="9"/>
      <c r="I970" s="9"/>
      <c r="J970" s="9"/>
      <c r="L970" s="44"/>
    </row>
    <row r="971" spans="1:18" ht="22.5" outlineLevel="1" x14ac:dyDescent="0.3">
      <c r="A971" s="11" t="s">
        <v>67</v>
      </c>
      <c r="B971" s="36"/>
      <c r="C971" s="36"/>
      <c r="D971" s="36"/>
      <c r="E971" s="19"/>
      <c r="F971" s="19"/>
      <c r="G971" s="19"/>
      <c r="H971" s="19"/>
      <c r="I971" s="19"/>
      <c r="J971" s="19"/>
    </row>
    <row r="972" spans="1:18" ht="152.25" customHeight="1" outlineLevel="1" x14ac:dyDescent="0.3">
      <c r="A972" s="11" t="s">
        <v>144</v>
      </c>
      <c r="B972" s="9" t="s">
        <v>18</v>
      </c>
      <c r="C972" s="9">
        <f t="shared" ref="C972:J976" si="449">C694+C789+C886</f>
        <v>0</v>
      </c>
      <c r="D972" s="9">
        <f t="shared" si="449"/>
        <v>2999.7</v>
      </c>
      <c r="E972" s="9">
        <f t="shared" si="449"/>
        <v>6946.4</v>
      </c>
      <c r="F972" s="9">
        <f t="shared" si="449"/>
        <v>17816</v>
      </c>
      <c r="G972" s="9">
        <f t="shared" si="449"/>
        <v>37211.4</v>
      </c>
      <c r="H972" s="9">
        <f t="shared" si="449"/>
        <v>60531.7</v>
      </c>
      <c r="I972" s="9">
        <f t="shared" si="449"/>
        <v>259952.1</v>
      </c>
      <c r="J972" s="9">
        <f t="shared" si="449"/>
        <v>513862</v>
      </c>
    </row>
    <row r="973" spans="1:18" ht="157.5" outlineLevel="1" x14ac:dyDescent="0.3">
      <c r="A973" s="11" t="s">
        <v>145</v>
      </c>
      <c r="B973" s="9" t="s">
        <v>18</v>
      </c>
      <c r="C973" s="9">
        <f t="shared" si="449"/>
        <v>0</v>
      </c>
      <c r="D973" s="9">
        <f t="shared" si="449"/>
        <v>0</v>
      </c>
      <c r="E973" s="9">
        <f t="shared" si="449"/>
        <v>0</v>
      </c>
      <c r="F973" s="9">
        <f t="shared" si="449"/>
        <v>0</v>
      </c>
      <c r="G973" s="9">
        <f t="shared" si="449"/>
        <v>0</v>
      </c>
      <c r="H973" s="9">
        <f t="shared" si="449"/>
        <v>0</v>
      </c>
      <c r="I973" s="9">
        <f t="shared" si="449"/>
        <v>0</v>
      </c>
      <c r="J973" s="9">
        <f t="shared" si="449"/>
        <v>0</v>
      </c>
    </row>
    <row r="974" spans="1:18" ht="157.5" outlineLevel="1" x14ac:dyDescent="0.3">
      <c r="A974" s="11" t="s">
        <v>146</v>
      </c>
      <c r="B974" s="9" t="s">
        <v>18</v>
      </c>
      <c r="C974" s="9">
        <f t="shared" si="449"/>
        <v>0</v>
      </c>
      <c r="D974" s="9">
        <f t="shared" si="449"/>
        <v>0</v>
      </c>
      <c r="E974" s="9">
        <f t="shared" si="449"/>
        <v>0</v>
      </c>
      <c r="F974" s="9">
        <f t="shared" si="449"/>
        <v>0</v>
      </c>
      <c r="G974" s="9">
        <f t="shared" si="449"/>
        <v>0</v>
      </c>
      <c r="H974" s="9">
        <f t="shared" si="449"/>
        <v>0</v>
      </c>
      <c r="I974" s="9">
        <f t="shared" si="449"/>
        <v>0</v>
      </c>
      <c r="J974" s="9">
        <f t="shared" si="449"/>
        <v>0</v>
      </c>
    </row>
    <row r="975" spans="1:18" ht="87" outlineLevel="1" x14ac:dyDescent="0.3">
      <c r="A975" s="41" t="s">
        <v>217</v>
      </c>
      <c r="B975" s="9" t="s">
        <v>18</v>
      </c>
      <c r="C975" s="9">
        <f t="shared" si="449"/>
        <v>390183.70000000007</v>
      </c>
      <c r="D975" s="9">
        <f t="shared" si="449"/>
        <v>455389.3</v>
      </c>
      <c r="E975" s="9">
        <f t="shared" si="449"/>
        <v>62494.200000000004</v>
      </c>
      <c r="F975" s="9">
        <f t="shared" si="449"/>
        <v>105208.5</v>
      </c>
      <c r="G975" s="9">
        <f t="shared" si="449"/>
        <v>89910.8</v>
      </c>
      <c r="H975" s="9">
        <f t="shared" si="449"/>
        <v>638979.6</v>
      </c>
      <c r="I975" s="9">
        <f t="shared" si="449"/>
        <v>1193067.3</v>
      </c>
      <c r="J975" s="9">
        <f t="shared" si="449"/>
        <v>1207613.4000000001</v>
      </c>
      <c r="K975" s="84"/>
      <c r="L975" s="48"/>
      <c r="M975" s="48"/>
      <c r="N975" s="48"/>
      <c r="O975" s="48"/>
      <c r="P975" s="48"/>
      <c r="Q975" s="48"/>
      <c r="R975" s="48"/>
    </row>
    <row r="976" spans="1:18" ht="65.25" outlineLevel="1" x14ac:dyDescent="0.3">
      <c r="A976" s="41" t="s">
        <v>72</v>
      </c>
      <c r="B976" s="9" t="s">
        <v>18</v>
      </c>
      <c r="C976" s="9">
        <f t="shared" si="449"/>
        <v>371436.5</v>
      </c>
      <c r="D976" s="9">
        <f t="shared" si="449"/>
        <v>446191.9</v>
      </c>
      <c r="E976" s="9">
        <f t="shared" si="449"/>
        <v>55888.700000000004</v>
      </c>
      <c r="F976" s="9">
        <f t="shared" si="449"/>
        <v>87319.799999999988</v>
      </c>
      <c r="G976" s="9">
        <f t="shared" si="449"/>
        <v>67667.099999999991</v>
      </c>
      <c r="H976" s="9">
        <f t="shared" si="449"/>
        <v>604919.80000000005</v>
      </c>
      <c r="I976" s="9">
        <f t="shared" si="449"/>
        <v>1133687.5</v>
      </c>
      <c r="J976" s="9">
        <f t="shared" si="449"/>
        <v>1117495.2</v>
      </c>
    </row>
    <row r="977" spans="1:10" ht="22.5" outlineLevel="1" x14ac:dyDescent="0.3">
      <c r="A977" s="41" t="s">
        <v>40</v>
      </c>
      <c r="B977" s="9" t="s">
        <v>18</v>
      </c>
      <c r="C977" s="36"/>
      <c r="D977" s="36"/>
      <c r="E977" s="19"/>
      <c r="F977" s="19"/>
      <c r="G977" s="19"/>
      <c r="H977" s="19"/>
      <c r="I977" s="19"/>
      <c r="J977" s="19"/>
    </row>
    <row r="978" spans="1:10" ht="45" outlineLevel="1" x14ac:dyDescent="0.3">
      <c r="A978" s="11" t="s">
        <v>218</v>
      </c>
      <c r="B978" s="9" t="s">
        <v>18</v>
      </c>
      <c r="C978" s="9">
        <f t="shared" ref="C978:J978" si="450">C700+C795+C892</f>
        <v>329630.09999999998</v>
      </c>
      <c r="D978" s="9">
        <f t="shared" si="450"/>
        <v>328877.09999999998</v>
      </c>
      <c r="E978" s="9">
        <f t="shared" si="450"/>
        <v>28451.899999999998</v>
      </c>
      <c r="F978" s="9">
        <f t="shared" si="450"/>
        <v>29814.799999999999</v>
      </c>
      <c r="G978" s="9">
        <f t="shared" si="450"/>
        <v>44470.9</v>
      </c>
      <c r="H978" s="9">
        <f t="shared" si="450"/>
        <v>566502.30000000005</v>
      </c>
      <c r="I978" s="9">
        <f t="shared" si="450"/>
        <v>1084694.6000000001</v>
      </c>
      <c r="J978" s="9">
        <f t="shared" si="450"/>
        <v>1057340.7</v>
      </c>
    </row>
    <row r="979" spans="1:10" ht="135" outlineLevel="1" x14ac:dyDescent="0.3">
      <c r="A979" s="11" t="s">
        <v>109</v>
      </c>
      <c r="B979" s="9" t="s">
        <v>18</v>
      </c>
      <c r="C979" s="19">
        <f t="shared" ref="C979:J979" si="451">C796</f>
        <v>0</v>
      </c>
      <c r="D979" s="19">
        <f t="shared" si="451"/>
        <v>17875.2</v>
      </c>
      <c r="E979" s="19">
        <f t="shared" si="451"/>
        <v>0</v>
      </c>
      <c r="F979" s="19">
        <f t="shared" si="451"/>
        <v>17651.599999999999</v>
      </c>
      <c r="G979" s="19">
        <f t="shared" si="451"/>
        <v>0</v>
      </c>
      <c r="H979" s="19">
        <f t="shared" si="451"/>
        <v>0</v>
      </c>
      <c r="I979" s="19">
        <f t="shared" si="451"/>
        <v>0</v>
      </c>
      <c r="J979" s="19">
        <f t="shared" si="451"/>
        <v>0</v>
      </c>
    </row>
    <row r="980" spans="1:10" ht="135" outlineLevel="1" x14ac:dyDescent="0.3">
      <c r="A980" s="11" t="s">
        <v>219</v>
      </c>
      <c r="B980" s="9" t="s">
        <v>18</v>
      </c>
      <c r="C980" s="19">
        <v>0</v>
      </c>
      <c r="D980" s="19">
        <f>D702+D797+D893</f>
        <v>64647.399999999972</v>
      </c>
      <c r="E980" s="19">
        <f>E702+E797+E893</f>
        <v>0</v>
      </c>
      <c r="F980" s="19">
        <f>F702+F797+F893</f>
        <v>19526.400000000012</v>
      </c>
      <c r="G980" s="19">
        <f>G702+G797+G893</f>
        <v>20869.100000000013</v>
      </c>
      <c r="H980" s="19"/>
      <c r="I980" s="19"/>
      <c r="J980" s="19"/>
    </row>
    <row r="981" spans="1:10" ht="147.75" customHeight="1" outlineLevel="1" x14ac:dyDescent="0.3">
      <c r="A981" s="11" t="s">
        <v>160</v>
      </c>
      <c r="B981" s="9" t="s">
        <v>18</v>
      </c>
      <c r="C981" s="19">
        <v>0</v>
      </c>
      <c r="D981" s="19">
        <f>D798</f>
        <v>0</v>
      </c>
      <c r="E981" s="19">
        <f>E798</f>
        <v>0</v>
      </c>
      <c r="F981" s="19">
        <f>F798</f>
        <v>17651.599999999999</v>
      </c>
      <c r="G981" s="19">
        <f>G798</f>
        <v>0</v>
      </c>
      <c r="H981" s="19"/>
      <c r="I981" s="19"/>
      <c r="J981" s="19"/>
    </row>
    <row r="982" spans="1:10" ht="83.25" customHeight="1" outlineLevel="1" x14ac:dyDescent="0.3">
      <c r="A982" s="11" t="s">
        <v>74</v>
      </c>
      <c r="B982" s="9" t="s">
        <v>18</v>
      </c>
      <c r="C982" s="19">
        <f t="shared" ref="C982:J997" si="452">C703+C799+C894</f>
        <v>41806.400000000001</v>
      </c>
      <c r="D982" s="19">
        <f t="shared" si="452"/>
        <v>41806.400000000001</v>
      </c>
      <c r="E982" s="19">
        <f t="shared" si="452"/>
        <v>0</v>
      </c>
      <c r="F982" s="19">
        <f t="shared" si="452"/>
        <v>0</v>
      </c>
      <c r="G982" s="19">
        <f t="shared" si="452"/>
        <v>0</v>
      </c>
      <c r="H982" s="19">
        <f t="shared" si="452"/>
        <v>0</v>
      </c>
      <c r="I982" s="19">
        <f t="shared" si="452"/>
        <v>0</v>
      </c>
      <c r="J982" s="19">
        <f t="shared" si="452"/>
        <v>0</v>
      </c>
    </row>
    <row r="983" spans="1:10" ht="67.5" outlineLevel="1" x14ac:dyDescent="0.3">
      <c r="A983" s="11" t="s">
        <v>75</v>
      </c>
      <c r="B983" s="9" t="s">
        <v>18</v>
      </c>
      <c r="C983" s="19">
        <f t="shared" si="452"/>
        <v>0</v>
      </c>
      <c r="D983" s="19">
        <f t="shared" si="452"/>
        <v>75508.399999999994</v>
      </c>
      <c r="E983" s="19">
        <f t="shared" si="452"/>
        <v>27436.800000000003</v>
      </c>
      <c r="F983" s="19">
        <f t="shared" si="452"/>
        <v>57505</v>
      </c>
      <c r="G983" s="19">
        <f t="shared" si="452"/>
        <v>23196.2</v>
      </c>
      <c r="H983" s="19">
        <f t="shared" si="452"/>
        <v>38417.5</v>
      </c>
      <c r="I983" s="19">
        <f t="shared" si="452"/>
        <v>48992.900000000009</v>
      </c>
      <c r="J983" s="19">
        <f t="shared" si="452"/>
        <v>60154.5</v>
      </c>
    </row>
    <row r="984" spans="1:10" ht="67.5" outlineLevel="1" x14ac:dyDescent="0.3">
      <c r="A984" s="11" t="s">
        <v>76</v>
      </c>
      <c r="B984" s="9" t="s">
        <v>18</v>
      </c>
      <c r="C984" s="19">
        <f t="shared" si="452"/>
        <v>0</v>
      </c>
      <c r="D984" s="19">
        <f t="shared" si="452"/>
        <v>0</v>
      </c>
      <c r="E984" s="19">
        <f t="shared" si="452"/>
        <v>430</v>
      </c>
      <c r="F984" s="19">
        <f t="shared" si="452"/>
        <v>4945</v>
      </c>
      <c r="G984" s="19">
        <f t="shared" si="452"/>
        <v>3443.3</v>
      </c>
      <c r="H984" s="19">
        <f t="shared" si="452"/>
        <v>430</v>
      </c>
      <c r="I984" s="19">
        <f t="shared" si="452"/>
        <v>4225.8</v>
      </c>
      <c r="J984" s="19">
        <f t="shared" si="452"/>
        <v>15087.4</v>
      </c>
    </row>
    <row r="985" spans="1:10" ht="45" outlineLevel="1" x14ac:dyDescent="0.3">
      <c r="A985" s="11" t="s">
        <v>77</v>
      </c>
      <c r="B985" s="9"/>
      <c r="C985" s="19"/>
      <c r="D985" s="19"/>
      <c r="E985" s="19"/>
      <c r="F985" s="19">
        <f t="shared" si="452"/>
        <v>2044.3000000000002</v>
      </c>
      <c r="G985" s="19">
        <f t="shared" si="452"/>
        <v>1422.7</v>
      </c>
      <c r="H985" s="19"/>
      <c r="I985" s="19"/>
      <c r="J985" s="19"/>
    </row>
    <row r="986" spans="1:10" ht="22.5" outlineLevel="1" x14ac:dyDescent="0.3">
      <c r="A986" s="11" t="s">
        <v>78</v>
      </c>
      <c r="B986" s="9" t="s">
        <v>18</v>
      </c>
      <c r="C986" s="19">
        <f t="shared" ref="C986:E989" si="453">C707+C803+C898</f>
        <v>0</v>
      </c>
      <c r="D986" s="19">
        <f t="shared" si="453"/>
        <v>0</v>
      </c>
      <c r="E986" s="19">
        <f t="shared" si="453"/>
        <v>200</v>
      </c>
      <c r="F986" s="19">
        <f t="shared" si="452"/>
        <v>0</v>
      </c>
      <c r="G986" s="19">
        <f t="shared" si="452"/>
        <v>0</v>
      </c>
      <c r="H986" s="19">
        <f t="shared" si="452"/>
        <v>600</v>
      </c>
      <c r="I986" s="19">
        <f t="shared" si="452"/>
        <v>700</v>
      </c>
      <c r="J986" s="19">
        <f t="shared" si="452"/>
        <v>1000</v>
      </c>
    </row>
    <row r="987" spans="1:10" ht="45" outlineLevel="1" x14ac:dyDescent="0.3">
      <c r="A987" s="11" t="s">
        <v>174</v>
      </c>
      <c r="B987" s="9" t="s">
        <v>18</v>
      </c>
      <c r="C987" s="19">
        <f t="shared" si="453"/>
        <v>0</v>
      </c>
      <c r="D987" s="19">
        <f t="shared" si="453"/>
        <v>75508.399999999994</v>
      </c>
      <c r="E987" s="19">
        <f t="shared" si="453"/>
        <v>26806.800000000003</v>
      </c>
      <c r="F987" s="19">
        <f t="shared" si="452"/>
        <v>50515.7</v>
      </c>
      <c r="G987" s="19">
        <f t="shared" si="452"/>
        <v>18330.2</v>
      </c>
      <c r="H987" s="19">
        <f t="shared" si="452"/>
        <v>37387.5</v>
      </c>
      <c r="I987" s="19">
        <f t="shared" si="452"/>
        <v>44067.100000000006</v>
      </c>
      <c r="J987" s="19">
        <f t="shared" si="452"/>
        <v>44067.1</v>
      </c>
    </row>
    <row r="988" spans="1:10" ht="183" customHeight="1" outlineLevel="1" x14ac:dyDescent="0.3">
      <c r="A988" s="11" t="s">
        <v>175</v>
      </c>
      <c r="B988" s="9" t="s">
        <v>18</v>
      </c>
      <c r="C988" s="19">
        <f t="shared" si="453"/>
        <v>0</v>
      </c>
      <c r="D988" s="19">
        <f t="shared" si="453"/>
        <v>7567.5</v>
      </c>
      <c r="E988" s="19">
        <f t="shared" si="453"/>
        <v>0</v>
      </c>
      <c r="F988" s="19">
        <f t="shared" si="452"/>
        <v>3486.4</v>
      </c>
      <c r="G988" s="19">
        <f t="shared" si="452"/>
        <v>2953.6</v>
      </c>
      <c r="H988" s="19">
        <f t="shared" si="452"/>
        <v>0</v>
      </c>
      <c r="I988" s="19">
        <f t="shared" si="452"/>
        <v>0</v>
      </c>
      <c r="J988" s="19">
        <f t="shared" si="452"/>
        <v>0</v>
      </c>
    </row>
    <row r="989" spans="1:10" ht="67.5" outlineLevel="1" x14ac:dyDescent="0.3">
      <c r="A989" s="11" t="s">
        <v>76</v>
      </c>
      <c r="B989" s="9" t="s">
        <v>18</v>
      </c>
      <c r="C989" s="19">
        <f t="shared" si="453"/>
        <v>0</v>
      </c>
      <c r="D989" s="19">
        <f t="shared" si="453"/>
        <v>0</v>
      </c>
      <c r="E989" s="19">
        <f t="shared" si="453"/>
        <v>0</v>
      </c>
      <c r="F989" s="19">
        <f t="shared" si="452"/>
        <v>0</v>
      </c>
      <c r="G989" s="19">
        <f t="shared" si="452"/>
        <v>0</v>
      </c>
      <c r="H989" s="19">
        <f t="shared" si="452"/>
        <v>0</v>
      </c>
      <c r="I989" s="19">
        <f t="shared" si="452"/>
        <v>0</v>
      </c>
      <c r="J989" s="19">
        <f t="shared" si="452"/>
        <v>0</v>
      </c>
    </row>
    <row r="990" spans="1:10" ht="45" outlineLevel="1" x14ac:dyDescent="0.3">
      <c r="A990" s="11" t="s">
        <v>77</v>
      </c>
      <c r="B990" s="9"/>
      <c r="C990" s="19"/>
      <c r="D990" s="19"/>
      <c r="E990" s="19"/>
      <c r="F990" s="19">
        <f t="shared" si="452"/>
        <v>0</v>
      </c>
      <c r="G990" s="19">
        <f t="shared" si="452"/>
        <v>0</v>
      </c>
      <c r="H990" s="19"/>
      <c r="I990" s="19"/>
      <c r="J990" s="19"/>
    </row>
    <row r="991" spans="1:10" ht="22.5" outlineLevel="1" x14ac:dyDescent="0.3">
      <c r="A991" s="11" t="s">
        <v>78</v>
      </c>
      <c r="B991" s="9" t="s">
        <v>18</v>
      </c>
      <c r="C991" s="19">
        <f t="shared" ref="C991:E998" si="454">C712+C808+C903</f>
        <v>0</v>
      </c>
      <c r="D991" s="19">
        <f t="shared" si="454"/>
        <v>0</v>
      </c>
      <c r="E991" s="19">
        <f t="shared" si="454"/>
        <v>0</v>
      </c>
      <c r="F991" s="19">
        <f t="shared" si="452"/>
        <v>0</v>
      </c>
      <c r="G991" s="19">
        <f t="shared" si="452"/>
        <v>0</v>
      </c>
      <c r="H991" s="19">
        <f t="shared" si="452"/>
        <v>0</v>
      </c>
      <c r="I991" s="19">
        <f t="shared" si="452"/>
        <v>0</v>
      </c>
      <c r="J991" s="19">
        <f t="shared" si="452"/>
        <v>0</v>
      </c>
    </row>
    <row r="992" spans="1:10" ht="45" outlineLevel="1" x14ac:dyDescent="0.3">
      <c r="A992" s="11" t="s">
        <v>79</v>
      </c>
      <c r="B992" s="9" t="s">
        <v>18</v>
      </c>
      <c r="C992" s="19">
        <f t="shared" si="454"/>
        <v>0</v>
      </c>
      <c r="D992" s="19">
        <f t="shared" si="454"/>
        <v>7567.5</v>
      </c>
      <c r="E992" s="19">
        <f t="shared" si="454"/>
        <v>0</v>
      </c>
      <c r="F992" s="19">
        <f t="shared" si="452"/>
        <v>3486.4</v>
      </c>
      <c r="G992" s="19">
        <f t="shared" si="452"/>
        <v>2953.6</v>
      </c>
      <c r="H992" s="19">
        <f t="shared" si="452"/>
        <v>0</v>
      </c>
      <c r="I992" s="19">
        <f t="shared" si="452"/>
        <v>0</v>
      </c>
      <c r="J992" s="19">
        <f t="shared" si="452"/>
        <v>0</v>
      </c>
    </row>
    <row r="993" spans="1:10" ht="65.25" outlineLevel="1" x14ac:dyDescent="0.3">
      <c r="A993" s="41" t="s">
        <v>80</v>
      </c>
      <c r="B993" s="9" t="s">
        <v>18</v>
      </c>
      <c r="C993" s="19">
        <f t="shared" si="454"/>
        <v>0</v>
      </c>
      <c r="D993" s="19">
        <f t="shared" si="454"/>
        <v>0</v>
      </c>
      <c r="E993" s="19">
        <f t="shared" si="454"/>
        <v>0</v>
      </c>
      <c r="F993" s="19">
        <f t="shared" si="452"/>
        <v>0</v>
      </c>
      <c r="G993" s="19">
        <f t="shared" si="452"/>
        <v>0</v>
      </c>
      <c r="H993" s="19">
        <f t="shared" si="452"/>
        <v>0</v>
      </c>
      <c r="I993" s="19">
        <f t="shared" si="452"/>
        <v>0</v>
      </c>
      <c r="J993" s="19">
        <f t="shared" si="452"/>
        <v>0</v>
      </c>
    </row>
    <row r="994" spans="1:10" ht="22.5" outlineLevel="1" x14ac:dyDescent="0.3">
      <c r="A994" s="41" t="s">
        <v>40</v>
      </c>
      <c r="B994" s="9" t="s">
        <v>18</v>
      </c>
      <c r="C994" s="19">
        <f t="shared" si="454"/>
        <v>0</v>
      </c>
      <c r="D994" s="19">
        <f t="shared" si="454"/>
        <v>0</v>
      </c>
      <c r="E994" s="19">
        <f t="shared" si="454"/>
        <v>0</v>
      </c>
      <c r="F994" s="19">
        <f t="shared" si="452"/>
        <v>0</v>
      </c>
      <c r="G994" s="19">
        <f t="shared" si="452"/>
        <v>0</v>
      </c>
      <c r="H994" s="19">
        <f t="shared" si="452"/>
        <v>0</v>
      </c>
      <c r="I994" s="19">
        <f t="shared" si="452"/>
        <v>0</v>
      </c>
      <c r="J994" s="19">
        <f t="shared" si="452"/>
        <v>0</v>
      </c>
    </row>
    <row r="995" spans="1:10" ht="45" outlineLevel="1" x14ac:dyDescent="0.3">
      <c r="A995" s="11" t="s">
        <v>148</v>
      </c>
      <c r="B995" s="9" t="s">
        <v>18</v>
      </c>
      <c r="C995" s="19">
        <f t="shared" si="454"/>
        <v>0</v>
      </c>
      <c r="D995" s="19">
        <f t="shared" si="454"/>
        <v>0</v>
      </c>
      <c r="E995" s="19">
        <f t="shared" si="454"/>
        <v>0</v>
      </c>
      <c r="F995" s="19">
        <f t="shared" si="452"/>
        <v>0</v>
      </c>
      <c r="G995" s="19">
        <f t="shared" si="452"/>
        <v>0</v>
      </c>
      <c r="H995" s="19">
        <f t="shared" si="452"/>
        <v>0</v>
      </c>
      <c r="I995" s="19">
        <f t="shared" si="452"/>
        <v>0</v>
      </c>
      <c r="J995" s="19">
        <f t="shared" si="452"/>
        <v>0</v>
      </c>
    </row>
    <row r="996" spans="1:10" ht="90" outlineLevel="1" x14ac:dyDescent="0.3">
      <c r="A996" s="11" t="s">
        <v>81</v>
      </c>
      <c r="B996" s="9" t="s">
        <v>18</v>
      </c>
      <c r="C996" s="19">
        <f t="shared" si="454"/>
        <v>0</v>
      </c>
      <c r="D996" s="19">
        <f t="shared" si="454"/>
        <v>0</v>
      </c>
      <c r="E996" s="19">
        <f t="shared" si="454"/>
        <v>0</v>
      </c>
      <c r="F996" s="19">
        <f t="shared" si="452"/>
        <v>0</v>
      </c>
      <c r="G996" s="19">
        <f t="shared" si="452"/>
        <v>0</v>
      </c>
      <c r="H996" s="19">
        <f t="shared" si="452"/>
        <v>0</v>
      </c>
      <c r="I996" s="19">
        <f t="shared" si="452"/>
        <v>0</v>
      </c>
      <c r="J996" s="19">
        <f t="shared" si="452"/>
        <v>0</v>
      </c>
    </row>
    <row r="997" spans="1:10" ht="67.5" outlineLevel="1" x14ac:dyDescent="0.3">
      <c r="A997" s="11" t="s">
        <v>75</v>
      </c>
      <c r="B997" s="9" t="s">
        <v>18</v>
      </c>
      <c r="C997" s="19">
        <f t="shared" si="454"/>
        <v>0</v>
      </c>
      <c r="D997" s="19">
        <f t="shared" si="454"/>
        <v>0</v>
      </c>
      <c r="E997" s="19">
        <f t="shared" si="454"/>
        <v>0</v>
      </c>
      <c r="F997" s="19">
        <f t="shared" si="452"/>
        <v>0</v>
      </c>
      <c r="G997" s="19">
        <f t="shared" si="452"/>
        <v>0</v>
      </c>
      <c r="H997" s="19">
        <f t="shared" si="452"/>
        <v>0</v>
      </c>
      <c r="I997" s="19">
        <f t="shared" si="452"/>
        <v>0</v>
      </c>
      <c r="J997" s="19">
        <f t="shared" si="452"/>
        <v>0</v>
      </c>
    </row>
    <row r="998" spans="1:10" ht="67.5" outlineLevel="1" x14ac:dyDescent="0.3">
      <c r="A998" s="11" t="s">
        <v>76</v>
      </c>
      <c r="B998" s="9" t="s">
        <v>18</v>
      </c>
      <c r="C998" s="19">
        <f t="shared" si="454"/>
        <v>0</v>
      </c>
      <c r="D998" s="19">
        <f t="shared" si="454"/>
        <v>0</v>
      </c>
      <c r="E998" s="19">
        <f t="shared" si="454"/>
        <v>0</v>
      </c>
      <c r="F998" s="19">
        <f>F719+F815+F910</f>
        <v>0</v>
      </c>
      <c r="G998" s="19">
        <f>G719+G815+G910</f>
        <v>0</v>
      </c>
      <c r="H998" s="19">
        <f>H719+H815+H910</f>
        <v>0</v>
      </c>
      <c r="I998" s="19">
        <f>I719+I815+I910</f>
        <v>0</v>
      </c>
      <c r="J998" s="19">
        <f>J719+J815+J910</f>
        <v>0</v>
      </c>
    </row>
    <row r="999" spans="1:10" ht="45" outlineLevel="1" x14ac:dyDescent="0.3">
      <c r="A999" s="11" t="s">
        <v>77</v>
      </c>
      <c r="B999" s="9"/>
      <c r="C999" s="19"/>
      <c r="D999" s="19"/>
      <c r="E999" s="19"/>
      <c r="F999" s="19">
        <f t="shared" ref="F999:J1002" si="455">F720+F816+F911</f>
        <v>0</v>
      </c>
      <c r="G999" s="19">
        <f t="shared" si="455"/>
        <v>0</v>
      </c>
      <c r="H999" s="19"/>
      <c r="I999" s="19"/>
      <c r="J999" s="19"/>
    </row>
    <row r="1000" spans="1:10" ht="22.5" outlineLevel="1" x14ac:dyDescent="0.3">
      <c r="A1000" s="11" t="s">
        <v>78</v>
      </c>
      <c r="B1000" s="9" t="s">
        <v>18</v>
      </c>
      <c r="C1000" s="19">
        <f t="shared" ref="C1000:E1002" si="456">C721+C817+C912</f>
        <v>0</v>
      </c>
      <c r="D1000" s="19">
        <f t="shared" si="456"/>
        <v>0</v>
      </c>
      <c r="E1000" s="19">
        <f t="shared" si="456"/>
        <v>0</v>
      </c>
      <c r="F1000" s="19">
        <f t="shared" si="455"/>
        <v>0</v>
      </c>
      <c r="G1000" s="19">
        <f t="shared" si="455"/>
        <v>0</v>
      </c>
      <c r="H1000" s="19">
        <f t="shared" si="455"/>
        <v>0</v>
      </c>
      <c r="I1000" s="19">
        <f t="shared" si="455"/>
        <v>0</v>
      </c>
      <c r="J1000" s="19">
        <f t="shared" si="455"/>
        <v>0</v>
      </c>
    </row>
    <row r="1001" spans="1:10" ht="45" outlineLevel="1" x14ac:dyDescent="0.3">
      <c r="A1001" s="11" t="s">
        <v>79</v>
      </c>
      <c r="B1001" s="9" t="s">
        <v>18</v>
      </c>
      <c r="C1001" s="19">
        <f t="shared" si="456"/>
        <v>0</v>
      </c>
      <c r="D1001" s="19">
        <f t="shared" si="456"/>
        <v>0</v>
      </c>
      <c r="E1001" s="19">
        <f t="shared" si="456"/>
        <v>0</v>
      </c>
      <c r="F1001" s="19">
        <f t="shared" si="455"/>
        <v>0</v>
      </c>
      <c r="G1001" s="19">
        <f t="shared" si="455"/>
        <v>0</v>
      </c>
      <c r="H1001" s="19">
        <f t="shared" si="455"/>
        <v>0</v>
      </c>
      <c r="I1001" s="19">
        <f t="shared" si="455"/>
        <v>0</v>
      </c>
      <c r="J1001" s="19">
        <f t="shared" si="455"/>
        <v>0</v>
      </c>
    </row>
    <row r="1002" spans="1:10" ht="43.5" outlineLevel="1" x14ac:dyDescent="0.3">
      <c r="A1002" s="51" t="s">
        <v>111</v>
      </c>
      <c r="B1002" s="9" t="s">
        <v>18</v>
      </c>
      <c r="C1002" s="19">
        <f t="shared" si="456"/>
        <v>18747.199999999997</v>
      </c>
      <c r="D1002" s="19">
        <f t="shared" si="456"/>
        <v>9197.4000000000015</v>
      </c>
      <c r="E1002" s="19">
        <f t="shared" si="456"/>
        <v>6605.5</v>
      </c>
      <c r="F1002" s="19">
        <f t="shared" si="455"/>
        <v>17888.7</v>
      </c>
      <c r="G1002" s="19">
        <f t="shared" si="455"/>
        <v>22243.7</v>
      </c>
      <c r="H1002" s="19">
        <f t="shared" si="455"/>
        <v>34059.800000000003</v>
      </c>
      <c r="I1002" s="19">
        <f t="shared" si="455"/>
        <v>59379.799999999996</v>
      </c>
      <c r="J1002" s="19">
        <f t="shared" si="455"/>
        <v>90118.2</v>
      </c>
    </row>
    <row r="1003" spans="1:10" ht="22.5" outlineLevel="1" x14ac:dyDescent="0.3">
      <c r="A1003" s="41" t="s">
        <v>40</v>
      </c>
      <c r="B1003" s="9" t="s">
        <v>18</v>
      </c>
      <c r="C1003" s="36"/>
      <c r="D1003" s="36"/>
      <c r="E1003" s="19"/>
      <c r="F1003" s="19"/>
      <c r="G1003" s="19"/>
      <c r="H1003" s="19"/>
      <c r="I1003" s="19"/>
      <c r="J1003" s="19"/>
    </row>
    <row r="1004" spans="1:10" ht="67.5" outlineLevel="1" x14ac:dyDescent="0.3">
      <c r="A1004" s="52" t="s">
        <v>177</v>
      </c>
      <c r="B1004" s="9" t="s">
        <v>18</v>
      </c>
      <c r="C1004" s="19">
        <f t="shared" ref="C1004:J1011" si="457">C724+C821+C916</f>
        <v>18747.199999999997</v>
      </c>
      <c r="D1004" s="19">
        <f t="shared" si="457"/>
        <v>9197.4000000000015</v>
      </c>
      <c r="E1004" s="19">
        <f t="shared" si="457"/>
        <v>6605.5</v>
      </c>
      <c r="F1004" s="19">
        <f t="shared" si="457"/>
        <v>17888.7</v>
      </c>
      <c r="G1004" s="19">
        <f t="shared" si="457"/>
        <v>22243.7</v>
      </c>
      <c r="H1004" s="19">
        <f t="shared" si="457"/>
        <v>34059.800000000003</v>
      </c>
      <c r="I1004" s="19">
        <f t="shared" si="457"/>
        <v>59379.799999999996</v>
      </c>
      <c r="J1004" s="19">
        <f t="shared" si="457"/>
        <v>90118.2</v>
      </c>
    </row>
    <row r="1005" spans="1:10" ht="180" outlineLevel="1" x14ac:dyDescent="0.3">
      <c r="A1005" s="52" t="s">
        <v>178</v>
      </c>
      <c r="B1005" s="9" t="s">
        <v>18</v>
      </c>
      <c r="C1005" s="19">
        <f t="shared" si="457"/>
        <v>0</v>
      </c>
      <c r="D1005" s="19">
        <f t="shared" si="457"/>
        <v>919.9</v>
      </c>
      <c r="E1005" s="19">
        <f t="shared" si="457"/>
        <v>0</v>
      </c>
      <c r="F1005" s="19">
        <f t="shared" si="457"/>
        <v>391.2</v>
      </c>
      <c r="G1005" s="19">
        <f t="shared" si="457"/>
        <v>924</v>
      </c>
      <c r="H1005" s="19">
        <f t="shared" si="457"/>
        <v>0</v>
      </c>
      <c r="I1005" s="19">
        <f t="shared" si="457"/>
        <v>0</v>
      </c>
      <c r="J1005" s="19">
        <f t="shared" si="457"/>
        <v>0</v>
      </c>
    </row>
    <row r="1006" spans="1:10" ht="90" outlineLevel="1" x14ac:dyDescent="0.3">
      <c r="A1006" s="52" t="s">
        <v>87</v>
      </c>
      <c r="B1006" s="9" t="s">
        <v>18</v>
      </c>
      <c r="C1006" s="19">
        <f t="shared" si="457"/>
        <v>0</v>
      </c>
      <c r="D1006" s="19">
        <f t="shared" si="457"/>
        <v>0</v>
      </c>
      <c r="E1006" s="19">
        <f t="shared" si="457"/>
        <v>0</v>
      </c>
      <c r="F1006" s="19">
        <f t="shared" si="457"/>
        <v>0</v>
      </c>
      <c r="G1006" s="19">
        <f t="shared" si="457"/>
        <v>0</v>
      </c>
      <c r="H1006" s="19">
        <f t="shared" si="457"/>
        <v>0</v>
      </c>
      <c r="I1006" s="19">
        <f t="shared" si="457"/>
        <v>0</v>
      </c>
      <c r="J1006" s="19">
        <f t="shared" si="457"/>
        <v>0</v>
      </c>
    </row>
    <row r="1007" spans="1:10" ht="90" outlineLevel="1" x14ac:dyDescent="0.3">
      <c r="A1007" s="52" t="s">
        <v>88</v>
      </c>
      <c r="B1007" s="9" t="s">
        <v>18</v>
      </c>
      <c r="C1007" s="19">
        <f t="shared" si="457"/>
        <v>0</v>
      </c>
      <c r="D1007" s="19">
        <f t="shared" si="457"/>
        <v>0</v>
      </c>
      <c r="E1007" s="19">
        <f t="shared" si="457"/>
        <v>0</v>
      </c>
      <c r="F1007" s="19">
        <f t="shared" si="457"/>
        <v>0</v>
      </c>
      <c r="G1007" s="19">
        <f t="shared" si="457"/>
        <v>0</v>
      </c>
      <c r="H1007" s="19">
        <f t="shared" si="457"/>
        <v>0</v>
      </c>
      <c r="I1007" s="19">
        <f t="shared" si="457"/>
        <v>0</v>
      </c>
      <c r="J1007" s="19">
        <f t="shared" si="457"/>
        <v>0</v>
      </c>
    </row>
    <row r="1008" spans="1:10" ht="45" outlineLevel="1" x14ac:dyDescent="0.3">
      <c r="A1008" s="11" t="s">
        <v>148</v>
      </c>
      <c r="B1008" s="9" t="s">
        <v>18</v>
      </c>
      <c r="C1008" s="19">
        <f t="shared" si="457"/>
        <v>0</v>
      </c>
      <c r="D1008" s="19">
        <f t="shared" si="457"/>
        <v>0</v>
      </c>
      <c r="E1008" s="19">
        <f t="shared" si="457"/>
        <v>0</v>
      </c>
      <c r="F1008" s="19">
        <f t="shared" si="457"/>
        <v>0</v>
      </c>
      <c r="G1008" s="19">
        <f t="shared" si="457"/>
        <v>0</v>
      </c>
      <c r="H1008" s="19">
        <f t="shared" si="457"/>
        <v>0</v>
      </c>
      <c r="I1008" s="19">
        <f t="shared" si="457"/>
        <v>0</v>
      </c>
      <c r="J1008" s="19">
        <f t="shared" si="457"/>
        <v>0</v>
      </c>
    </row>
    <row r="1009" spans="1:20" ht="90" outlineLevel="1" x14ac:dyDescent="0.3">
      <c r="A1009" s="11" t="s">
        <v>89</v>
      </c>
      <c r="B1009" s="9" t="s">
        <v>18</v>
      </c>
      <c r="C1009" s="19">
        <f t="shared" si="457"/>
        <v>0</v>
      </c>
      <c r="D1009" s="19">
        <f t="shared" si="457"/>
        <v>0</v>
      </c>
      <c r="E1009" s="19">
        <f t="shared" si="457"/>
        <v>0</v>
      </c>
      <c r="F1009" s="19">
        <f t="shared" si="457"/>
        <v>0</v>
      </c>
      <c r="G1009" s="19">
        <f t="shared" si="457"/>
        <v>0</v>
      </c>
      <c r="H1009" s="19">
        <f t="shared" si="457"/>
        <v>0</v>
      </c>
      <c r="I1009" s="19">
        <f t="shared" si="457"/>
        <v>0</v>
      </c>
      <c r="J1009" s="19">
        <f t="shared" si="457"/>
        <v>0</v>
      </c>
    </row>
    <row r="1010" spans="1:20" ht="67.5" outlineLevel="1" x14ac:dyDescent="0.3">
      <c r="A1010" s="11" t="s">
        <v>75</v>
      </c>
      <c r="B1010" s="9" t="s">
        <v>18</v>
      </c>
      <c r="C1010" s="19">
        <f t="shared" si="457"/>
        <v>0</v>
      </c>
      <c r="D1010" s="19">
        <f t="shared" si="457"/>
        <v>0</v>
      </c>
      <c r="E1010" s="19">
        <f t="shared" si="457"/>
        <v>0</v>
      </c>
      <c r="F1010" s="19">
        <f t="shared" si="457"/>
        <v>0</v>
      </c>
      <c r="G1010" s="19">
        <f t="shared" si="457"/>
        <v>0</v>
      </c>
      <c r="H1010" s="19">
        <f t="shared" si="457"/>
        <v>0</v>
      </c>
      <c r="I1010" s="19">
        <f t="shared" si="457"/>
        <v>0</v>
      </c>
      <c r="J1010" s="19">
        <f t="shared" si="457"/>
        <v>0</v>
      </c>
    </row>
    <row r="1011" spans="1:20" ht="67.5" outlineLevel="1" x14ac:dyDescent="0.3">
      <c r="A1011" s="11" t="s">
        <v>76</v>
      </c>
      <c r="B1011" s="9" t="s">
        <v>18</v>
      </c>
      <c r="C1011" s="19">
        <f t="shared" si="457"/>
        <v>0</v>
      </c>
      <c r="D1011" s="19">
        <f t="shared" si="457"/>
        <v>0</v>
      </c>
      <c r="E1011" s="19">
        <f t="shared" si="457"/>
        <v>0</v>
      </c>
      <c r="F1011" s="19">
        <f t="shared" si="457"/>
        <v>0</v>
      </c>
      <c r="G1011" s="19">
        <f t="shared" si="457"/>
        <v>0</v>
      </c>
      <c r="H1011" s="19">
        <f t="shared" si="457"/>
        <v>0</v>
      </c>
      <c r="I1011" s="19">
        <f t="shared" si="457"/>
        <v>0</v>
      </c>
      <c r="J1011" s="19">
        <f t="shared" si="457"/>
        <v>0</v>
      </c>
    </row>
    <row r="1012" spans="1:20" ht="45" outlineLevel="1" x14ac:dyDescent="0.3">
      <c r="A1012" s="11" t="s">
        <v>77</v>
      </c>
      <c r="B1012" s="9"/>
      <c r="C1012" s="19"/>
      <c r="D1012" s="19"/>
      <c r="E1012" s="19"/>
      <c r="F1012" s="19">
        <f>F732+F829+F911</f>
        <v>0</v>
      </c>
      <c r="G1012" s="19">
        <f>G732+G829+G911</f>
        <v>0</v>
      </c>
      <c r="H1012" s="19"/>
      <c r="I1012" s="19"/>
      <c r="J1012" s="19"/>
    </row>
    <row r="1013" spans="1:20" ht="22.5" outlineLevel="1" x14ac:dyDescent="0.3">
      <c r="A1013" s="11" t="s">
        <v>78</v>
      </c>
      <c r="B1013" s="9" t="s">
        <v>18</v>
      </c>
      <c r="C1013" s="19">
        <f t="shared" ref="C1013:J1014" si="458">C733+C830+C925</f>
        <v>0</v>
      </c>
      <c r="D1013" s="19">
        <f t="shared" si="458"/>
        <v>0</v>
      </c>
      <c r="E1013" s="19">
        <f t="shared" si="458"/>
        <v>0</v>
      </c>
      <c r="F1013" s="19">
        <f t="shared" si="458"/>
        <v>0</v>
      </c>
      <c r="G1013" s="19">
        <f t="shared" si="458"/>
        <v>0</v>
      </c>
      <c r="H1013" s="19">
        <f t="shared" si="458"/>
        <v>0</v>
      </c>
      <c r="I1013" s="19">
        <f t="shared" si="458"/>
        <v>0</v>
      </c>
      <c r="J1013" s="19">
        <f t="shared" si="458"/>
        <v>0</v>
      </c>
    </row>
    <row r="1014" spans="1:20" ht="45" outlineLevel="1" x14ac:dyDescent="0.3">
      <c r="A1014" s="11" t="s">
        <v>79</v>
      </c>
      <c r="B1014" s="9" t="s">
        <v>18</v>
      </c>
      <c r="C1014" s="19">
        <f t="shared" si="458"/>
        <v>0</v>
      </c>
      <c r="D1014" s="19">
        <f t="shared" si="458"/>
        <v>0</v>
      </c>
      <c r="E1014" s="19">
        <f t="shared" si="458"/>
        <v>0</v>
      </c>
      <c r="F1014" s="19">
        <f t="shared" si="458"/>
        <v>0</v>
      </c>
      <c r="G1014" s="19">
        <f t="shared" si="458"/>
        <v>0</v>
      </c>
      <c r="H1014" s="19">
        <f t="shared" si="458"/>
        <v>0</v>
      </c>
      <c r="I1014" s="19">
        <f t="shared" si="458"/>
        <v>0</v>
      </c>
      <c r="J1014" s="19">
        <f t="shared" si="458"/>
        <v>0</v>
      </c>
    </row>
    <row r="1015" spans="1:20" ht="90" outlineLevel="1" x14ac:dyDescent="0.3">
      <c r="A1015" s="36" t="s">
        <v>90</v>
      </c>
      <c r="B1015" s="9" t="s">
        <v>18</v>
      </c>
      <c r="C1015" s="14">
        <f t="shared" ref="C1015:J1015" si="459">(C983+C997+C1010+C972+C973+C974)/C969</f>
        <v>0</v>
      </c>
      <c r="D1015" s="14">
        <f t="shared" si="459"/>
        <v>0.17239777043509807</v>
      </c>
      <c r="E1015" s="14">
        <f t="shared" si="459"/>
        <v>0.55018225691344158</v>
      </c>
      <c r="F1015" s="14">
        <f t="shared" si="459"/>
        <v>0.71592124210496255</v>
      </c>
      <c r="G1015" s="14">
        <f t="shared" si="459"/>
        <v>0.67186144489872179</v>
      </c>
      <c r="H1015" s="14">
        <f t="shared" si="459"/>
        <v>0.15485502197566245</v>
      </c>
      <c r="I1015" s="14">
        <f t="shared" si="459"/>
        <v>0.25895018663238856</v>
      </c>
      <c r="J1015" s="14">
        <f t="shared" si="459"/>
        <v>0.47533134362371265</v>
      </c>
    </row>
    <row r="1016" spans="1:20" ht="18.75" hidden="1" customHeight="1" outlineLevel="1" x14ac:dyDescent="0.3">
      <c r="A1016" s="67"/>
      <c r="B1016" s="67"/>
      <c r="C1016" s="67"/>
      <c r="D1016" s="67"/>
      <c r="E1016" s="67"/>
      <c r="F1016" s="68"/>
      <c r="G1016" s="68"/>
      <c r="H1016" s="67"/>
      <c r="I1016" s="67"/>
      <c r="J1016" s="67"/>
    </row>
    <row r="1017" spans="1:20" ht="45" outlineLevel="1" x14ac:dyDescent="0.3">
      <c r="A1017" s="65" t="s">
        <v>220</v>
      </c>
      <c r="B1017" s="9" t="s">
        <v>18</v>
      </c>
      <c r="C1017" s="19">
        <f>C737+C834+C929</f>
        <v>390183.69999999995</v>
      </c>
      <c r="D1017" s="19">
        <f t="shared" ref="D1017:J1017" si="460">D737+D834+D929</f>
        <v>455389.29999999993</v>
      </c>
      <c r="E1017" s="19">
        <f t="shared" si="460"/>
        <v>517883.5</v>
      </c>
      <c r="F1017" s="19">
        <f t="shared" si="460"/>
        <v>560597.80000000005</v>
      </c>
      <c r="G1017" s="19">
        <f t="shared" si="460"/>
        <v>545300.1</v>
      </c>
      <c r="H1017" s="19">
        <f t="shared" si="460"/>
        <v>1094368.8999999999</v>
      </c>
      <c r="I1017" s="19">
        <f t="shared" si="460"/>
        <v>1648456.6</v>
      </c>
      <c r="J1017" s="19">
        <f t="shared" si="460"/>
        <v>1663002.7000000002</v>
      </c>
    </row>
    <row r="1018" spans="1:20" ht="112.5" outlineLevel="1" x14ac:dyDescent="0.3">
      <c r="A1018" s="11" t="s">
        <v>180</v>
      </c>
      <c r="B1018" s="9" t="s">
        <v>181</v>
      </c>
      <c r="C1018" s="9"/>
      <c r="D1018" s="19">
        <f>D738+D835+D930</f>
        <v>73134.799999999974</v>
      </c>
      <c r="E1018" s="19"/>
      <c r="F1018" s="19">
        <f>F738+F835+F930</f>
        <v>96538.799999999988</v>
      </c>
      <c r="G1018" s="19">
        <f>G738+G835+G930</f>
        <v>97881.499999999985</v>
      </c>
      <c r="H1018" s="19"/>
      <c r="I1018" s="19"/>
      <c r="J1018" s="19"/>
    </row>
    <row r="1019" spans="1:20" ht="87" outlineLevel="1" x14ac:dyDescent="0.3">
      <c r="A1019" s="41" t="s">
        <v>221</v>
      </c>
      <c r="B1019" s="9" t="s">
        <v>18</v>
      </c>
      <c r="C1019" s="19">
        <f t="shared" ref="C1019:J1019" si="461">C1021+C1036</f>
        <v>390183.7</v>
      </c>
      <c r="D1019" s="19">
        <f t="shared" si="461"/>
        <v>455389.30000000005</v>
      </c>
      <c r="E1019" s="19">
        <f t="shared" si="461"/>
        <v>517883.50000000006</v>
      </c>
      <c r="F1019" s="19">
        <f t="shared" si="461"/>
        <v>560597.79999999993</v>
      </c>
      <c r="G1019" s="19">
        <f t="shared" si="461"/>
        <v>545300.1</v>
      </c>
      <c r="H1019" s="19">
        <f t="shared" si="461"/>
        <v>1094368.8999999999</v>
      </c>
      <c r="I1019" s="19">
        <f t="shared" si="461"/>
        <v>1648456.5999999999</v>
      </c>
      <c r="J1019" s="19">
        <f t="shared" si="461"/>
        <v>1663002.7</v>
      </c>
      <c r="K1019" s="46"/>
      <c r="L1019" s="45"/>
      <c r="M1019" s="45"/>
      <c r="N1019" s="45"/>
      <c r="O1019" s="45"/>
      <c r="P1019" s="45"/>
      <c r="Q1019" s="45"/>
      <c r="R1019" s="45"/>
      <c r="S1019" s="45"/>
      <c r="T1019" s="45"/>
    </row>
    <row r="1020" spans="1:20" ht="157.5" outlineLevel="1" x14ac:dyDescent="0.3">
      <c r="A1020" s="11" t="s">
        <v>183</v>
      </c>
      <c r="B1020" s="9" t="s">
        <v>181</v>
      </c>
      <c r="C1020" s="9"/>
      <c r="D1020" s="19">
        <f>D1024+D1031+D1038</f>
        <v>73134.799999999959</v>
      </c>
      <c r="E1020" s="19"/>
      <c r="F1020" s="19">
        <f>F1024+F1031+F1038</f>
        <v>96538.799999999974</v>
      </c>
      <c r="G1020" s="19">
        <f>G1024+G1031+G1038</f>
        <v>97881.499999999985</v>
      </c>
      <c r="H1020" s="19"/>
      <c r="I1020" s="19"/>
      <c r="J1020" s="19"/>
      <c r="K1020" s="46"/>
      <c r="L1020" s="45"/>
      <c r="M1020" s="45"/>
      <c r="N1020" s="45"/>
    </row>
    <row r="1021" spans="1:20" ht="65.25" outlineLevel="1" x14ac:dyDescent="0.3">
      <c r="A1021" s="41" t="s">
        <v>72</v>
      </c>
      <c r="B1021" s="9" t="s">
        <v>18</v>
      </c>
      <c r="C1021" s="13">
        <f t="shared" ref="C1021:J1021" si="462">C1023+C1025+C1026</f>
        <v>371436.5</v>
      </c>
      <c r="D1021" s="13">
        <f t="shared" si="462"/>
        <v>446191.9</v>
      </c>
      <c r="E1021" s="13">
        <f t="shared" si="462"/>
        <v>502080.60000000003</v>
      </c>
      <c r="F1021" s="13">
        <f t="shared" si="462"/>
        <v>533511.69999999995</v>
      </c>
      <c r="G1021" s="13">
        <f t="shared" si="462"/>
        <v>513859</v>
      </c>
      <c r="H1021" s="13">
        <f t="shared" si="462"/>
        <v>1051111.7</v>
      </c>
      <c r="I1021" s="13">
        <f t="shared" si="462"/>
        <v>1579879.4</v>
      </c>
      <c r="J1021" s="13">
        <f t="shared" si="462"/>
        <v>1563687.0999999999</v>
      </c>
    </row>
    <row r="1022" spans="1:20" ht="18.75" customHeight="1" outlineLevel="1" x14ac:dyDescent="0.3">
      <c r="A1022" s="41" t="s">
        <v>40</v>
      </c>
      <c r="B1022" s="9"/>
      <c r="C1022" s="13"/>
      <c r="D1022" s="13"/>
      <c r="E1022" s="13"/>
      <c r="F1022" s="13"/>
      <c r="G1022" s="13"/>
      <c r="H1022" s="13"/>
      <c r="I1022" s="13"/>
      <c r="J1022" s="13"/>
    </row>
    <row r="1023" spans="1:20" ht="45" outlineLevel="1" x14ac:dyDescent="0.3">
      <c r="A1023" s="11" t="s">
        <v>218</v>
      </c>
      <c r="B1023" s="9" t="s">
        <v>18</v>
      </c>
      <c r="C1023" s="13">
        <f t="shared" ref="C1023:J1023" si="463">C743+C840+C935</f>
        <v>329630.09999999998</v>
      </c>
      <c r="D1023" s="13">
        <f t="shared" si="463"/>
        <v>328877.09999999998</v>
      </c>
      <c r="E1023" s="13">
        <f t="shared" si="463"/>
        <v>357329</v>
      </c>
      <c r="F1023" s="13">
        <f t="shared" si="463"/>
        <v>358691.89999999997</v>
      </c>
      <c r="G1023" s="13">
        <f t="shared" si="463"/>
        <v>373348</v>
      </c>
      <c r="H1023" s="13">
        <f t="shared" si="463"/>
        <v>895379.39999999991</v>
      </c>
      <c r="I1023" s="13">
        <f t="shared" si="463"/>
        <v>1413571.7</v>
      </c>
      <c r="J1023" s="13">
        <f t="shared" si="463"/>
        <v>1386217.8</v>
      </c>
    </row>
    <row r="1024" spans="1:20" ht="139.5" customHeight="1" outlineLevel="1" x14ac:dyDescent="0.3">
      <c r="A1024" s="11" t="s">
        <v>222</v>
      </c>
      <c r="B1024" s="9" t="s">
        <v>181</v>
      </c>
      <c r="C1024" s="9"/>
      <c r="D1024" s="13">
        <f>D744+D841+D936</f>
        <v>64647.399999999972</v>
      </c>
      <c r="E1024" s="13"/>
      <c r="F1024" s="13">
        <f>F744+F841+F936</f>
        <v>84173.799999999974</v>
      </c>
      <c r="G1024" s="13">
        <f>G744+G841+G936</f>
        <v>85516.499999999985</v>
      </c>
      <c r="H1024" s="13"/>
      <c r="I1024" s="13"/>
      <c r="J1024" s="13"/>
    </row>
    <row r="1025" spans="1:10" ht="90" outlineLevel="1" x14ac:dyDescent="0.3">
      <c r="A1025" s="11" t="s">
        <v>74</v>
      </c>
      <c r="B1025" s="9" t="s">
        <v>18</v>
      </c>
      <c r="C1025" s="13">
        <f>C745+C842+C937</f>
        <v>41806.400000000001</v>
      </c>
      <c r="D1025" s="13">
        <f>D745+D842+D937</f>
        <v>41806.400000000001</v>
      </c>
      <c r="E1025" s="13">
        <f>E745+E842+E937</f>
        <v>41806.400000000001</v>
      </c>
      <c r="F1025" s="13">
        <f>F745+F842+F937</f>
        <v>41806.400000000001</v>
      </c>
      <c r="G1025" s="13">
        <f>G745+G842+G937</f>
        <v>41806.400000000001</v>
      </c>
      <c r="H1025" s="13">
        <f>H745+H842+H937</f>
        <v>41806.400000000001</v>
      </c>
      <c r="I1025" s="13">
        <f>I745+I842+I937</f>
        <v>41806.400000000001</v>
      </c>
      <c r="J1025" s="13">
        <f>J745+J842+J937</f>
        <v>41806.400000000001</v>
      </c>
    </row>
    <row r="1026" spans="1:10" ht="67.5" outlineLevel="1" x14ac:dyDescent="0.3">
      <c r="A1026" s="11" t="s">
        <v>75</v>
      </c>
      <c r="B1026" s="9" t="s">
        <v>18</v>
      </c>
      <c r="C1026" s="13">
        <f>C1027+C1029+C1030</f>
        <v>0</v>
      </c>
      <c r="D1026" s="13">
        <f t="shared" ref="D1026:J1026" si="464">D1027+D1029+D1030</f>
        <v>75508.399999999994</v>
      </c>
      <c r="E1026" s="13">
        <f t="shared" si="464"/>
        <v>102945.2</v>
      </c>
      <c r="F1026" s="13">
        <f>F1027+F1028+F1029+F1030</f>
        <v>133013.4</v>
      </c>
      <c r="G1026" s="13">
        <f>G1027+G1028+G1029+G1030</f>
        <v>98704.599999999991</v>
      </c>
      <c r="H1026" s="13">
        <f t="shared" si="464"/>
        <v>113925.9</v>
      </c>
      <c r="I1026" s="13">
        <f t="shared" si="464"/>
        <v>124501.30000000002</v>
      </c>
      <c r="J1026" s="13">
        <f t="shared" si="464"/>
        <v>135662.9</v>
      </c>
    </row>
    <row r="1027" spans="1:10" ht="67.5" outlineLevel="1" x14ac:dyDescent="0.3">
      <c r="A1027" s="11" t="s">
        <v>76</v>
      </c>
      <c r="B1027" s="9" t="s">
        <v>18</v>
      </c>
      <c r="C1027" s="13">
        <f>C747+C844+C939</f>
        <v>0</v>
      </c>
      <c r="D1027" s="13">
        <f>D747+D844+D939</f>
        <v>0</v>
      </c>
      <c r="E1027" s="13">
        <f t="shared" ref="E1027:J1028" si="465">E747+E844+E939</f>
        <v>430</v>
      </c>
      <c r="F1027" s="13">
        <f t="shared" si="465"/>
        <v>4945</v>
      </c>
      <c r="G1027" s="13">
        <f t="shared" si="465"/>
        <v>3443.3</v>
      </c>
      <c r="H1027" s="13">
        <f t="shared" si="465"/>
        <v>430</v>
      </c>
      <c r="I1027" s="13">
        <f t="shared" si="465"/>
        <v>4225.8</v>
      </c>
      <c r="J1027" s="13">
        <f t="shared" si="465"/>
        <v>15087.4</v>
      </c>
    </row>
    <row r="1028" spans="1:10" ht="45" outlineLevel="1" x14ac:dyDescent="0.3">
      <c r="A1028" s="11" t="s">
        <v>77</v>
      </c>
      <c r="B1028" s="9"/>
      <c r="C1028" s="13"/>
      <c r="D1028" s="13"/>
      <c r="E1028" s="13"/>
      <c r="F1028" s="13">
        <f t="shared" si="465"/>
        <v>2044.3000000000002</v>
      </c>
      <c r="G1028" s="13">
        <f t="shared" si="465"/>
        <v>1422.7</v>
      </c>
      <c r="H1028" s="13"/>
      <c r="I1028" s="13"/>
      <c r="J1028" s="13"/>
    </row>
    <row r="1029" spans="1:10" ht="22.5" outlineLevel="1" x14ac:dyDescent="0.3">
      <c r="A1029" s="11" t="s">
        <v>78</v>
      </c>
      <c r="B1029" s="9" t="s">
        <v>18</v>
      </c>
      <c r="C1029" s="13">
        <f>C749+C846+C941</f>
        <v>0</v>
      </c>
      <c r="D1029" s="13">
        <f>D749+D846+D941</f>
        <v>0</v>
      </c>
      <c r="E1029" s="13">
        <f t="shared" ref="E1029:J1030" si="466">E749+E846+E941</f>
        <v>200</v>
      </c>
      <c r="F1029" s="13">
        <f t="shared" si="466"/>
        <v>0</v>
      </c>
      <c r="G1029" s="13">
        <f t="shared" si="466"/>
        <v>0</v>
      </c>
      <c r="H1029" s="13">
        <f t="shared" si="466"/>
        <v>600</v>
      </c>
      <c r="I1029" s="13">
        <f t="shared" si="466"/>
        <v>700</v>
      </c>
      <c r="J1029" s="13">
        <f t="shared" si="466"/>
        <v>1000</v>
      </c>
    </row>
    <row r="1030" spans="1:10" ht="45" outlineLevel="1" x14ac:dyDescent="0.3">
      <c r="A1030" s="11" t="s">
        <v>174</v>
      </c>
      <c r="B1030" s="9" t="s">
        <v>18</v>
      </c>
      <c r="C1030" s="13">
        <f>C750+C847+C942</f>
        <v>0</v>
      </c>
      <c r="D1030" s="13">
        <f>D750+D847+D942</f>
        <v>75508.399999999994</v>
      </c>
      <c r="E1030" s="13">
        <f t="shared" si="466"/>
        <v>102315.2</v>
      </c>
      <c r="F1030" s="13">
        <f t="shared" si="466"/>
        <v>126024.1</v>
      </c>
      <c r="G1030" s="13">
        <f t="shared" si="466"/>
        <v>93838.599999999991</v>
      </c>
      <c r="H1030" s="13">
        <f t="shared" si="466"/>
        <v>112895.9</v>
      </c>
      <c r="I1030" s="13">
        <f t="shared" si="466"/>
        <v>119575.50000000001</v>
      </c>
      <c r="J1030" s="13">
        <f t="shared" si="466"/>
        <v>119575.5</v>
      </c>
    </row>
    <row r="1031" spans="1:10" ht="180" outlineLevel="1" x14ac:dyDescent="0.3">
      <c r="A1031" s="11" t="s">
        <v>175</v>
      </c>
      <c r="B1031" s="9" t="s">
        <v>18</v>
      </c>
      <c r="C1031" s="19">
        <f t="shared" ref="C1031:J1033" si="467">C751+C848+C943</f>
        <v>0</v>
      </c>
      <c r="D1031" s="19">
        <f t="shared" si="467"/>
        <v>7567.5</v>
      </c>
      <c r="E1031" s="19">
        <f t="shared" si="467"/>
        <v>0</v>
      </c>
      <c r="F1031" s="19">
        <f t="shared" si="467"/>
        <v>11053.9</v>
      </c>
      <c r="G1031" s="19">
        <f t="shared" si="467"/>
        <v>10521.1</v>
      </c>
      <c r="H1031" s="19">
        <f t="shared" si="467"/>
        <v>0</v>
      </c>
      <c r="I1031" s="19">
        <f t="shared" si="467"/>
        <v>0</v>
      </c>
      <c r="J1031" s="19">
        <f t="shared" si="467"/>
        <v>0</v>
      </c>
    </row>
    <row r="1032" spans="1:10" ht="67.5" outlineLevel="1" x14ac:dyDescent="0.3">
      <c r="A1032" s="11" t="s">
        <v>76</v>
      </c>
      <c r="B1032" s="9" t="s">
        <v>18</v>
      </c>
      <c r="C1032" s="19">
        <f t="shared" si="467"/>
        <v>0</v>
      </c>
      <c r="D1032" s="19">
        <f t="shared" si="467"/>
        <v>0</v>
      </c>
      <c r="E1032" s="19">
        <f t="shared" si="467"/>
        <v>0</v>
      </c>
      <c r="F1032" s="19">
        <f t="shared" si="467"/>
        <v>0</v>
      </c>
      <c r="G1032" s="19">
        <f t="shared" si="467"/>
        <v>0</v>
      </c>
      <c r="H1032" s="19">
        <f t="shared" si="467"/>
        <v>0</v>
      </c>
      <c r="I1032" s="19">
        <f t="shared" si="467"/>
        <v>0</v>
      </c>
      <c r="J1032" s="19">
        <f t="shared" si="467"/>
        <v>0</v>
      </c>
    </row>
    <row r="1033" spans="1:10" ht="45" outlineLevel="1" x14ac:dyDescent="0.3">
      <c r="A1033" s="11" t="s">
        <v>77</v>
      </c>
      <c r="B1033" s="9"/>
      <c r="C1033" s="19"/>
      <c r="D1033" s="19"/>
      <c r="E1033" s="19"/>
      <c r="F1033" s="19">
        <f t="shared" si="467"/>
        <v>0</v>
      </c>
      <c r="G1033" s="19">
        <f t="shared" si="467"/>
        <v>0</v>
      </c>
      <c r="H1033" s="19"/>
      <c r="I1033" s="19"/>
      <c r="J1033" s="19"/>
    </row>
    <row r="1034" spans="1:10" ht="22.5" outlineLevel="1" x14ac:dyDescent="0.3">
      <c r="A1034" s="11" t="s">
        <v>78</v>
      </c>
      <c r="B1034" s="9" t="s">
        <v>18</v>
      </c>
      <c r="C1034" s="19">
        <f t="shared" ref="C1034:J1035" si="468">C754+C851+C946</f>
        <v>0</v>
      </c>
      <c r="D1034" s="19">
        <f t="shared" si="468"/>
        <v>0</v>
      </c>
      <c r="E1034" s="19">
        <f t="shared" si="468"/>
        <v>0</v>
      </c>
      <c r="F1034" s="19">
        <f t="shared" si="468"/>
        <v>0</v>
      </c>
      <c r="G1034" s="19">
        <f t="shared" si="468"/>
        <v>0</v>
      </c>
      <c r="H1034" s="19">
        <f t="shared" si="468"/>
        <v>0</v>
      </c>
      <c r="I1034" s="19">
        <f t="shared" si="468"/>
        <v>0</v>
      </c>
      <c r="J1034" s="19">
        <f t="shared" si="468"/>
        <v>0</v>
      </c>
    </row>
    <row r="1035" spans="1:10" ht="45" outlineLevel="1" x14ac:dyDescent="0.3">
      <c r="A1035" s="11" t="s">
        <v>174</v>
      </c>
      <c r="B1035" s="9" t="s">
        <v>18</v>
      </c>
      <c r="C1035" s="19">
        <f t="shared" si="468"/>
        <v>0</v>
      </c>
      <c r="D1035" s="19">
        <f t="shared" si="468"/>
        <v>7567.5</v>
      </c>
      <c r="E1035" s="19">
        <f t="shared" si="468"/>
        <v>0</v>
      </c>
      <c r="F1035" s="19">
        <f t="shared" si="468"/>
        <v>11053.9</v>
      </c>
      <c r="G1035" s="19">
        <f t="shared" si="468"/>
        <v>10521.1</v>
      </c>
      <c r="H1035" s="19">
        <f t="shared" si="468"/>
        <v>0</v>
      </c>
      <c r="I1035" s="19">
        <f t="shared" si="468"/>
        <v>0</v>
      </c>
      <c r="J1035" s="19">
        <f t="shared" si="468"/>
        <v>0</v>
      </c>
    </row>
    <row r="1036" spans="1:10" ht="65.25" outlineLevel="1" x14ac:dyDescent="0.3">
      <c r="A1036" s="51" t="s">
        <v>85</v>
      </c>
      <c r="B1036" s="9" t="s">
        <v>18</v>
      </c>
      <c r="C1036" s="13">
        <f>C1037+C1039+C1040</f>
        <v>18747.199999999997</v>
      </c>
      <c r="D1036" s="13">
        <f t="shared" ref="D1036:J1036" si="469">D1037+D1039+D1040</f>
        <v>9197.4000000000015</v>
      </c>
      <c r="E1036" s="13">
        <f t="shared" si="469"/>
        <v>15802.900000000001</v>
      </c>
      <c r="F1036" s="13">
        <f t="shared" si="469"/>
        <v>27086.100000000002</v>
      </c>
      <c r="G1036" s="13">
        <f t="shared" si="469"/>
        <v>31441.100000000002</v>
      </c>
      <c r="H1036" s="13">
        <f t="shared" si="469"/>
        <v>43257.2</v>
      </c>
      <c r="I1036" s="13">
        <f t="shared" si="469"/>
        <v>68577.2</v>
      </c>
      <c r="J1036" s="13">
        <f t="shared" si="469"/>
        <v>99315.6</v>
      </c>
    </row>
    <row r="1037" spans="1:10" ht="67.5" outlineLevel="1" x14ac:dyDescent="0.3">
      <c r="A1037" s="52" t="s">
        <v>177</v>
      </c>
      <c r="B1037" s="9" t="s">
        <v>18</v>
      </c>
      <c r="C1037" s="13">
        <f t="shared" ref="C1037:J1039" si="470">C757+C854+C949</f>
        <v>18747.199999999997</v>
      </c>
      <c r="D1037" s="13">
        <f t="shared" si="470"/>
        <v>9197.4000000000015</v>
      </c>
      <c r="E1037" s="13">
        <f t="shared" si="470"/>
        <v>15802.900000000001</v>
      </c>
      <c r="F1037" s="13">
        <f t="shared" si="470"/>
        <v>27086.100000000002</v>
      </c>
      <c r="G1037" s="13">
        <f t="shared" si="470"/>
        <v>31441.100000000002</v>
      </c>
      <c r="H1037" s="13">
        <f t="shared" si="470"/>
        <v>43257.2</v>
      </c>
      <c r="I1037" s="13">
        <f t="shared" si="470"/>
        <v>68577.2</v>
      </c>
      <c r="J1037" s="13">
        <f t="shared" si="470"/>
        <v>99315.6</v>
      </c>
    </row>
    <row r="1038" spans="1:10" ht="180" outlineLevel="1" x14ac:dyDescent="0.3">
      <c r="A1038" s="52" t="s">
        <v>178</v>
      </c>
      <c r="B1038" s="9" t="s">
        <v>181</v>
      </c>
      <c r="C1038" s="13">
        <f t="shared" si="470"/>
        <v>0</v>
      </c>
      <c r="D1038" s="13">
        <f t="shared" si="470"/>
        <v>919.9</v>
      </c>
      <c r="E1038" s="13">
        <f t="shared" si="470"/>
        <v>0</v>
      </c>
      <c r="F1038" s="13">
        <f t="shared" si="470"/>
        <v>1311.1000000000001</v>
      </c>
      <c r="G1038" s="13">
        <f t="shared" si="470"/>
        <v>1843.9</v>
      </c>
      <c r="H1038" s="13">
        <f t="shared" si="470"/>
        <v>0</v>
      </c>
      <c r="I1038" s="13">
        <f t="shared" si="470"/>
        <v>0</v>
      </c>
      <c r="J1038" s="13">
        <f t="shared" si="470"/>
        <v>0</v>
      </c>
    </row>
    <row r="1039" spans="1:10" ht="90" outlineLevel="1" x14ac:dyDescent="0.3">
      <c r="A1039" s="52" t="s">
        <v>87</v>
      </c>
      <c r="B1039" s="9" t="s">
        <v>18</v>
      </c>
      <c r="C1039" s="13">
        <f t="shared" si="470"/>
        <v>0</v>
      </c>
      <c r="D1039" s="13">
        <f t="shared" si="470"/>
        <v>0</v>
      </c>
      <c r="E1039" s="13">
        <f t="shared" si="470"/>
        <v>0</v>
      </c>
      <c r="F1039" s="13">
        <f t="shared" si="470"/>
        <v>0</v>
      </c>
      <c r="G1039" s="13">
        <f t="shared" si="470"/>
        <v>0</v>
      </c>
      <c r="H1039" s="13">
        <f t="shared" si="470"/>
        <v>0</v>
      </c>
      <c r="I1039" s="13">
        <f t="shared" si="470"/>
        <v>0</v>
      </c>
      <c r="J1039" s="13">
        <f t="shared" si="470"/>
        <v>0</v>
      </c>
    </row>
    <row r="1040" spans="1:10" ht="90" outlineLevel="1" x14ac:dyDescent="0.3">
      <c r="A1040" s="52" t="s">
        <v>88</v>
      </c>
      <c r="B1040" s="9" t="s">
        <v>18</v>
      </c>
      <c r="C1040" s="13">
        <f t="shared" ref="C1040:J1040" si="471">C1041+C1042+C1043</f>
        <v>0</v>
      </c>
      <c r="D1040" s="13">
        <f t="shared" si="471"/>
        <v>0</v>
      </c>
      <c r="E1040" s="13">
        <f t="shared" si="471"/>
        <v>0</v>
      </c>
      <c r="F1040" s="13">
        <f t="shared" si="471"/>
        <v>0</v>
      </c>
      <c r="G1040" s="13">
        <f t="shared" si="471"/>
        <v>0</v>
      </c>
      <c r="H1040" s="13">
        <f t="shared" si="471"/>
        <v>0</v>
      </c>
      <c r="I1040" s="13">
        <f t="shared" si="471"/>
        <v>0</v>
      </c>
      <c r="J1040" s="13">
        <f t="shared" si="471"/>
        <v>0</v>
      </c>
    </row>
    <row r="1041" spans="1:22" ht="45" outlineLevel="1" x14ac:dyDescent="0.3">
      <c r="A1041" s="11" t="s">
        <v>148</v>
      </c>
      <c r="B1041" s="9" t="s">
        <v>18</v>
      </c>
      <c r="C1041" s="13">
        <f t="shared" ref="C1041:J1042" si="472">C761+C858+C953</f>
        <v>0</v>
      </c>
      <c r="D1041" s="13">
        <f t="shared" si="472"/>
        <v>0</v>
      </c>
      <c r="E1041" s="13">
        <f t="shared" si="472"/>
        <v>0</v>
      </c>
      <c r="F1041" s="13">
        <f t="shared" si="472"/>
        <v>0</v>
      </c>
      <c r="G1041" s="13">
        <f t="shared" si="472"/>
        <v>0</v>
      </c>
      <c r="H1041" s="13">
        <f t="shared" si="472"/>
        <v>0</v>
      </c>
      <c r="I1041" s="13">
        <f t="shared" si="472"/>
        <v>0</v>
      </c>
      <c r="J1041" s="13">
        <f t="shared" si="472"/>
        <v>0</v>
      </c>
    </row>
    <row r="1042" spans="1:22" ht="90" outlineLevel="1" x14ac:dyDescent="0.3">
      <c r="A1042" s="11" t="s">
        <v>89</v>
      </c>
      <c r="B1042" s="9" t="s">
        <v>18</v>
      </c>
      <c r="C1042" s="13">
        <f t="shared" si="472"/>
        <v>0</v>
      </c>
      <c r="D1042" s="13">
        <f t="shared" si="472"/>
        <v>0</v>
      </c>
      <c r="E1042" s="13">
        <f t="shared" si="472"/>
        <v>0</v>
      </c>
      <c r="F1042" s="13">
        <f t="shared" si="472"/>
        <v>0</v>
      </c>
      <c r="G1042" s="13">
        <f t="shared" si="472"/>
        <v>0</v>
      </c>
      <c r="H1042" s="13">
        <f t="shared" si="472"/>
        <v>0</v>
      </c>
      <c r="I1042" s="13">
        <f t="shared" si="472"/>
        <v>0</v>
      </c>
      <c r="J1042" s="13">
        <f t="shared" si="472"/>
        <v>0</v>
      </c>
    </row>
    <row r="1043" spans="1:22" ht="67.5" outlineLevel="1" x14ac:dyDescent="0.3">
      <c r="A1043" s="11" t="s">
        <v>75</v>
      </c>
      <c r="B1043" s="9" t="s">
        <v>18</v>
      </c>
      <c r="C1043" s="13">
        <f t="shared" ref="C1043:J1043" si="473">C1044+C1046+C1047</f>
        <v>0</v>
      </c>
      <c r="D1043" s="13">
        <f t="shared" si="473"/>
        <v>0</v>
      </c>
      <c r="E1043" s="13">
        <f t="shared" si="473"/>
        <v>0</v>
      </c>
      <c r="F1043" s="13">
        <f>F1044+F1045+F1046+F1047</f>
        <v>0</v>
      </c>
      <c r="G1043" s="13">
        <f>G1044+G1045+G1046+G1047</f>
        <v>0</v>
      </c>
      <c r="H1043" s="13">
        <f t="shared" si="473"/>
        <v>0</v>
      </c>
      <c r="I1043" s="13">
        <f t="shared" si="473"/>
        <v>0</v>
      </c>
      <c r="J1043" s="13">
        <f t="shared" si="473"/>
        <v>0</v>
      </c>
    </row>
    <row r="1044" spans="1:22" ht="67.5" outlineLevel="1" x14ac:dyDescent="0.3">
      <c r="A1044" s="11" t="s">
        <v>76</v>
      </c>
      <c r="B1044" s="9" t="s">
        <v>18</v>
      </c>
      <c r="C1044" s="13">
        <f t="shared" ref="C1044:J1045" si="474">C764+C861+C956</f>
        <v>0</v>
      </c>
      <c r="D1044" s="13">
        <f t="shared" si="474"/>
        <v>0</v>
      </c>
      <c r="E1044" s="13">
        <f t="shared" si="474"/>
        <v>0</v>
      </c>
      <c r="F1044" s="13">
        <f t="shared" si="474"/>
        <v>0</v>
      </c>
      <c r="G1044" s="13">
        <f t="shared" si="474"/>
        <v>0</v>
      </c>
      <c r="H1044" s="13">
        <f t="shared" si="474"/>
        <v>0</v>
      </c>
      <c r="I1044" s="13">
        <f t="shared" si="474"/>
        <v>0</v>
      </c>
      <c r="J1044" s="13">
        <f t="shared" si="474"/>
        <v>0</v>
      </c>
    </row>
    <row r="1045" spans="1:22" ht="45" outlineLevel="1" x14ac:dyDescent="0.3">
      <c r="A1045" s="11" t="s">
        <v>77</v>
      </c>
      <c r="B1045" s="9"/>
      <c r="C1045" s="13"/>
      <c r="D1045" s="13"/>
      <c r="E1045" s="13"/>
      <c r="F1045" s="13">
        <f t="shared" si="474"/>
        <v>0</v>
      </c>
      <c r="G1045" s="13">
        <f t="shared" si="474"/>
        <v>0</v>
      </c>
      <c r="H1045" s="13"/>
      <c r="I1045" s="13"/>
      <c r="J1045" s="13"/>
    </row>
    <row r="1046" spans="1:22" ht="22.5" outlineLevel="1" x14ac:dyDescent="0.3">
      <c r="A1046" s="11" t="s">
        <v>78</v>
      </c>
      <c r="B1046" s="9" t="s">
        <v>18</v>
      </c>
      <c r="C1046" s="13">
        <f t="shared" ref="C1046:J1048" si="475">C766+C863+C958</f>
        <v>0</v>
      </c>
      <c r="D1046" s="13">
        <f t="shared" si="475"/>
        <v>0</v>
      </c>
      <c r="E1046" s="13">
        <f t="shared" si="475"/>
        <v>0</v>
      </c>
      <c r="F1046" s="13">
        <f t="shared" si="475"/>
        <v>0</v>
      </c>
      <c r="G1046" s="13">
        <f t="shared" si="475"/>
        <v>0</v>
      </c>
      <c r="H1046" s="13">
        <f t="shared" si="475"/>
        <v>0</v>
      </c>
      <c r="I1046" s="13">
        <f t="shared" si="475"/>
        <v>0</v>
      </c>
      <c r="J1046" s="13">
        <f t="shared" si="475"/>
        <v>0</v>
      </c>
    </row>
    <row r="1047" spans="1:22" ht="45" outlineLevel="1" x14ac:dyDescent="0.3">
      <c r="A1047" s="11" t="s">
        <v>79</v>
      </c>
      <c r="B1047" s="9" t="s">
        <v>18</v>
      </c>
      <c r="C1047" s="13">
        <f t="shared" si="475"/>
        <v>0</v>
      </c>
      <c r="D1047" s="13">
        <f t="shared" si="475"/>
        <v>0</v>
      </c>
      <c r="E1047" s="13">
        <f t="shared" si="475"/>
        <v>0</v>
      </c>
      <c r="F1047" s="13">
        <f t="shared" si="475"/>
        <v>0</v>
      </c>
      <c r="G1047" s="13">
        <f t="shared" si="475"/>
        <v>0</v>
      </c>
      <c r="H1047" s="13">
        <f t="shared" si="475"/>
        <v>0</v>
      </c>
      <c r="I1047" s="13">
        <f t="shared" si="475"/>
        <v>0</v>
      </c>
      <c r="J1047" s="13">
        <f t="shared" si="475"/>
        <v>0</v>
      </c>
    </row>
    <row r="1048" spans="1:22" ht="152.25" outlineLevel="1" x14ac:dyDescent="0.3">
      <c r="A1048" s="55" t="s">
        <v>223</v>
      </c>
      <c r="B1048" s="56" t="s">
        <v>18</v>
      </c>
      <c r="C1048" s="58">
        <f t="shared" si="475"/>
        <v>0</v>
      </c>
      <c r="D1048" s="58">
        <f t="shared" si="475"/>
        <v>0</v>
      </c>
      <c r="E1048" s="58">
        <f t="shared" si="475"/>
        <v>31213.899999999998</v>
      </c>
      <c r="F1048" s="58">
        <f t="shared" si="475"/>
        <v>29814.799999999999</v>
      </c>
      <c r="G1048" s="58">
        <f t="shared" si="475"/>
        <v>51732.5</v>
      </c>
      <c r="H1048" s="58">
        <f t="shared" si="475"/>
        <v>566502.30000000005</v>
      </c>
      <c r="I1048" s="58">
        <f t="shared" si="475"/>
        <v>1084694.6000000001</v>
      </c>
      <c r="J1048" s="58">
        <f t="shared" si="475"/>
        <v>1194757.3999999999</v>
      </c>
      <c r="K1048" s="46"/>
      <c r="L1048" s="45"/>
      <c r="M1048" s="45"/>
      <c r="N1048" s="45"/>
      <c r="O1048" s="45"/>
      <c r="P1048" s="45"/>
      <c r="Q1048" s="45"/>
      <c r="R1048" s="45"/>
      <c r="S1048" s="83"/>
      <c r="T1048" s="83"/>
      <c r="U1048" s="45"/>
      <c r="V1048" s="45"/>
    </row>
    <row r="1049" spans="1:22" ht="135" customHeight="1" outlineLevel="1" x14ac:dyDescent="0.3">
      <c r="A1049" s="55" t="s">
        <v>185</v>
      </c>
      <c r="B1049" s="55"/>
      <c r="C1049" s="55"/>
      <c r="D1049" s="55"/>
      <c r="E1049" s="58"/>
      <c r="F1049" s="58"/>
      <c r="G1049" s="58">
        <f>G769+G866+G961</f>
        <v>20869.100000000013</v>
      </c>
      <c r="H1049" s="58"/>
      <c r="I1049" s="58"/>
      <c r="J1049" s="58"/>
      <c r="S1049" s="83"/>
      <c r="T1049" s="83"/>
      <c r="U1049" s="45"/>
      <c r="V1049" s="45"/>
    </row>
    <row r="1050" spans="1:22" ht="156" customHeight="1" outlineLevel="1" x14ac:dyDescent="0.3">
      <c r="A1050" s="55" t="s">
        <v>224</v>
      </c>
      <c r="B1050" s="56" t="s">
        <v>18</v>
      </c>
      <c r="C1050" s="58"/>
      <c r="D1050" s="58">
        <f>D770+D867+D962</f>
        <v>328877.09999999998</v>
      </c>
      <c r="E1050" s="58">
        <f>E770+E867+E962</f>
        <v>360091</v>
      </c>
      <c r="F1050" s="58">
        <f>F770+F867+F962</f>
        <v>358691.89999999997</v>
      </c>
      <c r="G1050" s="58">
        <f>G770+G867+G962</f>
        <v>373348</v>
      </c>
      <c r="H1050" s="58">
        <f>H770+H867+H962</f>
        <v>895379.39999999991</v>
      </c>
      <c r="I1050" s="58">
        <f>I770+I867+I962</f>
        <v>1413571.7</v>
      </c>
      <c r="J1050" s="58">
        <f>J770+J867+J962</f>
        <v>1523634.5</v>
      </c>
      <c r="K1050" s="46"/>
      <c r="L1050" s="45"/>
      <c r="M1050" s="45"/>
      <c r="N1050" s="45"/>
      <c r="O1050" s="45"/>
      <c r="P1050" s="45"/>
      <c r="Q1050" s="45"/>
      <c r="R1050" s="45"/>
      <c r="S1050" s="83"/>
      <c r="T1050" s="83"/>
      <c r="U1050" s="45"/>
      <c r="V1050" s="45"/>
    </row>
    <row r="1051" spans="1:22" ht="129.75" customHeight="1" outlineLevel="1" x14ac:dyDescent="0.3">
      <c r="A1051" s="55" t="s">
        <v>187</v>
      </c>
      <c r="B1051" s="56"/>
      <c r="C1051" s="58"/>
      <c r="D1051" s="58"/>
      <c r="E1051" s="58"/>
      <c r="F1051" s="58"/>
      <c r="G1051" s="58">
        <f>G771+G868+G963</f>
        <v>85516.499999999985</v>
      </c>
      <c r="H1051" s="58"/>
      <c r="I1051" s="58"/>
      <c r="J1051" s="58"/>
      <c r="K1051" s="46"/>
      <c r="S1051" s="83"/>
      <c r="T1051" s="83"/>
      <c r="U1051" s="45"/>
      <c r="V1051" s="45"/>
    </row>
    <row r="1052" spans="1:22" ht="110.25" customHeight="1" outlineLevel="1" x14ac:dyDescent="0.3">
      <c r="A1052" s="55" t="s">
        <v>225</v>
      </c>
      <c r="B1052" s="56" t="s">
        <v>18</v>
      </c>
      <c r="C1052" s="58">
        <f>C772+C869+C964</f>
        <v>0</v>
      </c>
      <c r="D1052" s="58">
        <f>D772+D869+D964</f>
        <v>0</v>
      </c>
      <c r="E1052" s="58">
        <f>E772+E869+E964</f>
        <v>7316.4</v>
      </c>
      <c r="F1052" s="58">
        <f>F772+F869+F964</f>
        <v>0</v>
      </c>
      <c r="G1052" s="58">
        <f>G772+G869+G964</f>
        <v>0</v>
      </c>
      <c r="H1052" s="58">
        <f>H772+H869+H964</f>
        <v>36582</v>
      </c>
      <c r="I1052" s="58">
        <f>I772+I869+I964</f>
        <v>97551.9</v>
      </c>
      <c r="J1052" s="58">
        <f>J772+J869+J964</f>
        <v>176325</v>
      </c>
      <c r="S1052" s="83"/>
      <c r="T1052" s="83"/>
      <c r="U1052" s="45"/>
      <c r="V1052" s="45"/>
    </row>
    <row r="1053" spans="1:22" ht="153.75" customHeight="1" outlineLevel="1" x14ac:dyDescent="0.3">
      <c r="A1053" s="55" t="s">
        <v>188</v>
      </c>
      <c r="B1053" s="56"/>
      <c r="C1053" s="58"/>
      <c r="D1053" s="58"/>
      <c r="E1053" s="58"/>
      <c r="F1053" s="58"/>
      <c r="G1053" s="58">
        <f>G965+G870+G773</f>
        <v>0</v>
      </c>
      <c r="H1053" s="58"/>
      <c r="I1053" s="58"/>
      <c r="J1053" s="58"/>
      <c r="S1053" s="83"/>
      <c r="T1053" s="83"/>
      <c r="U1053" s="45"/>
      <c r="V1053" s="45"/>
    </row>
    <row r="1054" spans="1:22" ht="43.5" outlineLevel="1" x14ac:dyDescent="0.3">
      <c r="A1054" s="55" t="s">
        <v>189</v>
      </c>
      <c r="B1054" s="56"/>
      <c r="C1054" s="58">
        <f t="shared" ref="C1054:J1054" si="476">C774+C871+C966</f>
        <v>0</v>
      </c>
      <c r="D1054" s="58">
        <f t="shared" si="476"/>
        <v>0</v>
      </c>
      <c r="E1054" s="58">
        <f t="shared" si="476"/>
        <v>367407.4</v>
      </c>
      <c r="F1054" s="58">
        <f t="shared" si="476"/>
        <v>358691.89999999997</v>
      </c>
      <c r="G1054" s="58">
        <f t="shared" si="476"/>
        <v>373348</v>
      </c>
      <c r="H1054" s="58">
        <f t="shared" si="476"/>
        <v>931961.39999999991</v>
      </c>
      <c r="I1054" s="58">
        <f t="shared" si="476"/>
        <v>1511123.5999999999</v>
      </c>
      <c r="J1054" s="58">
        <f t="shared" si="476"/>
        <v>1699959.5</v>
      </c>
      <c r="S1054" s="83"/>
      <c r="T1054" s="83"/>
      <c r="U1054" s="45"/>
      <c r="V1054" s="45"/>
    </row>
    <row r="1055" spans="1:22" ht="129.75" customHeight="1" outlineLevel="1" x14ac:dyDescent="0.3">
      <c r="A1055" s="55" t="s">
        <v>187</v>
      </c>
      <c r="B1055" s="56"/>
      <c r="C1055" s="58"/>
      <c r="D1055" s="58"/>
      <c r="E1055" s="58"/>
      <c r="F1055" s="58"/>
      <c r="G1055" s="58">
        <f>G775+G872+G967</f>
        <v>85516.499999999985</v>
      </c>
      <c r="H1055" s="58"/>
      <c r="I1055" s="58"/>
      <c r="J1055" s="58"/>
      <c r="K1055" s="46"/>
      <c r="L1055" s="45"/>
      <c r="S1055" s="83"/>
      <c r="T1055" s="83"/>
      <c r="U1055" s="45"/>
      <c r="V1055" s="45"/>
    </row>
    <row r="1056" spans="1:22" ht="29.25" customHeight="1" x14ac:dyDescent="0.35">
      <c r="A1056" s="130" t="s">
        <v>226</v>
      </c>
      <c r="B1056" s="131"/>
      <c r="C1056" s="131"/>
      <c r="D1056" s="131"/>
      <c r="E1056" s="131"/>
      <c r="F1056" s="131"/>
      <c r="G1056" s="131"/>
      <c r="H1056" s="131"/>
      <c r="I1056" s="131"/>
      <c r="J1056" s="132"/>
    </row>
    <row r="1057" spans="1:12" ht="54" customHeight="1" outlineLevel="1" x14ac:dyDescent="0.3">
      <c r="A1057" s="121" t="s">
        <v>61</v>
      </c>
      <c r="B1057" s="121"/>
      <c r="C1057" s="121"/>
      <c r="D1057" s="121"/>
      <c r="E1057" s="121"/>
      <c r="F1057" s="121"/>
      <c r="G1057" s="121"/>
      <c r="H1057" s="121"/>
      <c r="I1057" s="121"/>
      <c r="J1057" s="121"/>
    </row>
    <row r="1058" spans="1:12" ht="202.5" outlineLevel="1" x14ac:dyDescent="0.3">
      <c r="A1058" s="11" t="s">
        <v>19</v>
      </c>
      <c r="B1058" s="7">
        <v>29803</v>
      </c>
      <c r="C1058" s="7">
        <v>38820</v>
      </c>
      <c r="D1058" s="7">
        <v>43035.1</v>
      </c>
      <c r="E1058" s="7">
        <v>44264</v>
      </c>
      <c r="F1058" s="7">
        <v>45526.5</v>
      </c>
      <c r="G1058" s="7">
        <v>45653.3</v>
      </c>
      <c r="H1058" s="7">
        <v>63326</v>
      </c>
      <c r="I1058" s="7">
        <v>87372</v>
      </c>
      <c r="J1058" s="7">
        <v>95443</v>
      </c>
    </row>
    <row r="1059" spans="1:12" ht="202.5" outlineLevel="1" x14ac:dyDescent="0.3">
      <c r="A1059" s="11" t="s">
        <v>62</v>
      </c>
      <c r="B1059" s="13">
        <v>2721</v>
      </c>
      <c r="C1059" s="13">
        <v>2721</v>
      </c>
      <c r="D1059" s="13">
        <v>2686.8</v>
      </c>
      <c r="E1059" s="13">
        <v>2742.1000000000004</v>
      </c>
      <c r="F1059" s="13">
        <v>2764.1000000000008</v>
      </c>
      <c r="G1059" s="13">
        <f>2823+19</f>
        <v>2842</v>
      </c>
      <c r="H1059" s="13">
        <v>2903.3</v>
      </c>
      <c r="I1059" s="13">
        <v>2985.5</v>
      </c>
      <c r="J1059" s="13">
        <v>3067.8</v>
      </c>
      <c r="L1059" s="61"/>
    </row>
    <row r="1060" spans="1:12" ht="45" outlineLevel="1" x14ac:dyDescent="0.3">
      <c r="A1060" s="11" t="s">
        <v>63</v>
      </c>
      <c r="B1060" s="19">
        <f t="shared" ref="B1060:J1060" si="477">ROUND(B1058*B1059*12*1.302/1000,1)</f>
        <v>1267012.1000000001</v>
      </c>
      <c r="C1060" s="19">
        <f t="shared" si="477"/>
        <v>1650350.9</v>
      </c>
      <c r="D1060" s="19">
        <f t="shared" si="477"/>
        <v>1806551.7</v>
      </c>
      <c r="E1060" s="19">
        <f t="shared" si="477"/>
        <v>1896383.5</v>
      </c>
      <c r="F1060" s="19">
        <f t="shared" si="477"/>
        <v>1966121</v>
      </c>
      <c r="G1060" s="19">
        <f t="shared" si="477"/>
        <v>2027162.1</v>
      </c>
      <c r="H1060" s="19">
        <f t="shared" si="477"/>
        <v>2872540.8</v>
      </c>
      <c r="I1060" s="19">
        <f t="shared" si="477"/>
        <v>4075506.4</v>
      </c>
      <c r="J1060" s="19">
        <f t="shared" si="477"/>
        <v>4574707.8</v>
      </c>
    </row>
    <row r="1061" spans="1:12" ht="22.5" outlineLevel="1" x14ac:dyDescent="0.3">
      <c r="A1061" s="11" t="s">
        <v>40</v>
      </c>
      <c r="B1061" s="9"/>
      <c r="C1061" s="9"/>
      <c r="D1061" s="9"/>
      <c r="E1061" s="9"/>
      <c r="F1061" s="9"/>
      <c r="G1061" s="9"/>
      <c r="H1061" s="9"/>
      <c r="I1061" s="9"/>
      <c r="J1061" s="9"/>
    </row>
    <row r="1062" spans="1:12" ht="45" outlineLevel="1" x14ac:dyDescent="0.3">
      <c r="A1062" s="8" t="s">
        <v>64</v>
      </c>
      <c r="B1062" s="9" t="s">
        <v>18</v>
      </c>
      <c r="C1062" s="19">
        <f>D1062+C1090-D1090</f>
        <v>136675.29999999999</v>
      </c>
      <c r="D1062" s="19">
        <v>136575.29999999999</v>
      </c>
      <c r="E1062" s="19">
        <f t="shared" ref="E1062:J1062" si="478">$D$1062+E1090</f>
        <v>143492.29999999999</v>
      </c>
      <c r="F1062" s="19">
        <f t="shared" si="478"/>
        <v>153908.19999999998</v>
      </c>
      <c r="G1062" s="19">
        <f t="shared" si="478"/>
        <v>163989.59999999998</v>
      </c>
      <c r="H1062" s="19">
        <f t="shared" si="478"/>
        <v>204798.59999999998</v>
      </c>
      <c r="I1062" s="19">
        <f t="shared" si="478"/>
        <v>270443.59999999998</v>
      </c>
      <c r="J1062" s="19">
        <f t="shared" si="478"/>
        <v>338650.69999999995</v>
      </c>
    </row>
    <row r="1063" spans="1:12" ht="45" outlineLevel="1" x14ac:dyDescent="0.3">
      <c r="A1063" s="11" t="s">
        <v>65</v>
      </c>
      <c r="B1063" s="9" t="s">
        <v>18</v>
      </c>
      <c r="C1063" s="9" t="s">
        <v>18</v>
      </c>
      <c r="D1063" s="9" t="s">
        <v>18</v>
      </c>
      <c r="E1063" s="14">
        <f>E1062/D1062</f>
        <v>1.0506460538618623</v>
      </c>
      <c r="F1063" s="14">
        <f>F1062/D1062</f>
        <v>1.1269109421688988</v>
      </c>
      <c r="G1063" s="14">
        <f>G1062/F1062</f>
        <v>1.0655026827680396</v>
      </c>
      <c r="H1063" s="14">
        <f>H1062/G1062</f>
        <v>1.2488511466580807</v>
      </c>
      <c r="I1063" s="14">
        <f>I1062/H1062</f>
        <v>1.3205344177157461</v>
      </c>
      <c r="J1063" s="14">
        <f>J1062/I1062</f>
        <v>1.2522045261932617</v>
      </c>
    </row>
    <row r="1064" spans="1:12" ht="225" outlineLevel="1" x14ac:dyDescent="0.3">
      <c r="A1064" s="11" t="s">
        <v>66</v>
      </c>
      <c r="B1064" s="9" t="s">
        <v>18</v>
      </c>
      <c r="C1064" s="19">
        <f>C1060-B1060</f>
        <v>383338.79999999981</v>
      </c>
      <c r="D1064" s="19">
        <f>D1060-B1060</f>
        <v>539539.59999999986</v>
      </c>
      <c r="E1064" s="19">
        <f t="shared" ref="E1064:J1064" si="479">E1060-$D$1060</f>
        <v>89831.800000000047</v>
      </c>
      <c r="F1064" s="19">
        <f t="shared" si="479"/>
        <v>159569.30000000005</v>
      </c>
      <c r="G1064" s="19">
        <f t="shared" si="479"/>
        <v>220610.40000000014</v>
      </c>
      <c r="H1064" s="19">
        <f t="shared" si="479"/>
        <v>1065989.0999999999</v>
      </c>
      <c r="I1064" s="19">
        <f t="shared" si="479"/>
        <v>2268954.7000000002</v>
      </c>
      <c r="J1064" s="19">
        <f t="shared" si="479"/>
        <v>2768156.0999999996</v>
      </c>
    </row>
    <row r="1065" spans="1:12" ht="22.5" outlineLevel="1" x14ac:dyDescent="0.3">
      <c r="A1065" s="11" t="s">
        <v>67</v>
      </c>
      <c r="B1065" s="9"/>
      <c r="C1065" s="9"/>
      <c r="D1065" s="9"/>
      <c r="E1065" s="9"/>
      <c r="F1065" s="9"/>
      <c r="G1065" s="9"/>
      <c r="H1065" s="9"/>
      <c r="I1065" s="9"/>
      <c r="J1065" s="9"/>
    </row>
    <row r="1066" spans="1:12" ht="202.5" outlineLevel="1" x14ac:dyDescent="0.3">
      <c r="A1066" s="11" t="s">
        <v>68</v>
      </c>
      <c r="B1066" s="9" t="s">
        <v>18</v>
      </c>
      <c r="C1066" s="19">
        <f>ROUND(((B1059-C1059)*12*1.302*C1058/1000),1)</f>
        <v>0</v>
      </c>
      <c r="D1066" s="19">
        <v>0</v>
      </c>
      <c r="E1066" s="19">
        <v>0</v>
      </c>
      <c r="F1066" s="19">
        <v>0</v>
      </c>
      <c r="G1066" s="19">
        <v>0</v>
      </c>
      <c r="H1066" s="19">
        <v>0</v>
      </c>
      <c r="I1066" s="19">
        <v>0</v>
      </c>
      <c r="J1066" s="19">
        <v>0</v>
      </c>
    </row>
    <row r="1067" spans="1:12" ht="225" outlineLevel="1" x14ac:dyDescent="0.3">
      <c r="A1067" s="11" t="s">
        <v>69</v>
      </c>
      <c r="B1067" s="9" t="s">
        <v>18</v>
      </c>
      <c r="C1067" s="19">
        <v>0</v>
      </c>
      <c r="D1067" s="9">
        <f>ROUND(((B1059-D1059)*12*1.302*D1058/1000),1)</f>
        <v>22995.4</v>
      </c>
      <c r="E1067" s="19">
        <v>0</v>
      </c>
      <c r="F1067" s="19">
        <v>0</v>
      </c>
      <c r="G1067" s="19">
        <v>0</v>
      </c>
      <c r="H1067" s="19">
        <v>0</v>
      </c>
      <c r="I1067" s="19">
        <v>0</v>
      </c>
      <c r="J1067" s="19">
        <v>0</v>
      </c>
      <c r="L1067" s="45"/>
    </row>
    <row r="1068" spans="1:12" ht="225" outlineLevel="1" x14ac:dyDescent="0.3">
      <c r="A1068" s="11" t="s">
        <v>70</v>
      </c>
      <c r="B1068" s="9" t="s">
        <v>18</v>
      </c>
      <c r="C1068" s="19">
        <v>0</v>
      </c>
      <c r="D1068" s="19">
        <v>0</v>
      </c>
      <c r="E1068" s="19">
        <v>0</v>
      </c>
      <c r="F1068" s="19">
        <v>0</v>
      </c>
      <c r="G1068" s="19">
        <v>0</v>
      </c>
      <c r="H1068" s="19">
        <v>0</v>
      </c>
      <c r="I1068" s="19">
        <v>0</v>
      </c>
      <c r="J1068" s="19">
        <v>0</v>
      </c>
      <c r="L1068" s="45"/>
    </row>
    <row r="1069" spans="1:12" ht="217.5" outlineLevel="1" x14ac:dyDescent="0.3">
      <c r="A1069" s="41" t="s">
        <v>71</v>
      </c>
      <c r="B1069" s="9" t="s">
        <v>18</v>
      </c>
      <c r="C1069" s="19">
        <f t="shared" ref="C1069:J1069" si="480">C1070+C1079+C1088</f>
        <v>383338.8</v>
      </c>
      <c r="D1069" s="19">
        <f t="shared" si="480"/>
        <v>539539.6</v>
      </c>
      <c r="E1069" s="19">
        <f t="shared" si="480"/>
        <v>89831.8</v>
      </c>
      <c r="F1069" s="19">
        <f t="shared" si="480"/>
        <v>159569.29999999999</v>
      </c>
      <c r="G1069" s="19">
        <f t="shared" si="480"/>
        <v>220610.39999999997</v>
      </c>
      <c r="H1069" s="19">
        <f t="shared" si="480"/>
        <v>1065989.1000000001</v>
      </c>
      <c r="I1069" s="19">
        <f t="shared" si="480"/>
        <v>2268954.7000000002</v>
      </c>
      <c r="J1069" s="19">
        <f t="shared" si="480"/>
        <v>2768156.1</v>
      </c>
    </row>
    <row r="1070" spans="1:12" ht="65.25" outlineLevel="1" x14ac:dyDescent="0.3">
      <c r="A1070" s="41" t="s">
        <v>72</v>
      </c>
      <c r="B1070" s="9" t="s">
        <v>18</v>
      </c>
      <c r="C1070" s="13">
        <f t="shared" ref="C1070:J1070" si="481">C1072+C1073+C1074</f>
        <v>0</v>
      </c>
      <c r="D1070" s="13">
        <f t="shared" si="481"/>
        <v>0</v>
      </c>
      <c r="E1070" s="13">
        <f t="shared" si="481"/>
        <v>0</v>
      </c>
      <c r="F1070" s="13">
        <f t="shared" si="481"/>
        <v>0</v>
      </c>
      <c r="G1070" s="13">
        <f t="shared" si="481"/>
        <v>0</v>
      </c>
      <c r="H1070" s="13">
        <f t="shared" si="481"/>
        <v>0</v>
      </c>
      <c r="I1070" s="13">
        <f t="shared" si="481"/>
        <v>0</v>
      </c>
      <c r="J1070" s="13">
        <f t="shared" si="481"/>
        <v>0</v>
      </c>
    </row>
    <row r="1071" spans="1:12" ht="22.5" outlineLevel="1" x14ac:dyDescent="0.3">
      <c r="A1071" s="41" t="s">
        <v>40</v>
      </c>
      <c r="B1071" s="9"/>
      <c r="C1071" s="13"/>
      <c r="D1071" s="13"/>
      <c r="E1071" s="13"/>
      <c r="F1071" s="13"/>
      <c r="G1071" s="13"/>
      <c r="H1071" s="13"/>
      <c r="I1071" s="13"/>
      <c r="J1071" s="13"/>
    </row>
    <row r="1072" spans="1:12" ht="180" outlineLevel="1" x14ac:dyDescent="0.3">
      <c r="A1072" s="11" t="s">
        <v>73</v>
      </c>
      <c r="B1072" s="9" t="s">
        <v>18</v>
      </c>
      <c r="C1072" s="13">
        <v>0</v>
      </c>
      <c r="D1072" s="13">
        <v>0</v>
      </c>
      <c r="E1072" s="13">
        <v>0</v>
      </c>
      <c r="F1072" s="13">
        <v>0</v>
      </c>
      <c r="G1072" s="13">
        <v>0</v>
      </c>
      <c r="H1072" s="13">
        <v>0</v>
      </c>
      <c r="I1072" s="13">
        <v>0</v>
      </c>
      <c r="J1072" s="13">
        <v>0</v>
      </c>
      <c r="K1072" s="46"/>
    </row>
    <row r="1073" spans="1:12" ht="90" outlineLevel="1" x14ac:dyDescent="0.3">
      <c r="A1073" s="11" t="s">
        <v>74</v>
      </c>
      <c r="B1073" s="9" t="s">
        <v>18</v>
      </c>
      <c r="C1073" s="13">
        <v>0</v>
      </c>
      <c r="D1073" s="13">
        <v>0</v>
      </c>
      <c r="E1073" s="13">
        <v>0</v>
      </c>
      <c r="F1073" s="13">
        <v>0</v>
      </c>
      <c r="G1073" s="13">
        <v>0</v>
      </c>
      <c r="H1073" s="13">
        <v>0</v>
      </c>
      <c r="I1073" s="13">
        <v>0</v>
      </c>
      <c r="J1073" s="13">
        <v>0</v>
      </c>
    </row>
    <row r="1074" spans="1:12" ht="67.5" outlineLevel="1" x14ac:dyDescent="0.3">
      <c r="A1074" s="11" t="s">
        <v>75</v>
      </c>
      <c r="B1074" s="9" t="s">
        <v>18</v>
      </c>
      <c r="C1074" s="13">
        <f t="shared" ref="C1074:J1074" si="482">C1075+C1077+C1078</f>
        <v>0</v>
      </c>
      <c r="D1074" s="13">
        <f t="shared" si="482"/>
        <v>0</v>
      </c>
      <c r="E1074" s="13">
        <f t="shared" si="482"/>
        <v>0</v>
      </c>
      <c r="F1074" s="13">
        <f>F1075+F1076+F1077+F1078</f>
        <v>0</v>
      </c>
      <c r="G1074" s="13">
        <f>G1075+G1076+G1077+G1078</f>
        <v>0</v>
      </c>
      <c r="H1074" s="13">
        <f t="shared" si="482"/>
        <v>0</v>
      </c>
      <c r="I1074" s="13">
        <f t="shared" si="482"/>
        <v>0</v>
      </c>
      <c r="J1074" s="13">
        <f t="shared" si="482"/>
        <v>0</v>
      </c>
      <c r="K1074" s="46"/>
    </row>
    <row r="1075" spans="1:12" ht="67.5" outlineLevel="1" x14ac:dyDescent="0.3">
      <c r="A1075" s="11" t="s">
        <v>76</v>
      </c>
      <c r="B1075" s="9" t="s">
        <v>18</v>
      </c>
      <c r="C1075" s="13">
        <v>0</v>
      </c>
      <c r="D1075" s="13">
        <v>0</v>
      </c>
      <c r="E1075" s="13">
        <v>0</v>
      </c>
      <c r="F1075" s="13">
        <v>0</v>
      </c>
      <c r="G1075" s="13">
        <v>0</v>
      </c>
      <c r="H1075" s="13">
        <v>0</v>
      </c>
      <c r="I1075" s="13">
        <v>0</v>
      </c>
      <c r="J1075" s="13">
        <v>0</v>
      </c>
    </row>
    <row r="1076" spans="1:12" ht="45" outlineLevel="1" x14ac:dyDescent="0.3">
      <c r="A1076" s="11" t="s">
        <v>77</v>
      </c>
      <c r="B1076" s="9"/>
      <c r="C1076" s="13"/>
      <c r="D1076" s="13"/>
      <c r="E1076" s="13"/>
      <c r="F1076" s="13">
        <v>0</v>
      </c>
      <c r="G1076" s="13">
        <v>0</v>
      </c>
      <c r="H1076" s="13"/>
      <c r="I1076" s="13"/>
      <c r="J1076" s="13"/>
    </row>
    <row r="1077" spans="1:12" ht="22.5" outlineLevel="1" x14ac:dyDescent="0.3">
      <c r="A1077" s="11" t="s">
        <v>78</v>
      </c>
      <c r="B1077" s="9" t="s">
        <v>18</v>
      </c>
      <c r="C1077" s="13">
        <v>0</v>
      </c>
      <c r="D1077" s="13">
        <v>0</v>
      </c>
      <c r="E1077" s="13">
        <v>0</v>
      </c>
      <c r="F1077" s="13">
        <v>0</v>
      </c>
      <c r="G1077" s="13">
        <v>0</v>
      </c>
      <c r="H1077" s="13">
        <v>0</v>
      </c>
      <c r="I1077" s="13">
        <v>0</v>
      </c>
      <c r="J1077" s="13">
        <v>0</v>
      </c>
    </row>
    <row r="1078" spans="1:12" ht="45" outlineLevel="1" x14ac:dyDescent="0.3">
      <c r="A1078" s="11" t="s">
        <v>79</v>
      </c>
      <c r="B1078" s="9" t="s">
        <v>18</v>
      </c>
      <c r="C1078" s="13">
        <v>0</v>
      </c>
      <c r="D1078" s="13">
        <v>0</v>
      </c>
      <c r="E1078" s="13">
        <v>0</v>
      </c>
      <c r="F1078" s="13">
        <v>0</v>
      </c>
      <c r="G1078" s="13">
        <v>0</v>
      </c>
      <c r="H1078" s="13">
        <v>0</v>
      </c>
      <c r="I1078" s="13">
        <v>0</v>
      </c>
      <c r="J1078" s="13">
        <v>0</v>
      </c>
    </row>
    <row r="1079" spans="1:12" ht="65.25" outlineLevel="1" x14ac:dyDescent="0.3">
      <c r="A1079" s="41" t="s">
        <v>80</v>
      </c>
      <c r="B1079" s="9" t="s">
        <v>18</v>
      </c>
      <c r="C1079" s="19">
        <f t="shared" ref="C1079:J1079" si="483">C1081+C1082+C1083</f>
        <v>352729.5</v>
      </c>
      <c r="D1079" s="19">
        <f t="shared" si="483"/>
        <v>509030.3</v>
      </c>
      <c r="E1079" s="19">
        <f t="shared" si="483"/>
        <v>82914.8</v>
      </c>
      <c r="F1079" s="19">
        <f t="shared" si="483"/>
        <v>142236.4</v>
      </c>
      <c r="G1079" s="19">
        <f t="shared" si="483"/>
        <v>193196.09999999998</v>
      </c>
      <c r="H1079" s="19">
        <f t="shared" si="483"/>
        <v>997765.8</v>
      </c>
      <c r="I1079" s="19">
        <f t="shared" si="483"/>
        <v>2135086.4000000004</v>
      </c>
      <c r="J1079" s="19">
        <f t="shared" si="483"/>
        <v>2566080.7000000002</v>
      </c>
      <c r="L1079" s="45"/>
    </row>
    <row r="1080" spans="1:12" ht="22.5" outlineLevel="1" x14ac:dyDescent="0.3">
      <c r="A1080" s="41" t="s">
        <v>40</v>
      </c>
      <c r="B1080" s="9"/>
      <c r="C1080" s="13"/>
      <c r="D1080" s="13"/>
      <c r="E1080" s="13"/>
      <c r="F1080" s="13"/>
      <c r="G1080" s="13"/>
      <c r="H1080" s="13"/>
      <c r="I1080" s="13"/>
      <c r="J1080" s="13"/>
    </row>
    <row r="1081" spans="1:12" ht="180" outlineLevel="1" x14ac:dyDescent="0.3">
      <c r="A1081" s="11" t="s">
        <v>73</v>
      </c>
      <c r="B1081" s="9" t="s">
        <v>18</v>
      </c>
      <c r="C1081" s="19">
        <f>311838.4-14747</f>
        <v>297091.40000000002</v>
      </c>
      <c r="D1081" s="19">
        <f>297091.4</f>
        <v>297091.40000000002</v>
      </c>
      <c r="E1081" s="19">
        <f>56314.8-17.9</f>
        <v>56296.9</v>
      </c>
      <c r="F1081" s="19">
        <v>56296.9</v>
      </c>
      <c r="G1081" s="19">
        <v>86522.4</v>
      </c>
      <c r="H1081" s="19">
        <v>967365.8</v>
      </c>
      <c r="I1081" s="19">
        <v>2104286.4000000004</v>
      </c>
      <c r="J1081" s="19">
        <v>2534080.7000000002</v>
      </c>
      <c r="K1081" s="46"/>
    </row>
    <row r="1082" spans="1:12" ht="90" outlineLevel="1" x14ac:dyDescent="0.3">
      <c r="A1082" s="11" t="s">
        <v>81</v>
      </c>
      <c r="B1082" s="9" t="s">
        <v>18</v>
      </c>
      <c r="C1082" s="13">
        <v>55638.1</v>
      </c>
      <c r="D1082" s="13">
        <v>55638.1</v>
      </c>
      <c r="E1082" s="13"/>
      <c r="F1082" s="13">
        <v>0</v>
      </c>
      <c r="G1082" s="13"/>
      <c r="H1082" s="13"/>
      <c r="I1082" s="13"/>
      <c r="J1082" s="13"/>
    </row>
    <row r="1083" spans="1:12" ht="67.5" outlineLevel="1" x14ac:dyDescent="0.3">
      <c r="A1083" s="11" t="s">
        <v>75</v>
      </c>
      <c r="B1083" s="9" t="s">
        <v>18</v>
      </c>
      <c r="C1083" s="13">
        <f t="shared" ref="C1083:J1083" si="484">C1084+C1086+C1087</f>
        <v>0</v>
      </c>
      <c r="D1083" s="13">
        <f t="shared" si="484"/>
        <v>156300.79999999999</v>
      </c>
      <c r="E1083" s="13">
        <f t="shared" si="484"/>
        <v>26617.9</v>
      </c>
      <c r="F1083" s="13">
        <f>F1084+F1085+F1086+F1087</f>
        <v>85939.5</v>
      </c>
      <c r="G1083" s="13">
        <f>G1084+G1085+G1086+G1087</f>
        <v>106673.7</v>
      </c>
      <c r="H1083" s="13">
        <f t="shared" si="484"/>
        <v>30400</v>
      </c>
      <c r="I1083" s="13">
        <f t="shared" si="484"/>
        <v>30800</v>
      </c>
      <c r="J1083" s="13">
        <f t="shared" si="484"/>
        <v>32000</v>
      </c>
      <c r="K1083" s="85"/>
      <c r="L1083" s="77"/>
    </row>
    <row r="1084" spans="1:12" ht="74.25" customHeight="1" outlineLevel="1" x14ac:dyDescent="0.3">
      <c r="A1084" s="11" t="s">
        <v>76</v>
      </c>
      <c r="B1084" s="9" t="s">
        <v>18</v>
      </c>
      <c r="C1084" s="13">
        <v>0</v>
      </c>
      <c r="D1084" s="13">
        <v>0</v>
      </c>
      <c r="E1084" s="13">
        <v>23100</v>
      </c>
      <c r="F1084" s="13">
        <v>10208</v>
      </c>
      <c r="G1084" s="13">
        <v>10208</v>
      </c>
      <c r="H1084" s="13">
        <v>23500</v>
      </c>
      <c r="I1084" s="13">
        <v>23700</v>
      </c>
      <c r="J1084" s="13">
        <v>23800</v>
      </c>
      <c r="K1084" s="46"/>
      <c r="L1084" s="61"/>
    </row>
    <row r="1085" spans="1:12" ht="62.25" customHeight="1" outlineLevel="1" x14ac:dyDescent="0.3">
      <c r="A1085" s="11" t="s">
        <v>77</v>
      </c>
      <c r="B1085" s="9"/>
      <c r="C1085" s="13"/>
      <c r="D1085" s="13"/>
      <c r="E1085" s="13"/>
      <c r="F1085" s="13">
        <v>24992</v>
      </c>
      <c r="G1085" s="13">
        <v>24992</v>
      </c>
      <c r="H1085" s="13"/>
      <c r="I1085" s="13"/>
      <c r="J1085" s="13"/>
      <c r="K1085" s="46"/>
      <c r="L1085" s="61"/>
    </row>
    <row r="1086" spans="1:12" ht="22.5" outlineLevel="1" x14ac:dyDescent="0.3">
      <c r="A1086" s="11" t="s">
        <v>78</v>
      </c>
      <c r="B1086" s="9" t="s">
        <v>18</v>
      </c>
      <c r="C1086" s="13">
        <v>0</v>
      </c>
      <c r="D1086" s="13">
        <v>0</v>
      </c>
      <c r="E1086" s="13">
        <v>800</v>
      </c>
      <c r="F1086" s="13">
        <v>800</v>
      </c>
      <c r="G1086" s="13">
        <v>800</v>
      </c>
      <c r="H1086" s="13">
        <v>1200</v>
      </c>
      <c r="I1086" s="13">
        <v>1300</v>
      </c>
      <c r="J1086" s="13">
        <v>2200</v>
      </c>
    </row>
    <row r="1087" spans="1:12" ht="45" outlineLevel="1" x14ac:dyDescent="0.3">
      <c r="A1087" s="11" t="s">
        <v>79</v>
      </c>
      <c r="B1087" s="9" t="s">
        <v>18</v>
      </c>
      <c r="C1087" s="13">
        <v>0</v>
      </c>
      <c r="D1087" s="13">
        <f>133205.4+100+22995.4</f>
        <v>156300.79999999999</v>
      </c>
      <c r="E1087" s="13">
        <f>2700+17.9</f>
        <v>2717.9</v>
      </c>
      <c r="F1087" s="13">
        <v>49939.5</v>
      </c>
      <c r="G1087" s="13">
        <f>64712.5+100+5716.5+144.7</f>
        <v>70673.7</v>
      </c>
      <c r="H1087" s="13">
        <v>5700</v>
      </c>
      <c r="I1087" s="13">
        <v>5800</v>
      </c>
      <c r="J1087" s="13">
        <v>6000</v>
      </c>
      <c r="K1087" s="85"/>
      <c r="L1087" s="61"/>
    </row>
    <row r="1088" spans="1:12" ht="65.25" outlineLevel="1" x14ac:dyDescent="0.3">
      <c r="A1088" s="51" t="s">
        <v>85</v>
      </c>
      <c r="B1088" s="9" t="s">
        <v>18</v>
      </c>
      <c r="C1088" s="13">
        <f t="shared" ref="C1088:J1088" si="485">C1089+C1090+C1091+C1092+C1093+C1094</f>
        <v>30609.3</v>
      </c>
      <c r="D1088" s="13">
        <f t="shared" si="485"/>
        <v>30509.3</v>
      </c>
      <c r="E1088" s="13">
        <f t="shared" si="485"/>
        <v>6917</v>
      </c>
      <c r="F1088" s="13">
        <f t="shared" si="485"/>
        <v>17332.900000000001</v>
      </c>
      <c r="G1088" s="13">
        <f t="shared" si="485"/>
        <v>27414.3</v>
      </c>
      <c r="H1088" s="13">
        <f t="shared" si="485"/>
        <v>68223.3</v>
      </c>
      <c r="I1088" s="13">
        <f t="shared" si="485"/>
        <v>133868.29999999999</v>
      </c>
      <c r="J1088" s="13">
        <f t="shared" si="485"/>
        <v>202075.4</v>
      </c>
      <c r="L1088" s="61"/>
    </row>
    <row r="1089" spans="1:12" ht="67.5" outlineLevel="1" x14ac:dyDescent="0.3">
      <c r="A1089" s="52" t="s">
        <v>86</v>
      </c>
      <c r="B1089" s="9" t="s">
        <v>18</v>
      </c>
      <c r="C1089" s="13">
        <v>0</v>
      </c>
      <c r="D1089" s="13">
        <v>0</v>
      </c>
      <c r="E1089" s="13">
        <v>0</v>
      </c>
      <c r="F1089" s="13">
        <v>0</v>
      </c>
      <c r="G1089" s="13">
        <v>0</v>
      </c>
      <c r="H1089" s="13">
        <v>0</v>
      </c>
      <c r="I1089" s="13">
        <v>0</v>
      </c>
      <c r="J1089" s="13">
        <v>0</v>
      </c>
    </row>
    <row r="1090" spans="1:12" ht="90" outlineLevel="1" x14ac:dyDescent="0.3">
      <c r="A1090" s="52" t="s">
        <v>87</v>
      </c>
      <c r="B1090" s="9" t="s">
        <v>18</v>
      </c>
      <c r="C1090" s="13">
        <v>30609.3</v>
      </c>
      <c r="D1090" s="13">
        <v>30509.3</v>
      </c>
      <c r="E1090" s="13">
        <f>ROUND((E1064*7.7%),1)</f>
        <v>6917</v>
      </c>
      <c r="F1090" s="13">
        <v>17332.900000000001</v>
      </c>
      <c r="G1090" s="13">
        <v>27414.3</v>
      </c>
      <c r="H1090" s="13">
        <f>ROUND((H1064*6.4%),1)</f>
        <v>68223.3</v>
      </c>
      <c r="I1090" s="13">
        <f>ROUND((I1064*5.9%),1)</f>
        <v>133868.29999999999</v>
      </c>
      <c r="J1090" s="13">
        <f>ROUND((J1064*7.3%),1)</f>
        <v>202075.4</v>
      </c>
    </row>
    <row r="1091" spans="1:12" ht="90" outlineLevel="1" x14ac:dyDescent="0.3">
      <c r="A1091" s="52" t="s">
        <v>88</v>
      </c>
      <c r="B1091" s="9" t="s">
        <v>18</v>
      </c>
      <c r="C1091" s="13">
        <f>C1092+C1093+C1094</f>
        <v>0</v>
      </c>
      <c r="D1091" s="13">
        <f t="shared" ref="D1091:J1091" si="486">D1092+D1093+D1094</f>
        <v>0</v>
      </c>
      <c r="E1091" s="13">
        <f t="shared" si="486"/>
        <v>0</v>
      </c>
      <c r="F1091" s="13">
        <f t="shared" si="486"/>
        <v>0</v>
      </c>
      <c r="G1091" s="13">
        <f t="shared" si="486"/>
        <v>0</v>
      </c>
      <c r="H1091" s="13">
        <f t="shared" si="486"/>
        <v>0</v>
      </c>
      <c r="I1091" s="13">
        <f t="shared" si="486"/>
        <v>0</v>
      </c>
      <c r="J1091" s="13">
        <f t="shared" si="486"/>
        <v>0</v>
      </c>
      <c r="L1091" s="77"/>
    </row>
    <row r="1092" spans="1:12" ht="180" outlineLevel="1" x14ac:dyDescent="0.3">
      <c r="A1092" s="11" t="s">
        <v>73</v>
      </c>
      <c r="B1092" s="9" t="s">
        <v>18</v>
      </c>
      <c r="C1092" s="13">
        <v>0</v>
      </c>
      <c r="D1092" s="13">
        <v>0</v>
      </c>
      <c r="E1092" s="13">
        <v>0</v>
      </c>
      <c r="F1092" s="13">
        <v>0</v>
      </c>
      <c r="G1092" s="13">
        <v>0</v>
      </c>
      <c r="H1092" s="13">
        <v>0</v>
      </c>
      <c r="I1092" s="13">
        <v>0</v>
      </c>
      <c r="J1092" s="13">
        <v>0</v>
      </c>
    </row>
    <row r="1093" spans="1:12" ht="90" outlineLevel="1" x14ac:dyDescent="0.3">
      <c r="A1093" s="11" t="s">
        <v>89</v>
      </c>
      <c r="B1093" s="9" t="s">
        <v>18</v>
      </c>
      <c r="C1093" s="13">
        <v>0</v>
      </c>
      <c r="D1093" s="13">
        <v>0</v>
      </c>
      <c r="E1093" s="13">
        <v>0</v>
      </c>
      <c r="F1093" s="13">
        <v>0</v>
      </c>
      <c r="G1093" s="13">
        <v>0</v>
      </c>
      <c r="H1093" s="13">
        <v>0</v>
      </c>
      <c r="I1093" s="13">
        <v>0</v>
      </c>
      <c r="J1093" s="13">
        <v>0</v>
      </c>
    </row>
    <row r="1094" spans="1:12" ht="67.5" outlineLevel="1" x14ac:dyDescent="0.3">
      <c r="A1094" s="11" t="s">
        <v>75</v>
      </c>
      <c r="B1094" s="9" t="s">
        <v>18</v>
      </c>
      <c r="C1094" s="13">
        <f t="shared" ref="C1094:J1094" si="487">C1095+C1097+C1098</f>
        <v>0</v>
      </c>
      <c r="D1094" s="13">
        <f t="shared" si="487"/>
        <v>0</v>
      </c>
      <c r="E1094" s="13">
        <f t="shared" si="487"/>
        <v>0</v>
      </c>
      <c r="F1094" s="13">
        <f>F1095+F1096+F1097+F1098</f>
        <v>0</v>
      </c>
      <c r="G1094" s="13">
        <f>G1095+G1096+G1097+G1098</f>
        <v>0</v>
      </c>
      <c r="H1094" s="13">
        <f t="shared" si="487"/>
        <v>0</v>
      </c>
      <c r="I1094" s="13">
        <f t="shared" si="487"/>
        <v>0</v>
      </c>
      <c r="J1094" s="13">
        <f t="shared" si="487"/>
        <v>0</v>
      </c>
    </row>
    <row r="1095" spans="1:12" ht="67.5" outlineLevel="1" x14ac:dyDescent="0.3">
      <c r="A1095" s="11" t="s">
        <v>76</v>
      </c>
      <c r="B1095" s="9" t="s">
        <v>18</v>
      </c>
      <c r="C1095" s="13">
        <v>0</v>
      </c>
      <c r="D1095" s="13">
        <v>0</v>
      </c>
      <c r="E1095" s="13">
        <v>0</v>
      </c>
      <c r="F1095" s="13">
        <v>0</v>
      </c>
      <c r="G1095" s="13">
        <v>0</v>
      </c>
      <c r="H1095" s="13">
        <v>0</v>
      </c>
      <c r="I1095" s="13">
        <v>0</v>
      </c>
      <c r="J1095" s="13">
        <v>0</v>
      </c>
    </row>
    <row r="1096" spans="1:12" ht="45" outlineLevel="1" x14ac:dyDescent="0.3">
      <c r="A1096" s="11" t="s">
        <v>77</v>
      </c>
      <c r="B1096" s="9"/>
      <c r="C1096" s="13"/>
      <c r="D1096" s="13"/>
      <c r="E1096" s="13"/>
      <c r="F1096" s="13">
        <v>0</v>
      </c>
      <c r="G1096" s="13">
        <v>0</v>
      </c>
      <c r="H1096" s="13"/>
      <c r="I1096" s="13"/>
      <c r="J1096" s="13"/>
    </row>
    <row r="1097" spans="1:12" ht="22.5" outlineLevel="1" x14ac:dyDescent="0.3">
      <c r="A1097" s="11" t="s">
        <v>78</v>
      </c>
      <c r="B1097" s="9" t="s">
        <v>18</v>
      </c>
      <c r="C1097" s="13">
        <v>0</v>
      </c>
      <c r="D1097" s="13">
        <v>0</v>
      </c>
      <c r="E1097" s="13">
        <v>0</v>
      </c>
      <c r="F1097" s="13">
        <v>0</v>
      </c>
      <c r="G1097" s="13">
        <v>0</v>
      </c>
      <c r="H1097" s="13">
        <v>0</v>
      </c>
      <c r="I1097" s="13">
        <v>0</v>
      </c>
      <c r="J1097" s="13">
        <v>0</v>
      </c>
    </row>
    <row r="1098" spans="1:12" ht="45" outlineLevel="1" x14ac:dyDescent="0.3">
      <c r="A1098" s="11" t="s">
        <v>79</v>
      </c>
      <c r="B1098" s="9" t="s">
        <v>18</v>
      </c>
      <c r="C1098" s="13">
        <v>0</v>
      </c>
      <c r="D1098" s="13">
        <v>0</v>
      </c>
      <c r="E1098" s="13">
        <v>0</v>
      </c>
      <c r="F1098" s="13">
        <v>0</v>
      </c>
      <c r="G1098" s="13">
        <v>0</v>
      </c>
      <c r="H1098" s="13">
        <v>0</v>
      </c>
      <c r="I1098" s="13">
        <v>0</v>
      </c>
      <c r="J1098" s="13">
        <v>0</v>
      </c>
    </row>
    <row r="1099" spans="1:12" ht="90" outlineLevel="1" x14ac:dyDescent="0.3">
      <c r="A1099" s="36" t="s">
        <v>90</v>
      </c>
      <c r="B1099" s="9" t="s">
        <v>18</v>
      </c>
      <c r="C1099" s="14">
        <f t="shared" ref="C1099:J1099" si="488">(C1074+C1083+C1094+C1066+C1067+C1068)/C1064</f>
        <v>0</v>
      </c>
      <c r="D1099" s="14">
        <f t="shared" si="488"/>
        <v>0.33231332788177187</v>
      </c>
      <c r="E1099" s="14">
        <f t="shared" si="488"/>
        <v>0.29630821156873166</v>
      </c>
      <c r="F1099" s="14">
        <f t="shared" si="488"/>
        <v>0.53857164254026291</v>
      </c>
      <c r="G1099" s="14">
        <f t="shared" si="488"/>
        <v>0.48353885401594815</v>
      </c>
      <c r="H1099" s="14">
        <f t="shared" si="488"/>
        <v>2.8518115241516075E-2</v>
      </c>
      <c r="I1099" s="14">
        <f t="shared" si="488"/>
        <v>1.3574532801382063E-2</v>
      </c>
      <c r="J1099" s="14">
        <f t="shared" si="488"/>
        <v>1.156004171874556E-2</v>
      </c>
    </row>
    <row r="1100" spans="1:12" hidden="1" outlineLevel="1" x14ac:dyDescent="0.3"/>
    <row r="1101" spans="1:12" ht="225" outlineLevel="1" x14ac:dyDescent="0.3">
      <c r="A1101" s="11" t="s">
        <v>91</v>
      </c>
      <c r="B1101" s="9" t="s">
        <v>18</v>
      </c>
      <c r="C1101" s="19">
        <f>C1060-$B$1060</f>
        <v>383338.79999999981</v>
      </c>
      <c r="D1101" s="19">
        <f t="shared" ref="D1101:J1101" si="489">D1060-$B$1060</f>
        <v>539539.59999999986</v>
      </c>
      <c r="E1101" s="19">
        <f t="shared" si="489"/>
        <v>629371.39999999991</v>
      </c>
      <c r="F1101" s="19">
        <f t="shared" si="489"/>
        <v>699108.89999999991</v>
      </c>
      <c r="G1101" s="19">
        <f t="shared" si="489"/>
        <v>760150</v>
      </c>
      <c r="H1101" s="19">
        <f t="shared" si="489"/>
        <v>1605528.6999999997</v>
      </c>
      <c r="I1101" s="19">
        <f t="shared" si="489"/>
        <v>2808494.3</v>
      </c>
      <c r="J1101" s="19">
        <f t="shared" si="489"/>
        <v>3307695.6999999997</v>
      </c>
    </row>
    <row r="1102" spans="1:12" ht="217.5" outlineLevel="1" x14ac:dyDescent="0.3">
      <c r="A1102" s="41" t="s">
        <v>71</v>
      </c>
      <c r="B1102" s="9" t="s">
        <v>18</v>
      </c>
      <c r="C1102" s="19">
        <f t="shared" ref="C1102:J1102" si="490">C1103+C1112</f>
        <v>383338.8</v>
      </c>
      <c r="D1102" s="19">
        <f t="shared" si="490"/>
        <v>539539.6</v>
      </c>
      <c r="E1102" s="19">
        <f t="shared" si="490"/>
        <v>629371.4</v>
      </c>
      <c r="F1102" s="19">
        <f t="shared" si="490"/>
        <v>699108.89999999991</v>
      </c>
      <c r="G1102" s="19">
        <f t="shared" si="490"/>
        <v>760150</v>
      </c>
      <c r="H1102" s="19">
        <f t="shared" si="490"/>
        <v>1605528.7000000004</v>
      </c>
      <c r="I1102" s="19">
        <f t="shared" si="490"/>
        <v>2808494.3000000003</v>
      </c>
      <c r="J1102" s="19">
        <f t="shared" si="490"/>
        <v>3307695.7</v>
      </c>
    </row>
    <row r="1103" spans="1:12" ht="65.25" outlineLevel="1" x14ac:dyDescent="0.3">
      <c r="A1103" s="41" t="s">
        <v>80</v>
      </c>
      <c r="B1103" s="9" t="s">
        <v>18</v>
      </c>
      <c r="C1103" s="13">
        <f t="shared" ref="C1103:J1103" si="491">C1105+C1106+C1107</f>
        <v>352729.5</v>
      </c>
      <c r="D1103" s="13">
        <f t="shared" si="491"/>
        <v>509030.3</v>
      </c>
      <c r="E1103" s="13">
        <f t="shared" si="491"/>
        <v>591945.1</v>
      </c>
      <c r="F1103" s="13">
        <f t="shared" si="491"/>
        <v>651266.69999999995</v>
      </c>
      <c r="G1103" s="13">
        <f t="shared" si="491"/>
        <v>702226.4</v>
      </c>
      <c r="H1103" s="13">
        <f t="shared" si="491"/>
        <v>1506796.1000000003</v>
      </c>
      <c r="I1103" s="13">
        <f t="shared" si="491"/>
        <v>2644116.7000000002</v>
      </c>
      <c r="J1103" s="13">
        <f t="shared" si="491"/>
        <v>3075111</v>
      </c>
    </row>
    <row r="1104" spans="1:12" ht="22.5" outlineLevel="1" x14ac:dyDescent="0.3">
      <c r="A1104" s="41" t="s">
        <v>40</v>
      </c>
      <c r="B1104" s="9"/>
      <c r="C1104" s="13"/>
      <c r="D1104" s="13"/>
      <c r="E1104" s="13"/>
      <c r="F1104" s="13"/>
      <c r="G1104" s="13"/>
      <c r="H1104" s="13"/>
      <c r="I1104" s="13"/>
      <c r="J1104" s="13"/>
    </row>
    <row r="1105" spans="1:10" ht="180" outlineLevel="1" x14ac:dyDescent="0.3">
      <c r="A1105" s="11" t="s">
        <v>73</v>
      </c>
      <c r="B1105" s="9" t="s">
        <v>18</v>
      </c>
      <c r="C1105" s="13">
        <f>C1081</f>
        <v>297091.40000000002</v>
      </c>
      <c r="D1105" s="13">
        <f>D1081</f>
        <v>297091.40000000002</v>
      </c>
      <c r="E1105" s="13">
        <f t="shared" ref="E1105:J1105" si="492">$D$1081+E1081</f>
        <v>353388.30000000005</v>
      </c>
      <c r="F1105" s="13">
        <f t="shared" si="492"/>
        <v>353388.30000000005</v>
      </c>
      <c r="G1105" s="13">
        <f t="shared" si="492"/>
        <v>383613.80000000005</v>
      </c>
      <c r="H1105" s="13">
        <f t="shared" si="492"/>
        <v>1264457.2000000002</v>
      </c>
      <c r="I1105" s="13">
        <f t="shared" si="492"/>
        <v>2401377.8000000003</v>
      </c>
      <c r="J1105" s="13">
        <f t="shared" si="492"/>
        <v>2831172.1</v>
      </c>
    </row>
    <row r="1106" spans="1:10" ht="90" outlineLevel="1" x14ac:dyDescent="0.3">
      <c r="A1106" s="11" t="s">
        <v>81</v>
      </c>
      <c r="B1106" s="9" t="s">
        <v>18</v>
      </c>
      <c r="C1106" s="13">
        <f>C1082</f>
        <v>55638.1</v>
      </c>
      <c r="D1106" s="13">
        <f>D1082</f>
        <v>55638.1</v>
      </c>
      <c r="E1106" s="13">
        <f t="shared" ref="E1106:J1106" si="493">$D$1082+E1082</f>
        <v>55638.1</v>
      </c>
      <c r="F1106" s="13">
        <f t="shared" si="493"/>
        <v>55638.1</v>
      </c>
      <c r="G1106" s="13">
        <f t="shared" si="493"/>
        <v>55638.1</v>
      </c>
      <c r="H1106" s="13">
        <f t="shared" si="493"/>
        <v>55638.1</v>
      </c>
      <c r="I1106" s="13">
        <f t="shared" si="493"/>
        <v>55638.1</v>
      </c>
      <c r="J1106" s="13">
        <f t="shared" si="493"/>
        <v>55638.1</v>
      </c>
    </row>
    <row r="1107" spans="1:10" ht="67.5" outlineLevel="1" x14ac:dyDescent="0.3">
      <c r="A1107" s="11" t="s">
        <v>75</v>
      </c>
      <c r="B1107" s="9" t="s">
        <v>18</v>
      </c>
      <c r="C1107" s="13">
        <f>C1108+C1110+C1111</f>
        <v>0</v>
      </c>
      <c r="D1107" s="13">
        <f t="shared" ref="D1107:J1107" si="494">D1108+D1110+D1111</f>
        <v>156300.79999999999</v>
      </c>
      <c r="E1107" s="13">
        <f t="shared" si="494"/>
        <v>182918.69999999998</v>
      </c>
      <c r="F1107" s="13">
        <f>F1108+F1109+F1110+F1111</f>
        <v>242240.3</v>
      </c>
      <c r="G1107" s="13">
        <f>G1108+G1109+G1110+G1111</f>
        <v>262974.5</v>
      </c>
      <c r="H1107" s="13">
        <f t="shared" si="494"/>
        <v>186700.79999999999</v>
      </c>
      <c r="I1107" s="13">
        <f t="shared" si="494"/>
        <v>187100.79999999999</v>
      </c>
      <c r="J1107" s="13">
        <f t="shared" si="494"/>
        <v>188300.79999999999</v>
      </c>
    </row>
    <row r="1108" spans="1:10" ht="67.5" outlineLevel="1" x14ac:dyDescent="0.3">
      <c r="A1108" s="11" t="s">
        <v>76</v>
      </c>
      <c r="B1108" s="9" t="s">
        <v>18</v>
      </c>
      <c r="C1108" s="13">
        <f>C1084</f>
        <v>0</v>
      </c>
      <c r="D1108" s="13">
        <f>D1084</f>
        <v>0</v>
      </c>
      <c r="E1108" s="13">
        <f t="shared" ref="E1108:J1108" si="495">$D$1084+E1084</f>
        <v>23100</v>
      </c>
      <c r="F1108" s="13">
        <f t="shared" si="495"/>
        <v>10208</v>
      </c>
      <c r="G1108" s="13">
        <f t="shared" si="495"/>
        <v>10208</v>
      </c>
      <c r="H1108" s="13">
        <f t="shared" si="495"/>
        <v>23500</v>
      </c>
      <c r="I1108" s="13">
        <f t="shared" si="495"/>
        <v>23700</v>
      </c>
      <c r="J1108" s="13">
        <f t="shared" si="495"/>
        <v>23800</v>
      </c>
    </row>
    <row r="1109" spans="1:10" ht="45" outlineLevel="1" x14ac:dyDescent="0.3">
      <c r="A1109" s="11" t="s">
        <v>77</v>
      </c>
      <c r="B1109" s="9"/>
      <c r="C1109" s="13"/>
      <c r="D1109" s="13"/>
      <c r="E1109" s="13"/>
      <c r="F1109" s="13">
        <f>$D$1085+F1085</f>
        <v>24992</v>
      </c>
      <c r="G1109" s="13">
        <f>$D$1085+G1085</f>
        <v>24992</v>
      </c>
      <c r="H1109" s="13"/>
      <c r="I1109" s="13"/>
      <c r="J1109" s="13"/>
    </row>
    <row r="1110" spans="1:10" ht="22.5" outlineLevel="1" x14ac:dyDescent="0.3">
      <c r="A1110" s="11" t="s">
        <v>78</v>
      </c>
      <c r="B1110" s="9" t="s">
        <v>18</v>
      </c>
      <c r="C1110" s="13">
        <f>C1086</f>
        <v>0</v>
      </c>
      <c r="D1110" s="13">
        <f>D1086</f>
        <v>0</v>
      </c>
      <c r="E1110" s="13">
        <f t="shared" ref="E1110:J1110" si="496">$D$1086+E1086</f>
        <v>800</v>
      </c>
      <c r="F1110" s="13">
        <f t="shared" si="496"/>
        <v>800</v>
      </c>
      <c r="G1110" s="13">
        <f t="shared" si="496"/>
        <v>800</v>
      </c>
      <c r="H1110" s="13">
        <f t="shared" si="496"/>
        <v>1200</v>
      </c>
      <c r="I1110" s="13">
        <f t="shared" si="496"/>
        <v>1300</v>
      </c>
      <c r="J1110" s="13">
        <f t="shared" si="496"/>
        <v>2200</v>
      </c>
    </row>
    <row r="1111" spans="1:10" ht="45" outlineLevel="1" x14ac:dyDescent="0.3">
      <c r="A1111" s="11" t="s">
        <v>79</v>
      </c>
      <c r="B1111" s="9" t="s">
        <v>18</v>
      </c>
      <c r="C1111" s="13">
        <f>C1087</f>
        <v>0</v>
      </c>
      <c r="D1111" s="13">
        <f>D1087</f>
        <v>156300.79999999999</v>
      </c>
      <c r="E1111" s="13">
        <f t="shared" ref="E1111:J1111" si="497">$D$1087+E1087</f>
        <v>159018.69999999998</v>
      </c>
      <c r="F1111" s="13">
        <f t="shared" si="497"/>
        <v>206240.3</v>
      </c>
      <c r="G1111" s="13">
        <f t="shared" si="497"/>
        <v>226974.5</v>
      </c>
      <c r="H1111" s="13">
        <f t="shared" si="497"/>
        <v>162000.79999999999</v>
      </c>
      <c r="I1111" s="13">
        <f t="shared" si="497"/>
        <v>162100.79999999999</v>
      </c>
      <c r="J1111" s="13">
        <f t="shared" si="497"/>
        <v>162300.79999999999</v>
      </c>
    </row>
    <row r="1112" spans="1:10" ht="65.25" outlineLevel="1" x14ac:dyDescent="0.3">
      <c r="A1112" s="51" t="s">
        <v>85</v>
      </c>
      <c r="B1112" s="9" t="s">
        <v>18</v>
      </c>
      <c r="C1112" s="13">
        <f>C1113+C1114+C1115</f>
        <v>30609.3</v>
      </c>
      <c r="D1112" s="13">
        <f t="shared" ref="D1112:J1112" si="498">D1113+D1114+D1115</f>
        <v>30509.3</v>
      </c>
      <c r="E1112" s="13">
        <f t="shared" si="498"/>
        <v>37426.300000000003</v>
      </c>
      <c r="F1112" s="13">
        <f t="shared" si="498"/>
        <v>47842.2</v>
      </c>
      <c r="G1112" s="13">
        <f t="shared" si="498"/>
        <v>57923.6</v>
      </c>
      <c r="H1112" s="13">
        <f t="shared" si="498"/>
        <v>98732.6</v>
      </c>
      <c r="I1112" s="13">
        <f t="shared" si="498"/>
        <v>164377.59999999998</v>
      </c>
      <c r="J1112" s="13">
        <f t="shared" si="498"/>
        <v>232584.69999999998</v>
      </c>
    </row>
    <row r="1113" spans="1:10" ht="67.5" outlineLevel="1" x14ac:dyDescent="0.3">
      <c r="A1113" s="52" t="s">
        <v>86</v>
      </c>
      <c r="B1113" s="9" t="s">
        <v>18</v>
      </c>
      <c r="C1113" s="13">
        <f>C1089</f>
        <v>0</v>
      </c>
      <c r="D1113" s="13">
        <f>D1089</f>
        <v>0</v>
      </c>
      <c r="E1113" s="13">
        <f t="shared" ref="E1113:J1113" si="499">$D$1089+E1089</f>
        <v>0</v>
      </c>
      <c r="F1113" s="13">
        <f t="shared" si="499"/>
        <v>0</v>
      </c>
      <c r="G1113" s="13">
        <f t="shared" si="499"/>
        <v>0</v>
      </c>
      <c r="H1113" s="13">
        <f t="shared" si="499"/>
        <v>0</v>
      </c>
      <c r="I1113" s="13">
        <f t="shared" si="499"/>
        <v>0</v>
      </c>
      <c r="J1113" s="13">
        <f t="shared" si="499"/>
        <v>0</v>
      </c>
    </row>
    <row r="1114" spans="1:10" ht="90" outlineLevel="1" x14ac:dyDescent="0.3">
      <c r="A1114" s="52" t="s">
        <v>87</v>
      </c>
      <c r="B1114" s="9" t="s">
        <v>18</v>
      </c>
      <c r="C1114" s="13">
        <f>C1090</f>
        <v>30609.3</v>
      </c>
      <c r="D1114" s="13">
        <f>D1090</f>
        <v>30509.3</v>
      </c>
      <c r="E1114" s="13">
        <f t="shared" ref="E1114:J1114" si="500">$D$1090+E1090</f>
        <v>37426.300000000003</v>
      </c>
      <c r="F1114" s="13">
        <f t="shared" si="500"/>
        <v>47842.2</v>
      </c>
      <c r="G1114" s="13">
        <f t="shared" si="500"/>
        <v>57923.6</v>
      </c>
      <c r="H1114" s="13">
        <f t="shared" si="500"/>
        <v>98732.6</v>
      </c>
      <c r="I1114" s="13">
        <f t="shared" si="500"/>
        <v>164377.59999999998</v>
      </c>
      <c r="J1114" s="13">
        <f t="shared" si="500"/>
        <v>232584.69999999998</v>
      </c>
    </row>
    <row r="1115" spans="1:10" ht="90" outlineLevel="1" x14ac:dyDescent="0.3">
      <c r="A1115" s="52" t="s">
        <v>88</v>
      </c>
      <c r="B1115" s="9" t="s">
        <v>18</v>
      </c>
      <c r="C1115" s="13">
        <f t="shared" ref="C1115:J1115" si="501">C1116+C1117+C1118</f>
        <v>0</v>
      </c>
      <c r="D1115" s="13">
        <f t="shared" si="501"/>
        <v>0</v>
      </c>
      <c r="E1115" s="13">
        <f t="shared" si="501"/>
        <v>0</v>
      </c>
      <c r="F1115" s="13">
        <f t="shared" si="501"/>
        <v>0</v>
      </c>
      <c r="G1115" s="13">
        <f t="shared" si="501"/>
        <v>0</v>
      </c>
      <c r="H1115" s="13">
        <f t="shared" si="501"/>
        <v>0</v>
      </c>
      <c r="I1115" s="13">
        <f t="shared" si="501"/>
        <v>0</v>
      </c>
      <c r="J1115" s="13">
        <f t="shared" si="501"/>
        <v>0</v>
      </c>
    </row>
    <row r="1116" spans="1:10" ht="180" outlineLevel="1" x14ac:dyDescent="0.3">
      <c r="A1116" s="11" t="s">
        <v>73</v>
      </c>
      <c r="B1116" s="9" t="s">
        <v>18</v>
      </c>
      <c r="C1116" s="13">
        <f>C1092</f>
        <v>0</v>
      </c>
      <c r="D1116" s="13">
        <f>D1092</f>
        <v>0</v>
      </c>
      <c r="E1116" s="13">
        <f t="shared" ref="E1116:J1116" si="502">$D$1092+E1092</f>
        <v>0</v>
      </c>
      <c r="F1116" s="13">
        <f t="shared" si="502"/>
        <v>0</v>
      </c>
      <c r="G1116" s="13">
        <f t="shared" si="502"/>
        <v>0</v>
      </c>
      <c r="H1116" s="13">
        <f t="shared" si="502"/>
        <v>0</v>
      </c>
      <c r="I1116" s="13">
        <f t="shared" si="502"/>
        <v>0</v>
      </c>
      <c r="J1116" s="13">
        <f t="shared" si="502"/>
        <v>0</v>
      </c>
    </row>
    <row r="1117" spans="1:10" ht="90" outlineLevel="1" x14ac:dyDescent="0.3">
      <c r="A1117" s="11" t="s">
        <v>89</v>
      </c>
      <c r="B1117" s="9" t="s">
        <v>18</v>
      </c>
      <c r="C1117" s="13">
        <f>C1093</f>
        <v>0</v>
      </c>
      <c r="D1117" s="13">
        <f>D1093</f>
        <v>0</v>
      </c>
      <c r="E1117" s="13">
        <f t="shared" ref="E1117:J1117" si="503">$D$1093+E1093</f>
        <v>0</v>
      </c>
      <c r="F1117" s="13">
        <f t="shared" si="503"/>
        <v>0</v>
      </c>
      <c r="G1117" s="13">
        <f t="shared" si="503"/>
        <v>0</v>
      </c>
      <c r="H1117" s="13">
        <f t="shared" si="503"/>
        <v>0</v>
      </c>
      <c r="I1117" s="13">
        <f t="shared" si="503"/>
        <v>0</v>
      </c>
      <c r="J1117" s="13">
        <f t="shared" si="503"/>
        <v>0</v>
      </c>
    </row>
    <row r="1118" spans="1:10" ht="67.5" outlineLevel="1" x14ac:dyDescent="0.3">
      <c r="A1118" s="11" t="s">
        <v>75</v>
      </c>
      <c r="B1118" s="9" t="s">
        <v>18</v>
      </c>
      <c r="C1118" s="13">
        <f t="shared" ref="C1118:J1118" si="504">C1119+C1121+C1122</f>
        <v>0</v>
      </c>
      <c r="D1118" s="13">
        <f t="shared" si="504"/>
        <v>0</v>
      </c>
      <c r="E1118" s="13">
        <f t="shared" si="504"/>
        <v>0</v>
      </c>
      <c r="F1118" s="13">
        <f>F1119+F1120+F1121+F1122</f>
        <v>0</v>
      </c>
      <c r="G1118" s="13">
        <f>G1119+G1120+G1121+G1122</f>
        <v>0</v>
      </c>
      <c r="H1118" s="13">
        <f t="shared" si="504"/>
        <v>0</v>
      </c>
      <c r="I1118" s="13">
        <f t="shared" si="504"/>
        <v>0</v>
      </c>
      <c r="J1118" s="13">
        <f t="shared" si="504"/>
        <v>0</v>
      </c>
    </row>
    <row r="1119" spans="1:10" ht="67.5" outlineLevel="1" x14ac:dyDescent="0.3">
      <c r="A1119" s="11" t="s">
        <v>76</v>
      </c>
      <c r="B1119" s="9" t="s">
        <v>18</v>
      </c>
      <c r="C1119" s="13">
        <f>C1095</f>
        <v>0</v>
      </c>
      <c r="D1119" s="13">
        <f>D1095</f>
        <v>0</v>
      </c>
      <c r="E1119" s="13">
        <f t="shared" ref="E1119:J1119" si="505">$D$1095+E1095</f>
        <v>0</v>
      </c>
      <c r="F1119" s="13">
        <f t="shared" si="505"/>
        <v>0</v>
      </c>
      <c r="G1119" s="13">
        <f t="shared" si="505"/>
        <v>0</v>
      </c>
      <c r="H1119" s="13">
        <f t="shared" si="505"/>
        <v>0</v>
      </c>
      <c r="I1119" s="13">
        <f t="shared" si="505"/>
        <v>0</v>
      </c>
      <c r="J1119" s="13">
        <f t="shared" si="505"/>
        <v>0</v>
      </c>
    </row>
    <row r="1120" spans="1:10" ht="45" outlineLevel="1" x14ac:dyDescent="0.3">
      <c r="A1120" s="11" t="s">
        <v>77</v>
      </c>
      <c r="B1120" s="9"/>
      <c r="C1120" s="13"/>
      <c r="D1120" s="13"/>
      <c r="E1120" s="13"/>
      <c r="F1120" s="13">
        <f>$D$1096+F1096</f>
        <v>0</v>
      </c>
      <c r="G1120" s="13">
        <f>$D$1096+G1096</f>
        <v>0</v>
      </c>
      <c r="H1120" s="13"/>
      <c r="I1120" s="13"/>
      <c r="J1120" s="13"/>
    </row>
    <row r="1121" spans="1:19" ht="22.5" outlineLevel="1" x14ac:dyDescent="0.3">
      <c r="A1121" s="11" t="s">
        <v>78</v>
      </c>
      <c r="B1121" s="9" t="s">
        <v>18</v>
      </c>
      <c r="C1121" s="13">
        <f>C1097</f>
        <v>0</v>
      </c>
      <c r="D1121" s="13">
        <f>D1097</f>
        <v>0</v>
      </c>
      <c r="E1121" s="13">
        <f t="shared" ref="E1121:J1121" si="506">$D$1097+E1097</f>
        <v>0</v>
      </c>
      <c r="F1121" s="13">
        <f t="shared" si="506"/>
        <v>0</v>
      </c>
      <c r="G1121" s="13">
        <f t="shared" si="506"/>
        <v>0</v>
      </c>
      <c r="H1121" s="13">
        <f t="shared" si="506"/>
        <v>0</v>
      </c>
      <c r="I1121" s="13">
        <f t="shared" si="506"/>
        <v>0</v>
      </c>
      <c r="J1121" s="13">
        <f t="shared" si="506"/>
        <v>0</v>
      </c>
    </row>
    <row r="1122" spans="1:19" ht="45" outlineLevel="1" x14ac:dyDescent="0.3">
      <c r="A1122" s="11" t="s">
        <v>79</v>
      </c>
      <c r="B1122" s="9" t="s">
        <v>18</v>
      </c>
      <c r="C1122" s="13">
        <f>C1098</f>
        <v>0</v>
      </c>
      <c r="D1122" s="13">
        <f>D1098</f>
        <v>0</v>
      </c>
      <c r="E1122" s="13">
        <f t="shared" ref="E1122:J1122" si="507">$D$1098+E1098</f>
        <v>0</v>
      </c>
      <c r="F1122" s="13">
        <f t="shared" si="507"/>
        <v>0</v>
      </c>
      <c r="G1122" s="13">
        <f t="shared" si="507"/>
        <v>0</v>
      </c>
      <c r="H1122" s="13">
        <f t="shared" si="507"/>
        <v>0</v>
      </c>
      <c r="I1122" s="13">
        <f t="shared" si="507"/>
        <v>0</v>
      </c>
      <c r="J1122" s="13">
        <f t="shared" si="507"/>
        <v>0</v>
      </c>
    </row>
    <row r="1123" spans="1:19" ht="211.5" customHeight="1" outlineLevel="1" x14ac:dyDescent="0.3">
      <c r="A1123" s="55" t="s">
        <v>158</v>
      </c>
      <c r="B1123" s="56"/>
      <c r="C1123" s="56"/>
      <c r="D1123" s="56"/>
      <c r="E1123" s="58">
        <f t="shared" ref="E1123:J1123" si="508">E1081</f>
        <v>56296.9</v>
      </c>
      <c r="F1123" s="58">
        <f t="shared" si="508"/>
        <v>56296.9</v>
      </c>
      <c r="G1123" s="58">
        <f t="shared" si="508"/>
        <v>86522.4</v>
      </c>
      <c r="H1123" s="58">
        <f t="shared" si="508"/>
        <v>967365.8</v>
      </c>
      <c r="I1123" s="58">
        <f t="shared" si="508"/>
        <v>2104286.4000000004</v>
      </c>
      <c r="J1123" s="58">
        <f t="shared" si="508"/>
        <v>2534080.7000000002</v>
      </c>
    </row>
    <row r="1124" spans="1:19" ht="216" customHeight="1" outlineLevel="1" x14ac:dyDescent="0.3">
      <c r="A1124" s="55" t="s">
        <v>97</v>
      </c>
      <c r="B1124" s="56"/>
      <c r="C1124" s="56"/>
      <c r="D1124" s="56">
        <v>297091.40000000002</v>
      </c>
      <c r="E1124" s="58">
        <f t="shared" ref="E1124:J1124" si="509">$D$1124+E1123</f>
        <v>353388.30000000005</v>
      </c>
      <c r="F1124" s="58">
        <f t="shared" si="509"/>
        <v>353388.30000000005</v>
      </c>
      <c r="G1124" s="58">
        <f t="shared" si="509"/>
        <v>383613.80000000005</v>
      </c>
      <c r="H1124" s="58">
        <f t="shared" si="509"/>
        <v>1264457.2000000002</v>
      </c>
      <c r="I1124" s="58">
        <f t="shared" si="509"/>
        <v>2401377.8000000003</v>
      </c>
      <c r="J1124" s="58">
        <f t="shared" si="509"/>
        <v>2831172.1</v>
      </c>
      <c r="K1124" s="46"/>
      <c r="L1124" s="45"/>
      <c r="M1124" s="45"/>
      <c r="N1124" s="45"/>
      <c r="O1124" s="45"/>
      <c r="P1124" s="45"/>
      <c r="Q1124" s="45"/>
      <c r="R1124" s="45"/>
      <c r="S1124" s="45"/>
    </row>
    <row r="1125" spans="1:19" ht="239.25" customHeight="1" outlineLevel="1" x14ac:dyDescent="0.3">
      <c r="A1125" s="55" t="s">
        <v>98</v>
      </c>
      <c r="B1125" s="56"/>
      <c r="C1125" s="57"/>
      <c r="D1125" s="57"/>
      <c r="E1125" s="58">
        <v>0</v>
      </c>
      <c r="F1125" s="58">
        <v>0</v>
      </c>
      <c r="G1125" s="58">
        <v>0</v>
      </c>
      <c r="H1125" s="58">
        <v>0</v>
      </c>
      <c r="I1125" s="58">
        <v>0</v>
      </c>
      <c r="J1125" s="58">
        <v>0</v>
      </c>
    </row>
    <row r="1126" spans="1:19" ht="65.25" outlineLevel="1" x14ac:dyDescent="0.3">
      <c r="A1126" s="55" t="s">
        <v>99</v>
      </c>
      <c r="B1126" s="56"/>
      <c r="C1126" s="57"/>
      <c r="D1126" s="57"/>
      <c r="E1126" s="58">
        <f t="shared" ref="E1126:J1126" si="510">E1124+E1125</f>
        <v>353388.30000000005</v>
      </c>
      <c r="F1126" s="58">
        <f t="shared" si="510"/>
        <v>353388.30000000005</v>
      </c>
      <c r="G1126" s="58">
        <f t="shared" si="510"/>
        <v>383613.80000000005</v>
      </c>
      <c r="H1126" s="58">
        <f t="shared" si="510"/>
        <v>1264457.2000000002</v>
      </c>
      <c r="I1126" s="58">
        <f t="shared" si="510"/>
        <v>2401377.8000000003</v>
      </c>
      <c r="J1126" s="58">
        <f t="shared" si="510"/>
        <v>2831172.1</v>
      </c>
    </row>
    <row r="1127" spans="1:19" ht="51.75" customHeight="1" outlineLevel="1" x14ac:dyDescent="0.3">
      <c r="A1127" s="121" t="s">
        <v>100</v>
      </c>
      <c r="B1127" s="121"/>
      <c r="C1127" s="121"/>
      <c r="D1127" s="121"/>
      <c r="E1127" s="121"/>
      <c r="F1127" s="121"/>
      <c r="G1127" s="121"/>
      <c r="H1127" s="121"/>
      <c r="I1127" s="121"/>
      <c r="J1127" s="121"/>
    </row>
    <row r="1128" spans="1:19" ht="135" outlineLevel="1" x14ac:dyDescent="0.3">
      <c r="A1128" s="11" t="s">
        <v>101</v>
      </c>
      <c r="B1128" s="13">
        <v>17391</v>
      </c>
      <c r="C1128" s="13">
        <v>22836</v>
      </c>
      <c r="D1128" s="13">
        <v>25010.5</v>
      </c>
      <c r="E1128" s="13">
        <v>25205</v>
      </c>
      <c r="F1128" s="13">
        <v>25502.6</v>
      </c>
      <c r="G1128" s="13">
        <v>25646</v>
      </c>
      <c r="H1128" s="13">
        <v>34175</v>
      </c>
      <c r="I1128" s="13">
        <v>43358</v>
      </c>
      <c r="J1128" s="13">
        <v>47475</v>
      </c>
    </row>
    <row r="1129" spans="1:19" ht="135" outlineLevel="1" x14ac:dyDescent="0.3">
      <c r="A1129" s="11" t="s">
        <v>102</v>
      </c>
      <c r="B1129" s="13">
        <v>5624</v>
      </c>
      <c r="C1129" s="13">
        <v>5624</v>
      </c>
      <c r="D1129" s="13">
        <v>5618</v>
      </c>
      <c r="E1129" s="19">
        <v>5748.6</v>
      </c>
      <c r="F1129" s="19">
        <v>5929.5000000000009</v>
      </c>
      <c r="G1129" s="19">
        <v>5955</v>
      </c>
      <c r="H1129" s="19">
        <v>6080.4</v>
      </c>
      <c r="I1129" s="19">
        <v>6268.8</v>
      </c>
      <c r="J1129" s="19">
        <v>6442.2</v>
      </c>
      <c r="K1129" s="46"/>
    </row>
    <row r="1130" spans="1:19" ht="45" outlineLevel="1" x14ac:dyDescent="0.3">
      <c r="A1130" s="11" t="s">
        <v>63</v>
      </c>
      <c r="B1130" s="19">
        <f t="shared" ref="B1130:J1130" si="511">ROUND(B1128*B1129*12*1.302/1000,1)</f>
        <v>1528136.3</v>
      </c>
      <c r="C1130" s="19">
        <f t="shared" si="511"/>
        <v>2006585.1</v>
      </c>
      <c r="D1130" s="19">
        <f t="shared" si="511"/>
        <v>2195312.4</v>
      </c>
      <c r="E1130" s="19">
        <f t="shared" si="511"/>
        <v>2263815.5</v>
      </c>
      <c r="F1130" s="19">
        <f t="shared" si="511"/>
        <v>2362624.7999999998</v>
      </c>
      <c r="G1130" s="19">
        <f t="shared" si="511"/>
        <v>2386127.4</v>
      </c>
      <c r="H1130" s="19">
        <f t="shared" si="511"/>
        <v>3246630.8</v>
      </c>
      <c r="I1130" s="19">
        <f t="shared" si="511"/>
        <v>4246644.3</v>
      </c>
      <c r="J1130" s="19">
        <f t="shared" si="511"/>
        <v>4778498</v>
      </c>
    </row>
    <row r="1131" spans="1:19" ht="22.5" outlineLevel="1" x14ac:dyDescent="0.3">
      <c r="A1131" s="11" t="s">
        <v>40</v>
      </c>
      <c r="B1131" s="9"/>
      <c r="C1131" s="9"/>
      <c r="D1131" s="9"/>
      <c r="E1131" s="9"/>
      <c r="F1131" s="9"/>
      <c r="G1131" s="9"/>
      <c r="H1131" s="9"/>
      <c r="I1131" s="9"/>
      <c r="J1131" s="9"/>
    </row>
    <row r="1132" spans="1:19" ht="45" outlineLevel="1" x14ac:dyDescent="0.3">
      <c r="A1132" s="8" t="s">
        <v>64</v>
      </c>
      <c r="B1132" s="9" t="s">
        <v>18</v>
      </c>
      <c r="C1132" s="19">
        <f>D1132</f>
        <v>200871.1</v>
      </c>
      <c r="D1132" s="13">
        <v>200871.1</v>
      </c>
      <c r="E1132" s="13">
        <f>$D$1132+E1162</f>
        <v>207447.4</v>
      </c>
      <c r="F1132" s="13">
        <v>113296.3</v>
      </c>
      <c r="G1132" s="13">
        <f>$D$1132+G1162</f>
        <v>241135.40000000002</v>
      </c>
      <c r="H1132" s="13">
        <f>$D$1132+H1162</f>
        <v>287079.2</v>
      </c>
      <c r="I1132" s="13">
        <f>$D$1132+I1162</f>
        <v>358823.7</v>
      </c>
      <c r="J1132" s="13">
        <f>$D$1132+J1162</f>
        <v>430774.6</v>
      </c>
    </row>
    <row r="1133" spans="1:19" ht="45" outlineLevel="1" x14ac:dyDescent="0.3">
      <c r="A1133" s="11" t="s">
        <v>65</v>
      </c>
      <c r="B1133" s="9" t="s">
        <v>18</v>
      </c>
      <c r="C1133" s="9" t="s">
        <v>18</v>
      </c>
      <c r="D1133" s="9" t="s">
        <v>18</v>
      </c>
      <c r="E1133" s="14">
        <f>E1132/D1132</f>
        <v>1.0327389056962399</v>
      </c>
      <c r="F1133" s="14">
        <f>F1132/D1132</f>
        <v>0.56402488959337604</v>
      </c>
      <c r="G1133" s="14">
        <f>G1132/F1132</f>
        <v>2.1283607672977847</v>
      </c>
      <c r="H1133" s="14">
        <f>H1132/G1132</f>
        <v>1.1905311289839648</v>
      </c>
      <c r="I1133" s="14">
        <f>I1132/H1132</f>
        <v>1.2499118710098118</v>
      </c>
      <c r="J1133" s="14">
        <f>J1132/I1132</f>
        <v>1.2005188063107313</v>
      </c>
    </row>
    <row r="1134" spans="1:19" ht="157.5" outlineLevel="1" x14ac:dyDescent="0.3">
      <c r="A1134" s="11" t="s">
        <v>103</v>
      </c>
      <c r="B1134" s="9" t="s">
        <v>18</v>
      </c>
      <c r="C1134" s="19">
        <f>C1130-B1130</f>
        <v>478448.80000000005</v>
      </c>
      <c r="D1134" s="19">
        <f>D1130-B1130</f>
        <v>667176.09999999986</v>
      </c>
      <c r="E1134" s="19">
        <f t="shared" ref="E1134:J1134" si="512">E1130-$D$1130</f>
        <v>68503.100000000093</v>
      </c>
      <c r="F1134" s="19">
        <f t="shared" si="512"/>
        <v>167312.39999999991</v>
      </c>
      <c r="G1134" s="19">
        <f t="shared" si="512"/>
        <v>190815</v>
      </c>
      <c r="H1134" s="19">
        <f t="shared" si="512"/>
        <v>1051318.3999999999</v>
      </c>
      <c r="I1134" s="19">
        <f t="shared" si="512"/>
        <v>2051331.9</v>
      </c>
      <c r="J1134" s="19">
        <f t="shared" si="512"/>
        <v>2583185.6</v>
      </c>
    </row>
    <row r="1135" spans="1:19" ht="22.5" outlineLevel="1" x14ac:dyDescent="0.3">
      <c r="A1135" s="11" t="s">
        <v>67</v>
      </c>
      <c r="B1135" s="9"/>
      <c r="C1135" s="9"/>
      <c r="D1135" s="9"/>
      <c r="E1135" s="9"/>
      <c r="F1135" s="9"/>
      <c r="G1135" s="9"/>
      <c r="H1135" s="9"/>
      <c r="I1135" s="9"/>
      <c r="J1135" s="9"/>
    </row>
    <row r="1136" spans="1:19" ht="135" outlineLevel="1" x14ac:dyDescent="0.3">
      <c r="A1136" s="11" t="s">
        <v>104</v>
      </c>
      <c r="B1136" s="9" t="s">
        <v>18</v>
      </c>
      <c r="C1136" s="19">
        <v>0</v>
      </c>
      <c r="D1136" s="19">
        <v>0</v>
      </c>
      <c r="E1136" s="19">
        <v>0</v>
      </c>
      <c r="F1136" s="19">
        <v>0</v>
      </c>
      <c r="G1136" s="19">
        <v>0</v>
      </c>
      <c r="H1136" s="19">
        <v>0</v>
      </c>
      <c r="I1136" s="19">
        <v>0</v>
      </c>
      <c r="J1136" s="19">
        <v>0</v>
      </c>
      <c r="K1136" s="46"/>
    </row>
    <row r="1137" spans="1:10" ht="157.5" outlineLevel="1" x14ac:dyDescent="0.3">
      <c r="A1137" s="11" t="s">
        <v>105</v>
      </c>
      <c r="B1137" s="9" t="s">
        <v>18</v>
      </c>
      <c r="C1137" s="13">
        <f>ROUND(((B1129-C1129)*12*1.302*C1128/1000),1)</f>
        <v>0</v>
      </c>
      <c r="D1137" s="13">
        <f>ROUND(((B1129-D1129)*12*1.302*D1128/1000),1)</f>
        <v>2344.6</v>
      </c>
      <c r="E1137" s="13">
        <v>0</v>
      </c>
      <c r="F1137" s="13">
        <v>0</v>
      </c>
      <c r="G1137" s="13">
        <v>0</v>
      </c>
      <c r="H1137" s="13">
        <v>0</v>
      </c>
      <c r="I1137" s="13">
        <v>0</v>
      </c>
      <c r="J1137" s="13">
        <v>0</v>
      </c>
    </row>
    <row r="1138" spans="1:10" ht="157.5" outlineLevel="1" x14ac:dyDescent="0.3">
      <c r="A1138" s="11" t="s">
        <v>106</v>
      </c>
      <c r="B1138" s="9" t="s">
        <v>18</v>
      </c>
      <c r="C1138" s="19">
        <v>0</v>
      </c>
      <c r="D1138" s="19">
        <v>0</v>
      </c>
      <c r="E1138" s="19">
        <v>0</v>
      </c>
      <c r="F1138" s="19">
        <v>0</v>
      </c>
      <c r="G1138" s="19">
        <v>0</v>
      </c>
      <c r="H1138" s="19">
        <v>0</v>
      </c>
      <c r="I1138" s="19">
        <v>0</v>
      </c>
      <c r="J1138" s="19">
        <v>0</v>
      </c>
    </row>
    <row r="1139" spans="1:10" ht="174" outlineLevel="1" x14ac:dyDescent="0.3">
      <c r="A1139" s="41" t="s">
        <v>107</v>
      </c>
      <c r="B1139" s="9" t="s">
        <v>18</v>
      </c>
      <c r="C1139" s="19">
        <f>C1140+C1149+C1159</f>
        <v>478448.8</v>
      </c>
      <c r="D1139" s="19">
        <f t="shared" ref="D1139:J1139" si="513">D1140+D1149+D1159</f>
        <v>667176.1</v>
      </c>
      <c r="E1139" s="19">
        <f t="shared" si="513"/>
        <v>68503.100000000006</v>
      </c>
      <c r="F1139" s="19">
        <f t="shared" si="513"/>
        <v>167312.4</v>
      </c>
      <c r="G1139" s="19">
        <f t="shared" si="513"/>
        <v>190815</v>
      </c>
      <c r="H1139" s="19">
        <f t="shared" si="513"/>
        <v>1051318.4000000001</v>
      </c>
      <c r="I1139" s="19">
        <f t="shared" si="513"/>
        <v>2051331.9000000001</v>
      </c>
      <c r="J1139" s="19">
        <f t="shared" si="513"/>
        <v>2583185.6</v>
      </c>
    </row>
    <row r="1140" spans="1:10" ht="65.25" outlineLevel="1" x14ac:dyDescent="0.3">
      <c r="A1140" s="41" t="s">
        <v>72</v>
      </c>
      <c r="B1140" s="9" t="s">
        <v>18</v>
      </c>
      <c r="C1140" s="13">
        <f t="shared" ref="C1140:J1140" si="514">C1142+C1143+C1144</f>
        <v>0</v>
      </c>
      <c r="D1140" s="13">
        <f t="shared" si="514"/>
        <v>0</v>
      </c>
      <c r="E1140" s="13">
        <f t="shared" si="514"/>
        <v>0</v>
      </c>
      <c r="F1140" s="13">
        <f t="shared" si="514"/>
        <v>0</v>
      </c>
      <c r="G1140" s="13">
        <f t="shared" si="514"/>
        <v>0</v>
      </c>
      <c r="H1140" s="13">
        <f t="shared" si="514"/>
        <v>0</v>
      </c>
      <c r="I1140" s="13">
        <f t="shared" si="514"/>
        <v>0</v>
      </c>
      <c r="J1140" s="13">
        <f t="shared" si="514"/>
        <v>0</v>
      </c>
    </row>
    <row r="1141" spans="1:10" ht="22.5" outlineLevel="1" x14ac:dyDescent="0.3">
      <c r="A1141" s="41" t="s">
        <v>40</v>
      </c>
      <c r="B1141" s="9"/>
      <c r="C1141" s="13"/>
      <c r="D1141" s="13"/>
      <c r="E1141" s="13"/>
      <c r="F1141" s="13"/>
      <c r="G1141" s="13"/>
      <c r="H1141" s="13"/>
      <c r="I1141" s="13"/>
      <c r="J1141" s="13"/>
    </row>
    <row r="1142" spans="1:10" ht="135" outlineLevel="1" x14ac:dyDescent="0.3">
      <c r="A1142" s="11" t="s">
        <v>108</v>
      </c>
      <c r="B1142" s="9" t="s">
        <v>18</v>
      </c>
      <c r="C1142" s="13">
        <v>0</v>
      </c>
      <c r="D1142" s="13">
        <v>0</v>
      </c>
      <c r="E1142" s="13">
        <v>0</v>
      </c>
      <c r="F1142" s="13">
        <v>0</v>
      </c>
      <c r="G1142" s="13">
        <v>0</v>
      </c>
      <c r="H1142" s="13">
        <v>0</v>
      </c>
      <c r="I1142" s="13">
        <v>0</v>
      </c>
      <c r="J1142" s="13">
        <v>0</v>
      </c>
    </row>
    <row r="1143" spans="1:10" ht="90" outlineLevel="1" x14ac:dyDescent="0.3">
      <c r="A1143" s="11" t="s">
        <v>74</v>
      </c>
      <c r="B1143" s="9" t="s">
        <v>18</v>
      </c>
      <c r="C1143" s="13">
        <v>0</v>
      </c>
      <c r="D1143" s="13">
        <v>0</v>
      </c>
      <c r="E1143" s="13">
        <v>0</v>
      </c>
      <c r="F1143" s="13">
        <v>0</v>
      </c>
      <c r="G1143" s="13">
        <v>0</v>
      </c>
      <c r="H1143" s="13">
        <v>0</v>
      </c>
      <c r="I1143" s="13">
        <v>0</v>
      </c>
      <c r="J1143" s="13">
        <v>0</v>
      </c>
    </row>
    <row r="1144" spans="1:10" ht="67.5" outlineLevel="1" x14ac:dyDescent="0.3">
      <c r="A1144" s="11" t="s">
        <v>75</v>
      </c>
      <c r="B1144" s="9" t="s">
        <v>18</v>
      </c>
      <c r="C1144" s="13">
        <f>C1145+C1147+C1148</f>
        <v>0</v>
      </c>
      <c r="D1144" s="13">
        <f t="shared" ref="D1144:J1144" si="515">D1145+D1147+D1148</f>
        <v>0</v>
      </c>
      <c r="E1144" s="13">
        <f t="shared" si="515"/>
        <v>0</v>
      </c>
      <c r="F1144" s="13">
        <f>F1145+F1146+F1147+F1148</f>
        <v>0</v>
      </c>
      <c r="G1144" s="13">
        <f>G1145+G1146+G1147+G1148</f>
        <v>0</v>
      </c>
      <c r="H1144" s="13">
        <f t="shared" si="515"/>
        <v>0</v>
      </c>
      <c r="I1144" s="13">
        <f t="shared" si="515"/>
        <v>0</v>
      </c>
      <c r="J1144" s="13">
        <f t="shared" si="515"/>
        <v>0</v>
      </c>
    </row>
    <row r="1145" spans="1:10" ht="67.5" outlineLevel="1" x14ac:dyDescent="0.3">
      <c r="A1145" s="11" t="s">
        <v>76</v>
      </c>
      <c r="B1145" s="9" t="s">
        <v>18</v>
      </c>
      <c r="C1145" s="13">
        <v>0</v>
      </c>
      <c r="D1145" s="13">
        <v>0</v>
      </c>
      <c r="E1145" s="13">
        <v>0</v>
      </c>
      <c r="F1145" s="13">
        <v>0</v>
      </c>
      <c r="G1145" s="13">
        <v>0</v>
      </c>
      <c r="H1145" s="13">
        <v>0</v>
      </c>
      <c r="I1145" s="13">
        <v>0</v>
      </c>
      <c r="J1145" s="13">
        <v>0</v>
      </c>
    </row>
    <row r="1146" spans="1:10" ht="45" outlineLevel="1" x14ac:dyDescent="0.3">
      <c r="A1146" s="11" t="s">
        <v>77</v>
      </c>
      <c r="B1146" s="9"/>
      <c r="C1146" s="13"/>
      <c r="D1146" s="13"/>
      <c r="E1146" s="13"/>
      <c r="F1146" s="13">
        <v>0</v>
      </c>
      <c r="G1146" s="13">
        <v>0</v>
      </c>
      <c r="H1146" s="13"/>
      <c r="I1146" s="13"/>
      <c r="J1146" s="13"/>
    </row>
    <row r="1147" spans="1:10" ht="22.5" outlineLevel="1" x14ac:dyDescent="0.3">
      <c r="A1147" s="11" t="s">
        <v>78</v>
      </c>
      <c r="B1147" s="9" t="s">
        <v>18</v>
      </c>
      <c r="C1147" s="13">
        <v>0</v>
      </c>
      <c r="D1147" s="13">
        <v>0</v>
      </c>
      <c r="E1147" s="13">
        <v>0</v>
      </c>
      <c r="F1147" s="13">
        <v>0</v>
      </c>
      <c r="G1147" s="13">
        <v>0</v>
      </c>
      <c r="H1147" s="13">
        <v>0</v>
      </c>
      <c r="I1147" s="13">
        <v>0</v>
      </c>
      <c r="J1147" s="13">
        <v>0</v>
      </c>
    </row>
    <row r="1148" spans="1:10" ht="45" outlineLevel="1" x14ac:dyDescent="0.3">
      <c r="A1148" s="11" t="s">
        <v>79</v>
      </c>
      <c r="B1148" s="9" t="s">
        <v>18</v>
      </c>
      <c r="C1148" s="13">
        <v>0</v>
      </c>
      <c r="D1148" s="13">
        <v>0</v>
      </c>
      <c r="E1148" s="13">
        <v>0</v>
      </c>
      <c r="F1148" s="13"/>
      <c r="G1148" s="13">
        <v>0</v>
      </c>
      <c r="H1148" s="13">
        <v>0</v>
      </c>
      <c r="I1148" s="13">
        <v>0</v>
      </c>
      <c r="J1148" s="13">
        <v>0</v>
      </c>
    </row>
    <row r="1149" spans="1:10" ht="65.25" outlineLevel="1" x14ac:dyDescent="0.3">
      <c r="A1149" s="41" t="s">
        <v>80</v>
      </c>
      <c r="B1149" s="9" t="s">
        <v>18</v>
      </c>
      <c r="C1149" s="19">
        <f t="shared" ref="C1149:J1149" si="516">C1151+C1153+C1154</f>
        <v>442861.7</v>
      </c>
      <c r="D1149" s="19">
        <f t="shared" si="516"/>
        <v>631589</v>
      </c>
      <c r="E1149" s="19">
        <f t="shared" si="516"/>
        <v>61926.8</v>
      </c>
      <c r="F1149" s="19">
        <f t="shared" si="516"/>
        <v>167312.4</v>
      </c>
      <c r="G1149" s="19">
        <f t="shared" si="516"/>
        <v>150550.70000000001</v>
      </c>
      <c r="H1149" s="19">
        <f t="shared" si="516"/>
        <v>965110.3</v>
      </c>
      <c r="I1149" s="19">
        <f t="shared" si="516"/>
        <v>1893379.3</v>
      </c>
      <c r="J1149" s="19">
        <f t="shared" si="516"/>
        <v>2353282.1</v>
      </c>
    </row>
    <row r="1150" spans="1:10" ht="22.5" outlineLevel="1" x14ac:dyDescent="0.3">
      <c r="A1150" s="41" t="s">
        <v>40</v>
      </c>
      <c r="B1150" s="9"/>
      <c r="C1150" s="13"/>
      <c r="D1150" s="13"/>
      <c r="E1150" s="13"/>
      <c r="F1150" s="13"/>
      <c r="G1150" s="13"/>
      <c r="H1150" s="13"/>
      <c r="I1150" s="13"/>
      <c r="J1150" s="13"/>
    </row>
    <row r="1151" spans="1:10" ht="135" outlineLevel="1" x14ac:dyDescent="0.3">
      <c r="A1151" s="11" t="s">
        <v>108</v>
      </c>
      <c r="B1151" s="9" t="s">
        <v>18</v>
      </c>
      <c r="C1151" s="19">
        <f>393627.3-17930.3</f>
        <v>375697</v>
      </c>
      <c r="D1151" s="19">
        <f>375697</f>
        <v>375697</v>
      </c>
      <c r="E1151" s="19">
        <v>58326.8</v>
      </c>
      <c r="F1151" s="19">
        <f>E1151+F1152</f>
        <v>122321.5</v>
      </c>
      <c r="G1151" s="19">
        <v>94449.600000000006</v>
      </c>
      <c r="H1151" s="19">
        <v>958910.3</v>
      </c>
      <c r="I1151" s="19">
        <v>1886279.3</v>
      </c>
      <c r="J1151" s="19">
        <v>2345382.1</v>
      </c>
    </row>
    <row r="1152" spans="1:10" ht="135" outlineLevel="1" x14ac:dyDescent="0.3">
      <c r="A1152" s="11" t="s">
        <v>109</v>
      </c>
      <c r="B1152" s="9"/>
      <c r="C1152" s="19"/>
      <c r="D1152" s="19"/>
      <c r="E1152" s="19"/>
      <c r="F1152" s="19">
        <f>86291.9-22297.2</f>
        <v>63994.7</v>
      </c>
      <c r="G1152" s="19">
        <v>0</v>
      </c>
      <c r="H1152" s="19"/>
      <c r="I1152" s="19"/>
      <c r="J1152" s="19"/>
    </row>
    <row r="1153" spans="1:12" ht="90" outlineLevel="1" x14ac:dyDescent="0.3">
      <c r="A1153" s="11" t="s">
        <v>81</v>
      </c>
      <c r="B1153" s="9" t="s">
        <v>18</v>
      </c>
      <c r="C1153" s="13">
        <v>67164.7</v>
      </c>
      <c r="D1153" s="13">
        <v>67164.7</v>
      </c>
      <c r="E1153" s="13"/>
      <c r="F1153" s="13">
        <v>0</v>
      </c>
      <c r="G1153" s="13">
        <v>0</v>
      </c>
      <c r="H1153" s="13"/>
      <c r="I1153" s="13"/>
      <c r="J1153" s="13"/>
    </row>
    <row r="1154" spans="1:12" ht="67.5" outlineLevel="1" x14ac:dyDescent="0.3">
      <c r="A1154" s="11" t="s">
        <v>75</v>
      </c>
      <c r="B1154" s="9" t="s">
        <v>18</v>
      </c>
      <c r="C1154" s="19">
        <f t="shared" ref="C1154:J1154" si="517">C1155+C1157+C1158</f>
        <v>0</v>
      </c>
      <c r="D1154" s="19">
        <f t="shared" si="517"/>
        <v>188727.30000000002</v>
      </c>
      <c r="E1154" s="19">
        <f t="shared" si="517"/>
        <v>3600</v>
      </c>
      <c r="F1154" s="19">
        <f>F1155+F1156+F1157+F1158</f>
        <v>44990.899999999994</v>
      </c>
      <c r="G1154" s="19">
        <f>G1155+G1156+G1157+G1158</f>
        <v>56101.1</v>
      </c>
      <c r="H1154" s="19">
        <f t="shared" si="517"/>
        <v>6200</v>
      </c>
      <c r="I1154" s="19">
        <f t="shared" si="517"/>
        <v>7100</v>
      </c>
      <c r="J1154" s="19">
        <f t="shared" si="517"/>
        <v>7900</v>
      </c>
    </row>
    <row r="1155" spans="1:12" ht="67.5" outlineLevel="1" x14ac:dyDescent="0.3">
      <c r="A1155" s="11" t="s">
        <v>76</v>
      </c>
      <c r="B1155" s="9" t="s">
        <v>18</v>
      </c>
      <c r="C1155" s="19">
        <v>0</v>
      </c>
      <c r="D1155" s="19">
        <v>0</v>
      </c>
      <c r="E1155" s="19">
        <v>2400</v>
      </c>
      <c r="F1155" s="19">
        <v>4337.8</v>
      </c>
      <c r="G1155" s="19">
        <v>4337.8</v>
      </c>
      <c r="H1155" s="19">
        <v>3200</v>
      </c>
      <c r="I1155" s="19">
        <v>3300</v>
      </c>
      <c r="J1155" s="19">
        <v>3600</v>
      </c>
      <c r="L1155" s="45"/>
    </row>
    <row r="1156" spans="1:12" ht="45" outlineLevel="1" x14ac:dyDescent="0.3">
      <c r="A1156" s="11" t="s">
        <v>77</v>
      </c>
      <c r="B1156" s="9"/>
      <c r="C1156" s="19"/>
      <c r="D1156" s="19"/>
      <c r="E1156" s="19"/>
      <c r="F1156" s="19">
        <v>10535.8</v>
      </c>
      <c r="G1156" s="19">
        <v>10535.8</v>
      </c>
      <c r="H1156" s="19"/>
      <c r="I1156" s="19"/>
      <c r="J1156" s="19"/>
      <c r="L1156" s="45"/>
    </row>
    <row r="1157" spans="1:12" ht="22.5" outlineLevel="1" x14ac:dyDescent="0.3">
      <c r="A1157" s="11" t="s">
        <v>78</v>
      </c>
      <c r="B1157" s="9" t="s">
        <v>18</v>
      </c>
      <c r="C1157" s="19">
        <v>0</v>
      </c>
      <c r="D1157" s="19">
        <v>0</v>
      </c>
      <c r="E1157" s="19">
        <v>1100</v>
      </c>
      <c r="F1157" s="19">
        <v>1829.6</v>
      </c>
      <c r="G1157" s="19">
        <v>1829.6</v>
      </c>
      <c r="H1157" s="19">
        <v>2500</v>
      </c>
      <c r="I1157" s="19">
        <v>3100</v>
      </c>
      <c r="J1157" s="19">
        <v>3400</v>
      </c>
    </row>
    <row r="1158" spans="1:12" ht="45" outlineLevel="1" x14ac:dyDescent="0.3">
      <c r="A1158" s="11" t="s">
        <v>79</v>
      </c>
      <c r="B1158" s="9" t="s">
        <v>18</v>
      </c>
      <c r="C1158" s="19">
        <v>0</v>
      </c>
      <c r="D1158" s="19">
        <f>186382.7+2344.6</f>
        <v>188727.30000000002</v>
      </c>
      <c r="E1158" s="19">
        <v>100</v>
      </c>
      <c r="F1158" s="19">
        <v>28287.7</v>
      </c>
      <c r="G1158" s="19">
        <f>38175+847.5+375.4</f>
        <v>39397.9</v>
      </c>
      <c r="H1158" s="19">
        <v>500</v>
      </c>
      <c r="I1158" s="19">
        <v>700</v>
      </c>
      <c r="J1158" s="19">
        <v>900</v>
      </c>
      <c r="L1158" s="45"/>
    </row>
    <row r="1159" spans="1:12" ht="43.5" outlineLevel="1" x14ac:dyDescent="0.3">
      <c r="A1159" s="51" t="s">
        <v>111</v>
      </c>
      <c r="B1159" s="9" t="s">
        <v>18</v>
      </c>
      <c r="C1159" s="13">
        <f>C1160+C1161+C1162</f>
        <v>35587.1</v>
      </c>
      <c r="D1159" s="13">
        <f t="shared" ref="D1159:J1159" si="518">D1160+D1161+D1162</f>
        <v>35587.1</v>
      </c>
      <c r="E1159" s="13">
        <f t="shared" si="518"/>
        <v>6576.3</v>
      </c>
      <c r="F1159" s="13">
        <f t="shared" si="518"/>
        <v>0</v>
      </c>
      <c r="G1159" s="13">
        <f t="shared" si="518"/>
        <v>40264.300000000003</v>
      </c>
      <c r="H1159" s="13">
        <f t="shared" si="518"/>
        <v>86208.1</v>
      </c>
      <c r="I1159" s="13">
        <f t="shared" si="518"/>
        <v>157952.6</v>
      </c>
      <c r="J1159" s="13">
        <f t="shared" si="518"/>
        <v>229903.5</v>
      </c>
    </row>
    <row r="1160" spans="1:12" ht="22.5" outlineLevel="1" x14ac:dyDescent="0.3">
      <c r="A1160" s="41" t="s">
        <v>40</v>
      </c>
      <c r="B1160" s="9"/>
      <c r="C1160" s="13"/>
      <c r="D1160" s="13"/>
      <c r="E1160" s="13"/>
      <c r="F1160" s="13"/>
      <c r="G1160" s="13"/>
      <c r="H1160" s="13"/>
      <c r="I1160" s="13"/>
      <c r="J1160" s="13"/>
    </row>
    <row r="1161" spans="1:12" ht="67.5" outlineLevel="1" x14ac:dyDescent="0.3">
      <c r="A1161" s="52" t="s">
        <v>86</v>
      </c>
      <c r="B1161" s="9" t="s">
        <v>18</v>
      </c>
      <c r="C1161" s="13">
        <v>0</v>
      </c>
      <c r="D1161" s="13">
        <v>0</v>
      </c>
      <c r="E1161" s="13">
        <v>0</v>
      </c>
      <c r="F1161" s="13">
        <v>0</v>
      </c>
      <c r="G1161" s="13">
        <v>0</v>
      </c>
      <c r="H1161" s="13">
        <v>0</v>
      </c>
      <c r="I1161" s="13">
        <v>0</v>
      </c>
      <c r="J1161" s="13">
        <v>0</v>
      </c>
    </row>
    <row r="1162" spans="1:12" ht="90" outlineLevel="1" x14ac:dyDescent="0.3">
      <c r="A1162" s="52" t="s">
        <v>87</v>
      </c>
      <c r="B1162" s="9" t="s">
        <v>18</v>
      </c>
      <c r="C1162" s="13">
        <v>35587.1</v>
      </c>
      <c r="D1162" s="13">
        <v>35587.1</v>
      </c>
      <c r="E1162" s="13">
        <f>ROUND((E1134*9.6%),1)</f>
        <v>6576.3</v>
      </c>
      <c r="F1162" s="13">
        <v>0</v>
      </c>
      <c r="G1162" s="13">
        <v>40264.300000000003</v>
      </c>
      <c r="H1162" s="13">
        <f>ROUND((H1134*8.2%),1)</f>
        <v>86208.1</v>
      </c>
      <c r="I1162" s="13">
        <f>ROUND((I1134*7.7%),1)</f>
        <v>157952.6</v>
      </c>
      <c r="J1162" s="13">
        <f>ROUND((J1134*8.9%),1)</f>
        <v>229903.5</v>
      </c>
    </row>
    <row r="1163" spans="1:12" ht="90" outlineLevel="1" x14ac:dyDescent="0.3">
      <c r="A1163" s="52" t="s">
        <v>88</v>
      </c>
      <c r="B1163" s="9" t="s">
        <v>18</v>
      </c>
      <c r="C1163" s="13">
        <f>C1164+C1165+C1166</f>
        <v>0</v>
      </c>
      <c r="D1163" s="13">
        <f t="shared" ref="D1163:J1163" si="519">D1164+D1165+D1166</f>
        <v>0</v>
      </c>
      <c r="E1163" s="13">
        <f t="shared" si="519"/>
        <v>0</v>
      </c>
      <c r="F1163" s="13">
        <f t="shared" si="519"/>
        <v>0</v>
      </c>
      <c r="G1163" s="13">
        <f t="shared" si="519"/>
        <v>0</v>
      </c>
      <c r="H1163" s="13">
        <f t="shared" si="519"/>
        <v>0</v>
      </c>
      <c r="I1163" s="13">
        <f t="shared" si="519"/>
        <v>0</v>
      </c>
      <c r="J1163" s="13">
        <f t="shared" si="519"/>
        <v>0</v>
      </c>
    </row>
    <row r="1164" spans="1:12" ht="135" outlineLevel="1" x14ac:dyDescent="0.3">
      <c r="A1164" s="11" t="s">
        <v>112</v>
      </c>
      <c r="B1164" s="9" t="s">
        <v>18</v>
      </c>
      <c r="C1164" s="13">
        <v>0</v>
      </c>
      <c r="D1164" s="13">
        <v>0</v>
      </c>
      <c r="E1164" s="13">
        <v>0</v>
      </c>
      <c r="F1164" s="13">
        <v>0</v>
      </c>
      <c r="G1164" s="13">
        <v>0</v>
      </c>
      <c r="H1164" s="13">
        <v>0</v>
      </c>
      <c r="I1164" s="13">
        <v>0</v>
      </c>
      <c r="J1164" s="13">
        <v>0</v>
      </c>
    </row>
    <row r="1165" spans="1:12" ht="90" outlineLevel="1" x14ac:dyDescent="0.3">
      <c r="A1165" s="11" t="s">
        <v>89</v>
      </c>
      <c r="B1165" s="9" t="s">
        <v>18</v>
      </c>
      <c r="C1165" s="13">
        <v>0</v>
      </c>
      <c r="D1165" s="13">
        <f t="shared" ref="D1165:J1165" si="520">D1166+D1167+D1169</f>
        <v>0</v>
      </c>
      <c r="E1165" s="13">
        <f t="shared" si="520"/>
        <v>0</v>
      </c>
      <c r="F1165" s="13">
        <f t="shared" si="520"/>
        <v>0</v>
      </c>
      <c r="G1165" s="13">
        <f t="shared" si="520"/>
        <v>0</v>
      </c>
      <c r="H1165" s="13">
        <f t="shared" si="520"/>
        <v>0</v>
      </c>
      <c r="I1165" s="13">
        <f t="shared" si="520"/>
        <v>0</v>
      </c>
      <c r="J1165" s="13">
        <f t="shared" si="520"/>
        <v>0</v>
      </c>
    </row>
    <row r="1166" spans="1:12" ht="67.5" outlineLevel="1" x14ac:dyDescent="0.3">
      <c r="A1166" s="11" t="s">
        <v>75</v>
      </c>
      <c r="B1166" s="9" t="s">
        <v>18</v>
      </c>
      <c r="C1166" s="13">
        <f t="shared" ref="C1166:J1166" si="521">C1167+C1169+C1170</f>
        <v>0</v>
      </c>
      <c r="D1166" s="13">
        <f t="shared" si="521"/>
        <v>0</v>
      </c>
      <c r="E1166" s="13">
        <f t="shared" si="521"/>
        <v>0</v>
      </c>
      <c r="F1166" s="13">
        <f>F1167+F1168+F1169+F1170</f>
        <v>0</v>
      </c>
      <c r="G1166" s="13">
        <f>G1167+G1168+G1169+G1170</f>
        <v>0</v>
      </c>
      <c r="H1166" s="13">
        <f t="shared" si="521"/>
        <v>0</v>
      </c>
      <c r="I1166" s="13">
        <f t="shared" si="521"/>
        <v>0</v>
      </c>
      <c r="J1166" s="13">
        <f t="shared" si="521"/>
        <v>0</v>
      </c>
    </row>
    <row r="1167" spans="1:12" ht="64.5" customHeight="1" outlineLevel="1" x14ac:dyDescent="0.3">
      <c r="A1167" s="11" t="s">
        <v>76</v>
      </c>
      <c r="B1167" s="9" t="s">
        <v>18</v>
      </c>
      <c r="C1167" s="13">
        <v>0</v>
      </c>
      <c r="D1167" s="13">
        <v>0</v>
      </c>
      <c r="E1167" s="13">
        <v>0</v>
      </c>
      <c r="F1167" s="13">
        <v>0</v>
      </c>
      <c r="G1167" s="13">
        <v>0</v>
      </c>
      <c r="H1167" s="13">
        <v>0</v>
      </c>
      <c r="I1167" s="13">
        <v>0</v>
      </c>
      <c r="J1167" s="13">
        <v>0</v>
      </c>
    </row>
    <row r="1168" spans="1:12" ht="43.5" customHeight="1" outlineLevel="1" x14ac:dyDescent="0.3">
      <c r="A1168" s="11" t="s">
        <v>77</v>
      </c>
      <c r="B1168" s="9"/>
      <c r="C1168" s="13"/>
      <c r="D1168" s="13"/>
      <c r="E1168" s="13"/>
      <c r="F1168" s="13">
        <v>0</v>
      </c>
      <c r="G1168" s="13">
        <v>0</v>
      </c>
      <c r="H1168" s="13"/>
      <c r="I1168" s="13"/>
      <c r="J1168" s="13"/>
    </row>
    <row r="1169" spans="1:10" ht="22.5" outlineLevel="1" x14ac:dyDescent="0.3">
      <c r="A1169" s="11" t="s">
        <v>78</v>
      </c>
      <c r="B1169" s="9" t="s">
        <v>18</v>
      </c>
      <c r="C1169" s="13">
        <v>0</v>
      </c>
      <c r="D1169" s="13">
        <v>0</v>
      </c>
      <c r="E1169" s="13">
        <v>0</v>
      </c>
      <c r="F1169" s="13">
        <v>0</v>
      </c>
      <c r="G1169" s="13">
        <v>0</v>
      </c>
      <c r="H1169" s="13">
        <v>0</v>
      </c>
      <c r="I1169" s="13">
        <v>0</v>
      </c>
      <c r="J1169" s="13">
        <v>0</v>
      </c>
    </row>
    <row r="1170" spans="1:10" ht="45" outlineLevel="1" x14ac:dyDescent="0.3">
      <c r="A1170" s="11" t="s">
        <v>79</v>
      </c>
      <c r="B1170" s="9" t="s">
        <v>18</v>
      </c>
      <c r="C1170" s="13">
        <v>0</v>
      </c>
      <c r="D1170" s="13">
        <v>0</v>
      </c>
      <c r="E1170" s="13">
        <v>0</v>
      </c>
      <c r="F1170" s="13">
        <v>0</v>
      </c>
      <c r="G1170" s="13">
        <v>0</v>
      </c>
      <c r="H1170" s="13">
        <v>0</v>
      </c>
      <c r="I1170" s="13">
        <v>0</v>
      </c>
      <c r="J1170" s="13">
        <v>0</v>
      </c>
    </row>
    <row r="1171" spans="1:10" ht="90" outlineLevel="1" x14ac:dyDescent="0.3">
      <c r="A1171" s="36" t="s">
        <v>90</v>
      </c>
      <c r="B1171" s="9" t="s">
        <v>18</v>
      </c>
      <c r="C1171" s="14">
        <f>(C1144+C1154+C1166+C1136+C1137+C1138)/C1134</f>
        <v>0</v>
      </c>
      <c r="D1171" s="14">
        <f t="shared" ref="D1171:J1171" si="522">(D1144+D1154+D1166+D1136+D1137+D1138)/D1134</f>
        <v>0.28638900584118654</v>
      </c>
      <c r="E1171" s="14">
        <f t="shared" si="522"/>
        <v>5.2552366243279428E-2</v>
      </c>
      <c r="F1171" s="14">
        <f t="shared" si="522"/>
        <v>0.2689035600469542</v>
      </c>
      <c r="G1171" s="14">
        <f t="shared" si="522"/>
        <v>0.29400780861043418</v>
      </c>
      <c r="H1171" s="14">
        <f t="shared" si="522"/>
        <v>5.8973570708930811E-3</v>
      </c>
      <c r="I1171" s="14">
        <f t="shared" si="522"/>
        <v>3.4611658893424317E-3</v>
      </c>
      <c r="J1171" s="14">
        <f t="shared" si="522"/>
        <v>3.0582394079620139E-3</v>
      </c>
    </row>
    <row r="1172" spans="1:10" hidden="1" outlineLevel="1" x14ac:dyDescent="0.3"/>
    <row r="1173" spans="1:10" ht="157.5" outlineLevel="1" x14ac:dyDescent="0.3">
      <c r="A1173" s="11" t="s">
        <v>227</v>
      </c>
      <c r="B1173" s="9" t="s">
        <v>18</v>
      </c>
      <c r="C1173" s="19">
        <f>C1130-$B$1130</f>
        <v>478448.80000000005</v>
      </c>
      <c r="D1173" s="19">
        <f t="shared" ref="D1173:J1173" si="523">D1130-$B$1130</f>
        <v>667176.09999999986</v>
      </c>
      <c r="E1173" s="19">
        <f t="shared" si="523"/>
        <v>735679.2</v>
      </c>
      <c r="F1173" s="19">
        <f t="shared" si="523"/>
        <v>834488.49999999977</v>
      </c>
      <c r="G1173" s="19">
        <f t="shared" si="523"/>
        <v>857991.09999999986</v>
      </c>
      <c r="H1173" s="19">
        <f t="shared" si="523"/>
        <v>1718494.4999999998</v>
      </c>
      <c r="I1173" s="19">
        <f t="shared" si="523"/>
        <v>2718508</v>
      </c>
      <c r="J1173" s="19">
        <f t="shared" si="523"/>
        <v>3250361.7</v>
      </c>
    </row>
    <row r="1174" spans="1:10" ht="174" outlineLevel="1" x14ac:dyDescent="0.3">
      <c r="A1174" s="41" t="s">
        <v>114</v>
      </c>
      <c r="B1174" s="9" t="s">
        <v>18</v>
      </c>
      <c r="C1174" s="19">
        <f t="shared" ref="C1174:J1174" si="524">C1175+C1184</f>
        <v>478448.8</v>
      </c>
      <c r="D1174" s="19">
        <f t="shared" si="524"/>
        <v>667176.1</v>
      </c>
      <c r="E1174" s="19">
        <f t="shared" si="524"/>
        <v>735679.20000000007</v>
      </c>
      <c r="F1174" s="19">
        <f t="shared" si="524"/>
        <v>834488.49999999988</v>
      </c>
      <c r="G1174" s="19">
        <f t="shared" si="524"/>
        <v>857991.1</v>
      </c>
      <c r="H1174" s="19">
        <f t="shared" si="524"/>
        <v>1718494.5</v>
      </c>
      <c r="I1174" s="19">
        <f t="shared" si="524"/>
        <v>2718508</v>
      </c>
      <c r="J1174" s="19">
        <f t="shared" si="524"/>
        <v>3250361.7</v>
      </c>
    </row>
    <row r="1175" spans="1:10" ht="65.25" outlineLevel="1" x14ac:dyDescent="0.3">
      <c r="A1175" s="41" t="s">
        <v>80</v>
      </c>
      <c r="B1175" s="9" t="s">
        <v>18</v>
      </c>
      <c r="C1175" s="13">
        <f t="shared" ref="C1175:J1175" si="525">C1177+C1178+C1179</f>
        <v>442861.7</v>
      </c>
      <c r="D1175" s="13">
        <f t="shared" si="525"/>
        <v>631589</v>
      </c>
      <c r="E1175" s="13">
        <f t="shared" si="525"/>
        <v>693515.8</v>
      </c>
      <c r="F1175" s="13">
        <f t="shared" si="525"/>
        <v>798901.39999999991</v>
      </c>
      <c r="G1175" s="13">
        <f t="shared" si="525"/>
        <v>782139.7</v>
      </c>
      <c r="H1175" s="13">
        <f t="shared" si="525"/>
        <v>1596699.3</v>
      </c>
      <c r="I1175" s="13">
        <f t="shared" si="525"/>
        <v>2524968.2999999998</v>
      </c>
      <c r="J1175" s="13">
        <f t="shared" si="525"/>
        <v>2984871.1</v>
      </c>
    </row>
    <row r="1176" spans="1:10" ht="22.5" outlineLevel="1" x14ac:dyDescent="0.3">
      <c r="A1176" s="41" t="s">
        <v>40</v>
      </c>
      <c r="B1176" s="9"/>
      <c r="C1176" s="13"/>
      <c r="D1176" s="13"/>
      <c r="E1176" s="13"/>
      <c r="F1176" s="13"/>
      <c r="G1176" s="13"/>
      <c r="H1176" s="13"/>
      <c r="I1176" s="13"/>
      <c r="J1176" s="13"/>
    </row>
    <row r="1177" spans="1:10" ht="135" outlineLevel="1" x14ac:dyDescent="0.3">
      <c r="A1177" s="11" t="s">
        <v>112</v>
      </c>
      <c r="B1177" s="9" t="s">
        <v>18</v>
      </c>
      <c r="C1177" s="13">
        <f>C1151</f>
        <v>375697</v>
      </c>
      <c r="D1177" s="13">
        <f>D1151</f>
        <v>375697</v>
      </c>
      <c r="E1177" s="13">
        <f t="shared" ref="E1177:J1177" si="526">$D$1151+E1151</f>
        <v>434023.8</v>
      </c>
      <c r="F1177" s="13">
        <f t="shared" si="526"/>
        <v>498018.5</v>
      </c>
      <c r="G1177" s="13">
        <f t="shared" si="526"/>
        <v>470146.6</v>
      </c>
      <c r="H1177" s="13">
        <f t="shared" si="526"/>
        <v>1334607.3</v>
      </c>
      <c r="I1177" s="13">
        <f t="shared" si="526"/>
        <v>2261976.2999999998</v>
      </c>
      <c r="J1177" s="13">
        <f t="shared" si="526"/>
        <v>2721079.1</v>
      </c>
    </row>
    <row r="1178" spans="1:10" ht="90" outlineLevel="1" x14ac:dyDescent="0.3">
      <c r="A1178" s="11" t="s">
        <v>81</v>
      </c>
      <c r="B1178" s="9" t="s">
        <v>18</v>
      </c>
      <c r="C1178" s="13">
        <f>C1153</f>
        <v>67164.7</v>
      </c>
      <c r="D1178" s="13">
        <f>D1153</f>
        <v>67164.7</v>
      </c>
      <c r="E1178" s="13">
        <f t="shared" ref="E1178:J1178" si="527">$D$1153+E1153</f>
        <v>67164.7</v>
      </c>
      <c r="F1178" s="13">
        <f t="shared" si="527"/>
        <v>67164.7</v>
      </c>
      <c r="G1178" s="13">
        <f t="shared" si="527"/>
        <v>67164.7</v>
      </c>
      <c r="H1178" s="13">
        <f t="shared" si="527"/>
        <v>67164.7</v>
      </c>
      <c r="I1178" s="13">
        <f t="shared" si="527"/>
        <v>67164.7</v>
      </c>
      <c r="J1178" s="13">
        <f t="shared" si="527"/>
        <v>67164.7</v>
      </c>
    </row>
    <row r="1179" spans="1:10" ht="67.5" outlineLevel="1" x14ac:dyDescent="0.3">
      <c r="A1179" s="11" t="s">
        <v>75</v>
      </c>
      <c r="B1179" s="9" t="s">
        <v>18</v>
      </c>
      <c r="C1179" s="13">
        <f>C1180+C1182+C1183</f>
        <v>0</v>
      </c>
      <c r="D1179" s="13">
        <f t="shared" ref="D1179:J1179" si="528">D1180+D1182+D1183</f>
        <v>188727.30000000002</v>
      </c>
      <c r="E1179" s="13">
        <f t="shared" si="528"/>
        <v>192327.30000000002</v>
      </c>
      <c r="F1179" s="13">
        <f>F1180+F1181+F1182+F1183</f>
        <v>233718.2</v>
      </c>
      <c r="G1179" s="13">
        <f>G1180+G1181+G1182+G1183</f>
        <v>244828.40000000002</v>
      </c>
      <c r="H1179" s="13">
        <f t="shared" si="528"/>
        <v>194927.30000000002</v>
      </c>
      <c r="I1179" s="13">
        <f t="shared" si="528"/>
        <v>195827.30000000002</v>
      </c>
      <c r="J1179" s="13">
        <f t="shared" si="528"/>
        <v>196627.30000000002</v>
      </c>
    </row>
    <row r="1180" spans="1:10" ht="67.5" outlineLevel="1" x14ac:dyDescent="0.3">
      <c r="A1180" s="11" t="s">
        <v>76</v>
      </c>
      <c r="B1180" s="9" t="s">
        <v>18</v>
      </c>
      <c r="C1180" s="13">
        <f>C1155</f>
        <v>0</v>
      </c>
      <c r="D1180" s="13">
        <f>D1155</f>
        <v>0</v>
      </c>
      <c r="E1180" s="13">
        <f t="shared" ref="E1180:J1180" si="529">$D$1155+E1155</f>
        <v>2400</v>
      </c>
      <c r="F1180" s="13">
        <f t="shared" si="529"/>
        <v>4337.8</v>
      </c>
      <c r="G1180" s="13">
        <f t="shared" si="529"/>
        <v>4337.8</v>
      </c>
      <c r="H1180" s="13">
        <f t="shared" si="529"/>
        <v>3200</v>
      </c>
      <c r="I1180" s="13">
        <f t="shared" si="529"/>
        <v>3300</v>
      </c>
      <c r="J1180" s="13">
        <f t="shared" si="529"/>
        <v>3600</v>
      </c>
    </row>
    <row r="1181" spans="1:10" ht="45" outlineLevel="1" x14ac:dyDescent="0.3">
      <c r="A1181" s="11" t="s">
        <v>77</v>
      </c>
      <c r="B1181" s="9"/>
      <c r="C1181" s="13"/>
      <c r="D1181" s="13"/>
      <c r="E1181" s="13"/>
      <c r="F1181" s="13">
        <f>$D$1156+F1156</f>
        <v>10535.8</v>
      </c>
      <c r="G1181" s="13">
        <f>$D$1156+G1156</f>
        <v>10535.8</v>
      </c>
      <c r="H1181" s="13"/>
      <c r="I1181" s="13"/>
      <c r="J1181" s="13"/>
    </row>
    <row r="1182" spans="1:10" ht="22.5" outlineLevel="1" x14ac:dyDescent="0.3">
      <c r="A1182" s="11" t="s">
        <v>78</v>
      </c>
      <c r="B1182" s="9" t="s">
        <v>18</v>
      </c>
      <c r="C1182" s="13">
        <f>C1157</f>
        <v>0</v>
      </c>
      <c r="D1182" s="13">
        <f>D1157</f>
        <v>0</v>
      </c>
      <c r="E1182" s="13">
        <f t="shared" ref="E1182:J1182" si="530">$D$1157+E1157</f>
        <v>1100</v>
      </c>
      <c r="F1182" s="13">
        <f t="shared" si="530"/>
        <v>1829.6</v>
      </c>
      <c r="G1182" s="13">
        <f t="shared" si="530"/>
        <v>1829.6</v>
      </c>
      <c r="H1182" s="13">
        <f t="shared" si="530"/>
        <v>2500</v>
      </c>
      <c r="I1182" s="13">
        <f t="shared" si="530"/>
        <v>3100</v>
      </c>
      <c r="J1182" s="13">
        <f t="shared" si="530"/>
        <v>3400</v>
      </c>
    </row>
    <row r="1183" spans="1:10" ht="45" outlineLevel="1" x14ac:dyDescent="0.3">
      <c r="A1183" s="11" t="s">
        <v>79</v>
      </c>
      <c r="B1183" s="9" t="s">
        <v>18</v>
      </c>
      <c r="C1183" s="13">
        <f>C1158</f>
        <v>0</v>
      </c>
      <c r="D1183" s="13">
        <f>D1158</f>
        <v>188727.30000000002</v>
      </c>
      <c r="E1183" s="13">
        <f t="shared" ref="E1183:J1183" si="531">$D$1158+E1158</f>
        <v>188827.30000000002</v>
      </c>
      <c r="F1183" s="13">
        <f t="shared" si="531"/>
        <v>217015.00000000003</v>
      </c>
      <c r="G1183" s="13">
        <f t="shared" si="531"/>
        <v>228125.2</v>
      </c>
      <c r="H1183" s="13">
        <f t="shared" si="531"/>
        <v>189227.30000000002</v>
      </c>
      <c r="I1183" s="13">
        <f t="shared" si="531"/>
        <v>189427.30000000002</v>
      </c>
      <c r="J1183" s="13">
        <f t="shared" si="531"/>
        <v>189627.30000000002</v>
      </c>
    </row>
    <row r="1184" spans="1:10" ht="65.25" outlineLevel="1" x14ac:dyDescent="0.3">
      <c r="A1184" s="51" t="s">
        <v>85</v>
      </c>
      <c r="B1184" s="9" t="s">
        <v>18</v>
      </c>
      <c r="C1184" s="13">
        <f>C1185+C1186+C1187</f>
        <v>35587.1</v>
      </c>
      <c r="D1184" s="13">
        <f t="shared" ref="D1184:J1184" si="532">D1185+D1186+D1187</f>
        <v>35587.1</v>
      </c>
      <c r="E1184" s="13">
        <f t="shared" si="532"/>
        <v>42163.4</v>
      </c>
      <c r="F1184" s="13">
        <f t="shared" si="532"/>
        <v>35587.1</v>
      </c>
      <c r="G1184" s="13">
        <f t="shared" si="532"/>
        <v>75851.399999999994</v>
      </c>
      <c r="H1184" s="13">
        <f t="shared" si="532"/>
        <v>121795.20000000001</v>
      </c>
      <c r="I1184" s="13">
        <f t="shared" si="532"/>
        <v>193539.7</v>
      </c>
      <c r="J1184" s="13">
        <f t="shared" si="532"/>
        <v>265490.59999999998</v>
      </c>
    </row>
    <row r="1185" spans="1:18" ht="67.5" outlineLevel="1" x14ac:dyDescent="0.3">
      <c r="A1185" s="52" t="s">
        <v>86</v>
      </c>
      <c r="B1185" s="9" t="s">
        <v>18</v>
      </c>
      <c r="C1185" s="13">
        <f>C1161</f>
        <v>0</v>
      </c>
      <c r="D1185" s="13">
        <f>D1161</f>
        <v>0</v>
      </c>
      <c r="E1185" s="13">
        <f t="shared" ref="E1185:J1185" si="533">$D$1161+E1161</f>
        <v>0</v>
      </c>
      <c r="F1185" s="13">
        <f t="shared" si="533"/>
        <v>0</v>
      </c>
      <c r="G1185" s="13">
        <f t="shared" si="533"/>
        <v>0</v>
      </c>
      <c r="H1185" s="13">
        <f t="shared" si="533"/>
        <v>0</v>
      </c>
      <c r="I1185" s="13">
        <f t="shared" si="533"/>
        <v>0</v>
      </c>
      <c r="J1185" s="13">
        <f t="shared" si="533"/>
        <v>0</v>
      </c>
    </row>
    <row r="1186" spans="1:18" ht="90" outlineLevel="1" x14ac:dyDescent="0.3">
      <c r="A1186" s="52" t="s">
        <v>87</v>
      </c>
      <c r="B1186" s="9" t="s">
        <v>18</v>
      </c>
      <c r="C1186" s="13">
        <f>C1162</f>
        <v>35587.1</v>
      </c>
      <c r="D1186" s="13">
        <f>D1162</f>
        <v>35587.1</v>
      </c>
      <c r="E1186" s="13">
        <f t="shared" ref="E1186:J1186" si="534">$D$1162+E1162</f>
        <v>42163.4</v>
      </c>
      <c r="F1186" s="13">
        <f t="shared" si="534"/>
        <v>35587.1</v>
      </c>
      <c r="G1186" s="13">
        <f t="shared" si="534"/>
        <v>75851.399999999994</v>
      </c>
      <c r="H1186" s="13">
        <f t="shared" si="534"/>
        <v>121795.20000000001</v>
      </c>
      <c r="I1186" s="13">
        <f t="shared" si="534"/>
        <v>193539.7</v>
      </c>
      <c r="J1186" s="13">
        <f t="shared" si="534"/>
        <v>265490.59999999998</v>
      </c>
    </row>
    <row r="1187" spans="1:18" ht="90" outlineLevel="1" x14ac:dyDescent="0.3">
      <c r="A1187" s="52" t="s">
        <v>88</v>
      </c>
      <c r="B1187" s="9" t="s">
        <v>18</v>
      </c>
      <c r="C1187" s="13">
        <f t="shared" ref="C1187:J1187" si="535">C1188+C1189+C1190</f>
        <v>0</v>
      </c>
      <c r="D1187" s="13">
        <f t="shared" si="535"/>
        <v>0</v>
      </c>
      <c r="E1187" s="13">
        <f t="shared" si="535"/>
        <v>0</v>
      </c>
      <c r="F1187" s="13">
        <f t="shared" si="535"/>
        <v>0</v>
      </c>
      <c r="G1187" s="13">
        <f t="shared" si="535"/>
        <v>0</v>
      </c>
      <c r="H1187" s="13">
        <f t="shared" si="535"/>
        <v>0</v>
      </c>
      <c r="I1187" s="13">
        <f t="shared" si="535"/>
        <v>0</v>
      </c>
      <c r="J1187" s="13">
        <f t="shared" si="535"/>
        <v>0</v>
      </c>
    </row>
    <row r="1188" spans="1:18" ht="135" outlineLevel="1" x14ac:dyDescent="0.3">
      <c r="A1188" s="11" t="s">
        <v>108</v>
      </c>
      <c r="B1188" s="9" t="s">
        <v>18</v>
      </c>
      <c r="C1188" s="13">
        <f>C1164</f>
        <v>0</v>
      </c>
      <c r="D1188" s="13">
        <f>D1164</f>
        <v>0</v>
      </c>
      <c r="E1188" s="13">
        <f t="shared" ref="E1188:J1188" si="536">$D$1164+E1164</f>
        <v>0</v>
      </c>
      <c r="F1188" s="13">
        <f t="shared" si="536"/>
        <v>0</v>
      </c>
      <c r="G1188" s="13">
        <f t="shared" si="536"/>
        <v>0</v>
      </c>
      <c r="H1188" s="13">
        <f t="shared" si="536"/>
        <v>0</v>
      </c>
      <c r="I1188" s="13">
        <f t="shared" si="536"/>
        <v>0</v>
      </c>
      <c r="J1188" s="13">
        <f t="shared" si="536"/>
        <v>0</v>
      </c>
    </row>
    <row r="1189" spans="1:18" ht="90" outlineLevel="1" x14ac:dyDescent="0.3">
      <c r="A1189" s="11" t="s">
        <v>89</v>
      </c>
      <c r="B1189" s="9" t="s">
        <v>18</v>
      </c>
      <c r="C1189" s="13">
        <f>C1165</f>
        <v>0</v>
      </c>
      <c r="D1189" s="13">
        <f>D1165</f>
        <v>0</v>
      </c>
      <c r="E1189" s="13">
        <f t="shared" ref="E1189:J1189" si="537">$D$1165+E1165</f>
        <v>0</v>
      </c>
      <c r="F1189" s="13">
        <f t="shared" si="537"/>
        <v>0</v>
      </c>
      <c r="G1189" s="13">
        <f t="shared" si="537"/>
        <v>0</v>
      </c>
      <c r="H1189" s="13">
        <f t="shared" si="537"/>
        <v>0</v>
      </c>
      <c r="I1189" s="13">
        <f t="shared" si="537"/>
        <v>0</v>
      </c>
      <c r="J1189" s="13">
        <f t="shared" si="537"/>
        <v>0</v>
      </c>
    </row>
    <row r="1190" spans="1:18" ht="67.5" outlineLevel="1" x14ac:dyDescent="0.3">
      <c r="A1190" s="11" t="s">
        <v>75</v>
      </c>
      <c r="B1190" s="9" t="s">
        <v>18</v>
      </c>
      <c r="C1190" s="13">
        <f t="shared" ref="C1190:J1190" si="538">C1191+C1193+C1194</f>
        <v>0</v>
      </c>
      <c r="D1190" s="13">
        <f t="shared" si="538"/>
        <v>0</v>
      </c>
      <c r="E1190" s="13">
        <f t="shared" si="538"/>
        <v>0</v>
      </c>
      <c r="F1190" s="13">
        <f>F1191+F1192+F1193+F1194</f>
        <v>0</v>
      </c>
      <c r="G1190" s="13">
        <f>G1191+G1192+G1193+G1194</f>
        <v>0</v>
      </c>
      <c r="H1190" s="13">
        <f t="shared" si="538"/>
        <v>0</v>
      </c>
      <c r="I1190" s="13">
        <f t="shared" si="538"/>
        <v>0</v>
      </c>
      <c r="J1190" s="13">
        <f t="shared" si="538"/>
        <v>0</v>
      </c>
    </row>
    <row r="1191" spans="1:18" ht="67.5" outlineLevel="1" x14ac:dyDescent="0.3">
      <c r="A1191" s="11" t="s">
        <v>76</v>
      </c>
      <c r="B1191" s="9" t="s">
        <v>18</v>
      </c>
      <c r="C1191" s="13">
        <f>C1167</f>
        <v>0</v>
      </c>
      <c r="D1191" s="13">
        <f>D1167</f>
        <v>0</v>
      </c>
      <c r="E1191" s="13">
        <f t="shared" ref="E1191:J1191" si="539">$D$1167+E1167</f>
        <v>0</v>
      </c>
      <c r="F1191" s="13">
        <f t="shared" si="539"/>
        <v>0</v>
      </c>
      <c r="G1191" s="13">
        <f t="shared" si="539"/>
        <v>0</v>
      </c>
      <c r="H1191" s="13">
        <f t="shared" si="539"/>
        <v>0</v>
      </c>
      <c r="I1191" s="13">
        <f t="shared" si="539"/>
        <v>0</v>
      </c>
      <c r="J1191" s="13">
        <f t="shared" si="539"/>
        <v>0</v>
      </c>
    </row>
    <row r="1192" spans="1:18" ht="45" outlineLevel="1" x14ac:dyDescent="0.3">
      <c r="A1192" s="11" t="s">
        <v>77</v>
      </c>
      <c r="B1192" s="9"/>
      <c r="C1192" s="13"/>
      <c r="D1192" s="13"/>
      <c r="E1192" s="13"/>
      <c r="F1192" s="13">
        <f>$D$1168+F1168</f>
        <v>0</v>
      </c>
      <c r="G1192" s="13">
        <f>$D$1168+G1168</f>
        <v>0</v>
      </c>
      <c r="H1192" s="13"/>
      <c r="I1192" s="13"/>
      <c r="J1192" s="13"/>
    </row>
    <row r="1193" spans="1:18" ht="22.5" outlineLevel="1" x14ac:dyDescent="0.3">
      <c r="A1193" s="11" t="s">
        <v>78</v>
      </c>
      <c r="B1193" s="9" t="s">
        <v>18</v>
      </c>
      <c r="C1193" s="13">
        <f>C1169</f>
        <v>0</v>
      </c>
      <c r="D1193" s="13">
        <f>D1169</f>
        <v>0</v>
      </c>
      <c r="E1193" s="13">
        <f t="shared" ref="E1193:J1193" si="540">$D$1169+E1169</f>
        <v>0</v>
      </c>
      <c r="F1193" s="13">
        <f t="shared" si="540"/>
        <v>0</v>
      </c>
      <c r="G1193" s="13">
        <f t="shared" si="540"/>
        <v>0</v>
      </c>
      <c r="H1193" s="13">
        <f t="shared" si="540"/>
        <v>0</v>
      </c>
      <c r="I1193" s="13">
        <f t="shared" si="540"/>
        <v>0</v>
      </c>
      <c r="J1193" s="13">
        <f t="shared" si="540"/>
        <v>0</v>
      </c>
    </row>
    <row r="1194" spans="1:18" ht="45" outlineLevel="1" x14ac:dyDescent="0.3">
      <c r="A1194" s="11" t="s">
        <v>79</v>
      </c>
      <c r="B1194" s="9" t="s">
        <v>18</v>
      </c>
      <c r="C1194" s="13">
        <f>C1170</f>
        <v>0</v>
      </c>
      <c r="D1194" s="13">
        <f>D1170</f>
        <v>0</v>
      </c>
      <c r="E1194" s="13">
        <f t="shared" ref="E1194:J1194" si="541">$D$1170+E1170</f>
        <v>0</v>
      </c>
      <c r="F1194" s="13">
        <f t="shared" si="541"/>
        <v>0</v>
      </c>
      <c r="G1194" s="13">
        <f t="shared" si="541"/>
        <v>0</v>
      </c>
      <c r="H1194" s="13">
        <f t="shared" si="541"/>
        <v>0</v>
      </c>
      <c r="I1194" s="13">
        <f t="shared" si="541"/>
        <v>0</v>
      </c>
      <c r="J1194" s="13">
        <f t="shared" si="541"/>
        <v>0</v>
      </c>
    </row>
    <row r="1195" spans="1:18" ht="175.5" customHeight="1" outlineLevel="1" x14ac:dyDescent="0.3">
      <c r="A1195" s="55" t="s">
        <v>119</v>
      </c>
      <c r="B1195" s="55"/>
      <c r="C1195" s="55"/>
      <c r="D1195" s="55"/>
      <c r="E1195" s="58">
        <f>E1151</f>
        <v>58326.8</v>
      </c>
      <c r="F1195" s="58">
        <f>F1151-F1152</f>
        <v>58326.8</v>
      </c>
      <c r="G1195" s="58">
        <f>G1151</f>
        <v>94449.600000000006</v>
      </c>
      <c r="H1195" s="58">
        <f>H1151</f>
        <v>958910.3</v>
      </c>
      <c r="I1195" s="58">
        <f>I1151</f>
        <v>1886279.3</v>
      </c>
      <c r="J1195" s="58">
        <f>J1151</f>
        <v>2345382.1</v>
      </c>
    </row>
    <row r="1196" spans="1:18" ht="179.25" customHeight="1" outlineLevel="1" x14ac:dyDescent="0.3">
      <c r="A1196" s="55" t="s">
        <v>120</v>
      </c>
      <c r="B1196" s="55"/>
      <c r="C1196" s="55"/>
      <c r="D1196" s="58">
        <v>375697</v>
      </c>
      <c r="E1196" s="58">
        <f t="shared" ref="E1196:J1196" si="542">$D$1196+E1195</f>
        <v>434023.8</v>
      </c>
      <c r="F1196" s="58">
        <f t="shared" si="542"/>
        <v>434023.8</v>
      </c>
      <c r="G1196" s="58">
        <f t="shared" si="542"/>
        <v>470146.6</v>
      </c>
      <c r="H1196" s="58">
        <f t="shared" si="542"/>
        <v>1334607.3</v>
      </c>
      <c r="I1196" s="58">
        <f t="shared" si="542"/>
        <v>2261976.2999999998</v>
      </c>
      <c r="J1196" s="58">
        <f t="shared" si="542"/>
        <v>2721079.1</v>
      </c>
      <c r="K1196" s="46"/>
      <c r="L1196" s="45"/>
      <c r="M1196" s="45"/>
      <c r="N1196" s="45"/>
      <c r="O1196" s="45"/>
      <c r="P1196" s="45"/>
      <c r="Q1196" s="45"/>
      <c r="R1196" s="45"/>
    </row>
    <row r="1197" spans="1:18" ht="191.25" customHeight="1" outlineLevel="1" x14ac:dyDescent="0.3">
      <c r="A1197" s="55" t="s">
        <v>121</v>
      </c>
      <c r="B1197" s="56"/>
      <c r="C1197" s="57"/>
      <c r="D1197" s="57"/>
      <c r="E1197" s="58">
        <v>0</v>
      </c>
      <c r="F1197" s="58">
        <f>F1152</f>
        <v>63994.7</v>
      </c>
      <c r="G1197" s="58">
        <v>0</v>
      </c>
      <c r="H1197" s="58">
        <v>0</v>
      </c>
      <c r="I1197" s="58">
        <v>0</v>
      </c>
      <c r="J1197" s="58">
        <v>0</v>
      </c>
      <c r="M1197" s="45"/>
    </row>
    <row r="1198" spans="1:18" ht="71.25" customHeight="1" outlineLevel="1" x14ac:dyDescent="0.3">
      <c r="A1198" s="55" t="s">
        <v>99</v>
      </c>
      <c r="B1198" s="55"/>
      <c r="C1198" s="55"/>
      <c r="D1198" s="58"/>
      <c r="E1198" s="58">
        <f t="shared" ref="E1198:J1198" si="543">E1196+E1197</f>
        <v>434023.8</v>
      </c>
      <c r="F1198" s="58">
        <f t="shared" si="543"/>
        <v>498018.5</v>
      </c>
      <c r="G1198" s="58">
        <f t="shared" si="543"/>
        <v>470146.6</v>
      </c>
      <c r="H1198" s="58">
        <f t="shared" si="543"/>
        <v>1334607.3</v>
      </c>
      <c r="I1198" s="58">
        <f t="shared" si="543"/>
        <v>2261976.2999999998</v>
      </c>
      <c r="J1198" s="58">
        <f t="shared" si="543"/>
        <v>2721079.1</v>
      </c>
    </row>
    <row r="1199" spans="1:18" ht="54.75" customHeight="1" outlineLevel="1" x14ac:dyDescent="0.3">
      <c r="A1199" s="121" t="s">
        <v>122</v>
      </c>
      <c r="B1199" s="121"/>
      <c r="C1199" s="121"/>
      <c r="D1199" s="121"/>
      <c r="E1199" s="121"/>
      <c r="F1199" s="121"/>
      <c r="G1199" s="121"/>
      <c r="H1199" s="121"/>
      <c r="I1199" s="121"/>
      <c r="J1199" s="121"/>
    </row>
    <row r="1200" spans="1:18" ht="135" outlineLevel="1" x14ac:dyDescent="0.3">
      <c r="A1200" s="11" t="s">
        <v>123</v>
      </c>
      <c r="B1200" s="13">
        <v>9248</v>
      </c>
      <c r="C1200" s="13">
        <v>15264</v>
      </c>
      <c r="D1200" s="13">
        <v>15748.6</v>
      </c>
      <c r="E1200" s="13">
        <v>17298.900000000001</v>
      </c>
      <c r="F1200" s="13">
        <v>17338.7</v>
      </c>
      <c r="G1200" s="13">
        <v>17396.099999999999</v>
      </c>
      <c r="H1200" s="13">
        <v>28601.9</v>
      </c>
      <c r="I1200" s="13">
        <v>43880.1</v>
      </c>
      <c r="J1200" s="13">
        <v>47911.7</v>
      </c>
    </row>
    <row r="1201" spans="1:10" ht="135" outlineLevel="1" x14ac:dyDescent="0.3">
      <c r="A1201" s="11" t="s">
        <v>124</v>
      </c>
      <c r="B1201" s="19">
        <v>3210</v>
      </c>
      <c r="C1201" s="19">
        <v>3210</v>
      </c>
      <c r="D1201" s="19">
        <v>3204.9</v>
      </c>
      <c r="E1201" s="19">
        <v>2854.2000000000003</v>
      </c>
      <c r="F1201" s="19">
        <v>2994.4000000000005</v>
      </c>
      <c r="G1201" s="19">
        <v>2739</v>
      </c>
      <c r="H1201" s="19">
        <v>2104.9</v>
      </c>
      <c r="I1201" s="19">
        <v>1302.2</v>
      </c>
      <c r="J1201" s="19">
        <v>537.29999999999995</v>
      </c>
    </row>
    <row r="1202" spans="1:10" ht="45" outlineLevel="1" x14ac:dyDescent="0.3">
      <c r="A1202" s="11" t="s">
        <v>63</v>
      </c>
      <c r="B1202" s="19">
        <f>ROUND(B1200*B1201*12*1.302/1000,1)</f>
        <v>463815.3</v>
      </c>
      <c r="C1202" s="19">
        <f t="shared" ref="C1202:J1202" si="544">ROUND(C1200*C1201*12*1.302/1000,1)</f>
        <v>765536</v>
      </c>
      <c r="D1202" s="19">
        <f t="shared" si="544"/>
        <v>788585.3</v>
      </c>
      <c r="E1202" s="19">
        <f t="shared" si="544"/>
        <v>771427.5</v>
      </c>
      <c r="F1202" s="19">
        <f t="shared" si="544"/>
        <v>811182.5</v>
      </c>
      <c r="G1202" s="19">
        <f t="shared" si="544"/>
        <v>744451.1</v>
      </c>
      <c r="H1202" s="19">
        <f t="shared" si="544"/>
        <v>940629.5</v>
      </c>
      <c r="I1202" s="19">
        <f t="shared" si="544"/>
        <v>892765.8</v>
      </c>
      <c r="J1202" s="19">
        <f t="shared" si="544"/>
        <v>402208</v>
      </c>
    </row>
    <row r="1203" spans="1:10" ht="22.5" outlineLevel="1" x14ac:dyDescent="0.3">
      <c r="A1203" s="11" t="s">
        <v>40</v>
      </c>
      <c r="B1203" s="9"/>
      <c r="C1203" s="9"/>
      <c r="D1203" s="9"/>
      <c r="E1203" s="9"/>
      <c r="F1203" s="9"/>
      <c r="G1203" s="9"/>
      <c r="H1203" s="9"/>
      <c r="I1203" s="9"/>
      <c r="J1203" s="9"/>
    </row>
    <row r="1204" spans="1:10" ht="45" outlineLevel="1" x14ac:dyDescent="0.3">
      <c r="A1204" s="8" t="s">
        <v>64</v>
      </c>
      <c r="B1204" s="9" t="s">
        <v>18</v>
      </c>
      <c r="C1204" s="19">
        <f>D1204</f>
        <v>14978</v>
      </c>
      <c r="D1204" s="13">
        <v>14978</v>
      </c>
      <c r="E1204" s="13">
        <f>$D$1204+E1233</f>
        <v>14978</v>
      </c>
      <c r="F1204" s="13">
        <v>12295.6</v>
      </c>
      <c r="G1204" s="13">
        <f>$D$1204+G1233</f>
        <v>14978</v>
      </c>
      <c r="H1204" s="13">
        <f>$D$1204+H1233</f>
        <v>17562.8</v>
      </c>
      <c r="I1204" s="13">
        <f>$D$1204+I1233</f>
        <v>17061.599999999999</v>
      </c>
      <c r="J1204" s="13">
        <f>$D$1204+J1233</f>
        <v>14978</v>
      </c>
    </row>
    <row r="1205" spans="1:10" ht="45" outlineLevel="1" x14ac:dyDescent="0.3">
      <c r="A1205" s="11" t="s">
        <v>65</v>
      </c>
      <c r="B1205" s="9" t="s">
        <v>18</v>
      </c>
      <c r="C1205" s="9" t="s">
        <v>18</v>
      </c>
      <c r="D1205" s="9" t="s">
        <v>18</v>
      </c>
      <c r="E1205" s="14">
        <f>E1204/D1204</f>
        <v>1</v>
      </c>
      <c r="F1205" s="14">
        <f>F1204/D1204</f>
        <v>0.82091066898117238</v>
      </c>
      <c r="G1205" s="14">
        <f>G1204/F1204</f>
        <v>1.2181593415530758</v>
      </c>
      <c r="H1205" s="14">
        <f>H1204/G1204</f>
        <v>1.1725731072239285</v>
      </c>
      <c r="I1205" s="14">
        <f>I1204/H1204</f>
        <v>0.97146240918304594</v>
      </c>
      <c r="J1205" s="14">
        <f>J1204/I1204</f>
        <v>0.87787780747409394</v>
      </c>
    </row>
    <row r="1206" spans="1:10" ht="157.5" outlineLevel="1" x14ac:dyDescent="0.3">
      <c r="A1206" s="11" t="s">
        <v>125</v>
      </c>
      <c r="B1206" s="9" t="s">
        <v>18</v>
      </c>
      <c r="C1206" s="19">
        <f>C1202-B1202</f>
        <v>301720.7</v>
      </c>
      <c r="D1206" s="19">
        <f>D1202-B1202</f>
        <v>324770.00000000006</v>
      </c>
      <c r="E1206" s="19">
        <f t="shared" ref="E1206:J1206" si="545">E1202-$D$1202</f>
        <v>-17157.800000000047</v>
      </c>
      <c r="F1206" s="19">
        <f t="shared" si="545"/>
        <v>22597.199999999953</v>
      </c>
      <c r="G1206" s="19">
        <f t="shared" si="545"/>
        <v>-44134.20000000007</v>
      </c>
      <c r="H1206" s="19">
        <f t="shared" si="545"/>
        <v>152044.19999999995</v>
      </c>
      <c r="I1206" s="19">
        <f t="shared" si="545"/>
        <v>104180.5</v>
      </c>
      <c r="J1206" s="19">
        <f t="shared" si="545"/>
        <v>-386377.30000000005</v>
      </c>
    </row>
    <row r="1207" spans="1:10" ht="22.5" outlineLevel="1" x14ac:dyDescent="0.3">
      <c r="A1207" s="11" t="s">
        <v>67</v>
      </c>
      <c r="B1207" s="9"/>
      <c r="C1207" s="9"/>
      <c r="D1207" s="9"/>
      <c r="E1207" s="9"/>
      <c r="F1207" s="9"/>
      <c r="G1207" s="9"/>
      <c r="H1207" s="9"/>
      <c r="I1207" s="9"/>
      <c r="J1207" s="9"/>
    </row>
    <row r="1208" spans="1:10" ht="143.25" customHeight="1" outlineLevel="1" x14ac:dyDescent="0.3">
      <c r="A1208" s="11" t="s">
        <v>126</v>
      </c>
      <c r="B1208" s="9" t="s">
        <v>18</v>
      </c>
      <c r="C1208" s="19">
        <f>ROUND(((B1201-C1201)*12*1.302*C1200/1000),1)</f>
        <v>0</v>
      </c>
      <c r="D1208" s="19">
        <v>0</v>
      </c>
      <c r="E1208" s="19">
        <v>0</v>
      </c>
      <c r="F1208" s="19">
        <v>0</v>
      </c>
      <c r="G1208" s="19">
        <v>0</v>
      </c>
      <c r="H1208" s="19">
        <v>0</v>
      </c>
      <c r="I1208" s="19">
        <v>0</v>
      </c>
      <c r="J1208" s="19">
        <v>0</v>
      </c>
    </row>
    <row r="1209" spans="1:10" ht="160.5" customHeight="1" outlineLevel="1" x14ac:dyDescent="0.3">
      <c r="A1209" s="11" t="s">
        <v>127</v>
      </c>
      <c r="B1209" s="9" t="s">
        <v>18</v>
      </c>
      <c r="C1209" s="19">
        <f>ROUND(((B1201-C1201)*12*1.302*C1200/1000),1)</f>
        <v>0</v>
      </c>
      <c r="D1209" s="19">
        <f>ROUND(((B1201-D1201)*12*1.302*D1200/1000),1)</f>
        <v>1254.9000000000001</v>
      </c>
      <c r="E1209" s="19">
        <f t="shared" ref="E1209:J1209" si="546">ROUND((($D$1201-E1201)*12*1.302*E1200/1000),1)</f>
        <v>94786.5</v>
      </c>
      <c r="F1209" s="19">
        <f t="shared" si="546"/>
        <v>57024.4</v>
      </c>
      <c r="G1209" s="19">
        <f t="shared" si="546"/>
        <v>126630.1</v>
      </c>
      <c r="H1209" s="19">
        <f t="shared" si="546"/>
        <v>491563.7</v>
      </c>
      <c r="I1209" s="19">
        <f t="shared" si="546"/>
        <v>1304458.2</v>
      </c>
      <c r="J1209" s="19">
        <f t="shared" si="546"/>
        <v>1996891.7</v>
      </c>
    </row>
    <row r="1210" spans="1:10" ht="168.75" customHeight="1" outlineLevel="1" x14ac:dyDescent="0.3">
      <c r="A1210" s="11" t="s">
        <v>128</v>
      </c>
      <c r="B1210" s="9" t="s">
        <v>18</v>
      </c>
      <c r="C1210" s="19">
        <v>0</v>
      </c>
      <c r="D1210" s="19">
        <v>0</v>
      </c>
      <c r="E1210" s="19">
        <v>0</v>
      </c>
      <c r="F1210" s="19">
        <v>0</v>
      </c>
      <c r="G1210" s="19">
        <v>0</v>
      </c>
      <c r="H1210" s="19">
        <v>0</v>
      </c>
      <c r="I1210" s="19">
        <v>0</v>
      </c>
      <c r="J1210" s="19">
        <v>0</v>
      </c>
    </row>
    <row r="1211" spans="1:10" ht="174" outlineLevel="1" x14ac:dyDescent="0.3">
      <c r="A1211" s="41" t="s">
        <v>129</v>
      </c>
      <c r="B1211" s="9" t="s">
        <v>18</v>
      </c>
      <c r="C1211" s="19">
        <f t="shared" ref="C1211:J1211" si="547">C1212+C1221+C1230</f>
        <v>301720.7</v>
      </c>
      <c r="D1211" s="19">
        <f t="shared" si="547"/>
        <v>324770</v>
      </c>
      <c r="E1211" s="19">
        <f t="shared" si="547"/>
        <v>-17157.8</v>
      </c>
      <c r="F1211" s="19">
        <f t="shared" si="547"/>
        <v>22597.200000000001</v>
      </c>
      <c r="G1211" s="19">
        <f t="shared" si="547"/>
        <v>-44134.2</v>
      </c>
      <c r="H1211" s="19">
        <f t="shared" si="547"/>
        <v>152044.19999999998</v>
      </c>
      <c r="I1211" s="19">
        <f t="shared" si="547"/>
        <v>104180.5</v>
      </c>
      <c r="J1211" s="19">
        <f t="shared" si="547"/>
        <v>-386377.3</v>
      </c>
    </row>
    <row r="1212" spans="1:10" ht="65.25" outlineLevel="1" x14ac:dyDescent="0.3">
      <c r="A1212" s="41" t="s">
        <v>72</v>
      </c>
      <c r="B1212" s="9" t="s">
        <v>18</v>
      </c>
      <c r="C1212" s="13">
        <f t="shared" ref="C1212:J1212" si="548">C1214+C1215+C1216</f>
        <v>0</v>
      </c>
      <c r="D1212" s="13">
        <f t="shared" si="548"/>
        <v>0</v>
      </c>
      <c r="E1212" s="13">
        <f t="shared" si="548"/>
        <v>0</v>
      </c>
      <c r="F1212" s="13">
        <f t="shared" si="548"/>
        <v>0</v>
      </c>
      <c r="G1212" s="13">
        <f t="shared" si="548"/>
        <v>0</v>
      </c>
      <c r="H1212" s="13">
        <f t="shared" si="548"/>
        <v>0</v>
      </c>
      <c r="I1212" s="13">
        <f t="shared" si="548"/>
        <v>0</v>
      </c>
      <c r="J1212" s="13">
        <f t="shared" si="548"/>
        <v>0</v>
      </c>
    </row>
    <row r="1213" spans="1:10" ht="22.5" outlineLevel="1" x14ac:dyDescent="0.3">
      <c r="A1213" s="41" t="s">
        <v>40</v>
      </c>
      <c r="B1213" s="9"/>
      <c r="C1213" s="13"/>
      <c r="D1213" s="13"/>
      <c r="E1213" s="13"/>
      <c r="F1213" s="13"/>
      <c r="G1213" s="13"/>
      <c r="H1213" s="13"/>
      <c r="I1213" s="13"/>
      <c r="J1213" s="13"/>
    </row>
    <row r="1214" spans="1:10" ht="135" outlineLevel="1" x14ac:dyDescent="0.3">
      <c r="A1214" s="11" t="s">
        <v>130</v>
      </c>
      <c r="B1214" s="9" t="s">
        <v>18</v>
      </c>
      <c r="C1214" s="13">
        <v>0</v>
      </c>
      <c r="D1214" s="13">
        <v>0</v>
      </c>
      <c r="E1214" s="13">
        <v>0</v>
      </c>
      <c r="F1214" s="13">
        <v>0</v>
      </c>
      <c r="G1214" s="13">
        <v>0</v>
      </c>
      <c r="H1214" s="13">
        <v>0</v>
      </c>
      <c r="I1214" s="13">
        <v>0</v>
      </c>
      <c r="J1214" s="13">
        <v>0</v>
      </c>
    </row>
    <row r="1215" spans="1:10" ht="90" outlineLevel="1" x14ac:dyDescent="0.3">
      <c r="A1215" s="11" t="s">
        <v>74</v>
      </c>
      <c r="B1215" s="9" t="s">
        <v>18</v>
      </c>
      <c r="C1215" s="13">
        <v>0</v>
      </c>
      <c r="D1215" s="13">
        <v>0</v>
      </c>
      <c r="E1215" s="13">
        <v>0</v>
      </c>
      <c r="F1215" s="13">
        <v>0</v>
      </c>
      <c r="G1215" s="13">
        <v>0</v>
      </c>
      <c r="H1215" s="13">
        <v>0</v>
      </c>
      <c r="I1215" s="13">
        <v>0</v>
      </c>
      <c r="J1215" s="13">
        <v>0</v>
      </c>
    </row>
    <row r="1216" spans="1:10" ht="67.5" outlineLevel="1" x14ac:dyDescent="0.3">
      <c r="A1216" s="11" t="s">
        <v>75</v>
      </c>
      <c r="B1216" s="9" t="s">
        <v>18</v>
      </c>
      <c r="C1216" s="13">
        <f t="shared" ref="C1216:J1216" si="549">C1217+C1219+C1220</f>
        <v>0</v>
      </c>
      <c r="D1216" s="13">
        <f t="shared" si="549"/>
        <v>0</v>
      </c>
      <c r="E1216" s="13">
        <f t="shared" si="549"/>
        <v>0</v>
      </c>
      <c r="F1216" s="13">
        <v>0</v>
      </c>
      <c r="G1216" s="13">
        <f t="shared" si="549"/>
        <v>0</v>
      </c>
      <c r="H1216" s="13">
        <f t="shared" si="549"/>
        <v>0</v>
      </c>
      <c r="I1216" s="13">
        <f t="shared" si="549"/>
        <v>0</v>
      </c>
      <c r="J1216" s="13">
        <f t="shared" si="549"/>
        <v>0</v>
      </c>
    </row>
    <row r="1217" spans="1:10" ht="67.5" outlineLevel="1" x14ac:dyDescent="0.3">
      <c r="A1217" s="11" t="s">
        <v>76</v>
      </c>
      <c r="B1217" s="9" t="s">
        <v>18</v>
      </c>
      <c r="C1217" s="13">
        <v>0</v>
      </c>
      <c r="D1217" s="13">
        <v>0</v>
      </c>
      <c r="E1217" s="13">
        <v>0</v>
      </c>
      <c r="F1217" s="13">
        <v>0</v>
      </c>
      <c r="G1217" s="13">
        <v>0</v>
      </c>
      <c r="H1217" s="13">
        <v>0</v>
      </c>
      <c r="I1217" s="13">
        <v>0</v>
      </c>
      <c r="J1217" s="13">
        <v>0</v>
      </c>
    </row>
    <row r="1218" spans="1:10" ht="45" outlineLevel="1" x14ac:dyDescent="0.3">
      <c r="A1218" s="11" t="s">
        <v>77</v>
      </c>
      <c r="B1218" s="9"/>
      <c r="C1218" s="13"/>
      <c r="D1218" s="13"/>
      <c r="E1218" s="13"/>
      <c r="F1218" s="13">
        <v>0</v>
      </c>
      <c r="G1218" s="13">
        <v>0</v>
      </c>
      <c r="H1218" s="13"/>
      <c r="I1218" s="13"/>
      <c r="J1218" s="13"/>
    </row>
    <row r="1219" spans="1:10" ht="22.5" outlineLevel="1" x14ac:dyDescent="0.3">
      <c r="A1219" s="11" t="s">
        <v>78</v>
      </c>
      <c r="B1219" s="9" t="s">
        <v>18</v>
      </c>
      <c r="C1219" s="13">
        <v>0</v>
      </c>
      <c r="D1219" s="13">
        <v>0</v>
      </c>
      <c r="E1219" s="13">
        <v>0</v>
      </c>
      <c r="F1219" s="13">
        <v>0</v>
      </c>
      <c r="G1219" s="13">
        <v>0</v>
      </c>
      <c r="H1219" s="13">
        <v>0</v>
      </c>
      <c r="I1219" s="13">
        <v>0</v>
      </c>
      <c r="J1219" s="13">
        <v>0</v>
      </c>
    </row>
    <row r="1220" spans="1:10" ht="45" outlineLevel="1" x14ac:dyDescent="0.3">
      <c r="A1220" s="11" t="s">
        <v>79</v>
      </c>
      <c r="B1220" s="9" t="s">
        <v>18</v>
      </c>
      <c r="C1220" s="13">
        <v>0</v>
      </c>
      <c r="D1220" s="13">
        <v>0</v>
      </c>
      <c r="E1220" s="13">
        <v>0</v>
      </c>
      <c r="F1220" s="13">
        <v>0</v>
      </c>
      <c r="G1220" s="13">
        <v>0</v>
      </c>
      <c r="H1220" s="13">
        <v>0</v>
      </c>
      <c r="I1220" s="13">
        <v>0</v>
      </c>
      <c r="J1220" s="13">
        <v>0</v>
      </c>
    </row>
    <row r="1221" spans="1:10" ht="65.25" outlineLevel="1" x14ac:dyDescent="0.3">
      <c r="A1221" s="41" t="s">
        <v>80</v>
      </c>
      <c r="B1221" s="9" t="s">
        <v>18</v>
      </c>
      <c r="C1221" s="19">
        <f t="shared" ref="C1221:J1221" si="550">C1223+C1224+C1225</f>
        <v>299463.8</v>
      </c>
      <c r="D1221" s="19">
        <f t="shared" si="550"/>
        <v>322513.09999999998</v>
      </c>
      <c r="E1221" s="19">
        <f t="shared" si="550"/>
        <v>-17157.8</v>
      </c>
      <c r="F1221" s="19">
        <f t="shared" si="550"/>
        <v>22597.200000000001</v>
      </c>
      <c r="G1221" s="19">
        <f t="shared" si="550"/>
        <v>-44134.2</v>
      </c>
      <c r="H1221" s="19">
        <f t="shared" si="550"/>
        <v>149459.4</v>
      </c>
      <c r="I1221" s="19">
        <f t="shared" si="550"/>
        <v>102096.9</v>
      </c>
      <c r="J1221" s="19">
        <f t="shared" si="550"/>
        <v>-386377.3</v>
      </c>
    </row>
    <row r="1222" spans="1:10" ht="22.5" outlineLevel="1" x14ac:dyDescent="0.3">
      <c r="A1222" s="41" t="s">
        <v>40</v>
      </c>
      <c r="B1222" s="9" t="s">
        <v>18</v>
      </c>
      <c r="C1222" s="13"/>
      <c r="D1222" s="13"/>
      <c r="E1222" s="13"/>
      <c r="F1222" s="13"/>
      <c r="G1222" s="13"/>
      <c r="H1222" s="13"/>
      <c r="I1222" s="13"/>
      <c r="J1222" s="13"/>
    </row>
    <row r="1223" spans="1:10" ht="135" outlineLevel="1" x14ac:dyDescent="0.3">
      <c r="A1223" s="11" t="s">
        <v>131</v>
      </c>
      <c r="B1223" s="9" t="s">
        <v>18</v>
      </c>
      <c r="C1223" s="19">
        <f>285534.3-6840.6</f>
        <v>278693.7</v>
      </c>
      <c r="D1223" s="19">
        <f>278693.7</f>
        <v>278693.7</v>
      </c>
      <c r="E1223" s="19">
        <v>-17457.8</v>
      </c>
      <c r="F1223" s="19">
        <v>22297.200000000001</v>
      </c>
      <c r="G1223" s="19">
        <v>-45242.6</v>
      </c>
      <c r="H1223" s="19">
        <v>148459.4</v>
      </c>
      <c r="I1223" s="19">
        <v>100696.9</v>
      </c>
      <c r="J1223" s="19">
        <v>-388077.3</v>
      </c>
    </row>
    <row r="1224" spans="1:10" ht="90" outlineLevel="1" x14ac:dyDescent="0.3">
      <c r="A1224" s="11" t="s">
        <v>81</v>
      </c>
      <c r="B1224" s="9" t="s">
        <v>18</v>
      </c>
      <c r="C1224" s="13">
        <v>20770.099999999999</v>
      </c>
      <c r="D1224" s="13">
        <v>20770.099999999999</v>
      </c>
      <c r="E1224" s="13">
        <v>0</v>
      </c>
      <c r="F1224" s="13">
        <v>0</v>
      </c>
      <c r="G1224" s="13">
        <v>0</v>
      </c>
      <c r="H1224" s="13">
        <v>0</v>
      </c>
      <c r="I1224" s="13">
        <v>0</v>
      </c>
      <c r="J1224" s="13">
        <v>0</v>
      </c>
    </row>
    <row r="1225" spans="1:10" ht="67.5" outlineLevel="1" x14ac:dyDescent="0.3">
      <c r="A1225" s="11" t="s">
        <v>132</v>
      </c>
      <c r="B1225" s="9" t="s">
        <v>18</v>
      </c>
      <c r="C1225" s="19">
        <f t="shared" ref="C1225:J1225" si="551">C1226+C1228+C1229</f>
        <v>0</v>
      </c>
      <c r="D1225" s="19">
        <f t="shared" si="551"/>
        <v>23049.300000000003</v>
      </c>
      <c r="E1225" s="19">
        <f t="shared" si="551"/>
        <v>300</v>
      </c>
      <c r="F1225" s="19">
        <f>F1226+F1227+F1228+F1229</f>
        <v>300</v>
      </c>
      <c r="G1225" s="19">
        <f>G1226+G1227+G1228+G1229</f>
        <v>1108.4000000000001</v>
      </c>
      <c r="H1225" s="19">
        <f t="shared" si="551"/>
        <v>1000</v>
      </c>
      <c r="I1225" s="19">
        <f t="shared" si="551"/>
        <v>1400</v>
      </c>
      <c r="J1225" s="19">
        <f t="shared" si="551"/>
        <v>1700</v>
      </c>
    </row>
    <row r="1226" spans="1:10" ht="73.5" customHeight="1" outlineLevel="1" x14ac:dyDescent="0.3">
      <c r="A1226" s="11" t="s">
        <v>76</v>
      </c>
      <c r="B1226" s="9" t="s">
        <v>18</v>
      </c>
      <c r="C1226" s="13">
        <v>0</v>
      </c>
      <c r="D1226" s="13">
        <v>0</v>
      </c>
      <c r="E1226" s="13">
        <v>0</v>
      </c>
      <c r="F1226" s="13">
        <v>0</v>
      </c>
      <c r="G1226" s="13">
        <v>0</v>
      </c>
      <c r="H1226" s="13">
        <v>0</v>
      </c>
      <c r="I1226" s="13">
        <v>0</v>
      </c>
      <c r="J1226" s="13">
        <v>0</v>
      </c>
    </row>
    <row r="1227" spans="1:10" ht="53.25" customHeight="1" outlineLevel="1" x14ac:dyDescent="0.3">
      <c r="A1227" s="11" t="s">
        <v>77</v>
      </c>
      <c r="B1227" s="9"/>
      <c r="C1227" s="13"/>
      <c r="D1227" s="13"/>
      <c r="E1227" s="13"/>
      <c r="F1227" s="13">
        <v>0</v>
      </c>
      <c r="G1227" s="13">
        <v>0</v>
      </c>
      <c r="H1227" s="13"/>
      <c r="I1227" s="13"/>
      <c r="J1227" s="13"/>
    </row>
    <row r="1228" spans="1:10" ht="22.5" outlineLevel="1" x14ac:dyDescent="0.3">
      <c r="A1228" s="11" t="s">
        <v>78</v>
      </c>
      <c r="B1228" s="9" t="s">
        <v>18</v>
      </c>
      <c r="C1228" s="13">
        <v>0</v>
      </c>
      <c r="D1228" s="13">
        <v>0</v>
      </c>
      <c r="E1228" s="13">
        <v>100</v>
      </c>
      <c r="F1228" s="13">
        <v>100</v>
      </c>
      <c r="G1228" s="13">
        <v>100</v>
      </c>
      <c r="H1228" s="13">
        <v>500</v>
      </c>
      <c r="I1228" s="13">
        <v>600</v>
      </c>
      <c r="J1228" s="13">
        <v>800</v>
      </c>
    </row>
    <row r="1229" spans="1:10" ht="45" outlineLevel="1" x14ac:dyDescent="0.3">
      <c r="A1229" s="11" t="s">
        <v>79</v>
      </c>
      <c r="B1229" s="9" t="s">
        <v>18</v>
      </c>
      <c r="C1229" s="13">
        <v>0</v>
      </c>
      <c r="D1229" s="13">
        <f>21794.4+1254.9</f>
        <v>23049.300000000003</v>
      </c>
      <c r="E1229" s="13">
        <v>200</v>
      </c>
      <c r="F1229" s="13">
        <v>200</v>
      </c>
      <c r="G1229" s="13">
        <f>984+24.4</f>
        <v>1008.4</v>
      </c>
      <c r="H1229" s="13">
        <v>500</v>
      </c>
      <c r="I1229" s="13">
        <v>800</v>
      </c>
      <c r="J1229" s="13">
        <v>900</v>
      </c>
    </row>
    <row r="1230" spans="1:10" ht="43.5" outlineLevel="1" x14ac:dyDescent="0.3">
      <c r="A1230" s="51" t="s">
        <v>111</v>
      </c>
      <c r="B1230" s="9" t="s">
        <v>18</v>
      </c>
      <c r="C1230" s="13">
        <f t="shared" ref="C1230:J1230" si="552">C1231+C1232+C1233</f>
        <v>2256.9</v>
      </c>
      <c r="D1230" s="13">
        <f t="shared" si="552"/>
        <v>2256.9</v>
      </c>
      <c r="E1230" s="13">
        <f t="shared" si="552"/>
        <v>0</v>
      </c>
      <c r="F1230" s="13">
        <v>0</v>
      </c>
      <c r="G1230" s="13">
        <f t="shared" si="552"/>
        <v>0</v>
      </c>
      <c r="H1230" s="13">
        <f t="shared" si="552"/>
        <v>2584.8000000000002</v>
      </c>
      <c r="I1230" s="13">
        <f t="shared" si="552"/>
        <v>2083.6</v>
      </c>
      <c r="J1230" s="13">
        <f t="shared" si="552"/>
        <v>0</v>
      </c>
    </row>
    <row r="1231" spans="1:10" ht="22.5" outlineLevel="1" x14ac:dyDescent="0.3">
      <c r="A1231" s="41" t="s">
        <v>40</v>
      </c>
      <c r="B1231" s="9"/>
      <c r="C1231" s="13"/>
      <c r="D1231" s="13"/>
      <c r="E1231" s="13"/>
      <c r="F1231" s="13"/>
      <c r="G1231" s="13"/>
      <c r="H1231" s="13"/>
      <c r="I1231" s="13"/>
      <c r="J1231" s="13"/>
    </row>
    <row r="1232" spans="1:10" ht="67.5" outlineLevel="1" x14ac:dyDescent="0.3">
      <c r="A1232" s="52" t="s">
        <v>86</v>
      </c>
      <c r="B1232" s="9" t="s">
        <v>18</v>
      </c>
      <c r="C1232" s="13">
        <v>0</v>
      </c>
      <c r="D1232" s="13">
        <v>0</v>
      </c>
      <c r="E1232" s="13">
        <v>0</v>
      </c>
      <c r="F1232" s="13">
        <v>0</v>
      </c>
      <c r="G1232" s="13">
        <v>0</v>
      </c>
      <c r="H1232" s="13">
        <v>0</v>
      </c>
      <c r="I1232" s="13">
        <v>0</v>
      </c>
      <c r="J1232" s="13">
        <v>0</v>
      </c>
    </row>
    <row r="1233" spans="1:10" ht="90" outlineLevel="1" x14ac:dyDescent="0.3">
      <c r="A1233" s="52" t="s">
        <v>87</v>
      </c>
      <c r="B1233" s="9" t="s">
        <v>18</v>
      </c>
      <c r="C1233" s="13">
        <v>2256.9</v>
      </c>
      <c r="D1233" s="13">
        <v>2256.9</v>
      </c>
      <c r="E1233" s="13">
        <v>0</v>
      </c>
      <c r="F1233" s="13">
        <v>0</v>
      </c>
      <c r="G1233" s="13">
        <v>0</v>
      </c>
      <c r="H1233" s="13">
        <f>ROUND(H1206*1.7%,1)</f>
        <v>2584.8000000000002</v>
      </c>
      <c r="I1233" s="13">
        <f>ROUND(I1206*2%,1)</f>
        <v>2083.6</v>
      </c>
      <c r="J1233" s="13">
        <v>0</v>
      </c>
    </row>
    <row r="1234" spans="1:10" ht="90" outlineLevel="1" x14ac:dyDescent="0.3">
      <c r="A1234" s="52" t="s">
        <v>88</v>
      </c>
      <c r="B1234" s="9" t="s">
        <v>18</v>
      </c>
      <c r="C1234" s="13">
        <f>C1235+C1236+C1237</f>
        <v>0</v>
      </c>
      <c r="D1234" s="13">
        <f t="shared" ref="D1234:J1234" si="553">D1235+D1236+D1237</f>
        <v>0</v>
      </c>
      <c r="E1234" s="13">
        <f t="shared" si="553"/>
        <v>0</v>
      </c>
      <c r="F1234" s="13">
        <v>0</v>
      </c>
      <c r="G1234" s="13">
        <f t="shared" si="553"/>
        <v>0</v>
      </c>
      <c r="H1234" s="13">
        <f t="shared" si="553"/>
        <v>0</v>
      </c>
      <c r="I1234" s="13">
        <f t="shared" si="553"/>
        <v>0</v>
      </c>
      <c r="J1234" s="13">
        <f t="shared" si="553"/>
        <v>0</v>
      </c>
    </row>
    <row r="1235" spans="1:10" ht="135" outlineLevel="1" x14ac:dyDescent="0.3">
      <c r="A1235" s="11" t="s">
        <v>131</v>
      </c>
      <c r="B1235" s="9" t="s">
        <v>18</v>
      </c>
      <c r="C1235" s="13">
        <v>0</v>
      </c>
      <c r="D1235" s="13">
        <v>0</v>
      </c>
      <c r="E1235" s="13">
        <v>0</v>
      </c>
      <c r="F1235" s="13">
        <v>0</v>
      </c>
      <c r="G1235" s="13">
        <v>0</v>
      </c>
      <c r="H1235" s="13">
        <v>0</v>
      </c>
      <c r="I1235" s="13">
        <v>0</v>
      </c>
      <c r="J1235" s="13">
        <v>0</v>
      </c>
    </row>
    <row r="1236" spans="1:10" ht="90" outlineLevel="1" x14ac:dyDescent="0.3">
      <c r="A1236" s="11" t="s">
        <v>89</v>
      </c>
      <c r="B1236" s="9" t="s">
        <v>18</v>
      </c>
      <c r="C1236" s="13">
        <v>0</v>
      </c>
      <c r="D1236" s="13">
        <f t="shared" ref="D1236:J1236" si="554">D1237+D1238+D1240</f>
        <v>0</v>
      </c>
      <c r="E1236" s="13">
        <f t="shared" si="554"/>
        <v>0</v>
      </c>
      <c r="F1236" s="13">
        <v>0</v>
      </c>
      <c r="G1236" s="13">
        <f t="shared" si="554"/>
        <v>0</v>
      </c>
      <c r="H1236" s="13">
        <f t="shared" si="554"/>
        <v>0</v>
      </c>
      <c r="I1236" s="13">
        <f t="shared" si="554"/>
        <v>0</v>
      </c>
      <c r="J1236" s="13">
        <f t="shared" si="554"/>
        <v>0</v>
      </c>
    </row>
    <row r="1237" spans="1:10" ht="67.5" outlineLevel="1" x14ac:dyDescent="0.3">
      <c r="A1237" s="11" t="s">
        <v>132</v>
      </c>
      <c r="B1237" s="9" t="s">
        <v>18</v>
      </c>
      <c r="C1237" s="13">
        <f t="shared" ref="C1237:J1237" si="555">C1238+C1240+C1241</f>
        <v>0</v>
      </c>
      <c r="D1237" s="13">
        <f t="shared" si="555"/>
        <v>0</v>
      </c>
      <c r="E1237" s="13">
        <f t="shared" si="555"/>
        <v>0</v>
      </c>
      <c r="F1237" s="13">
        <v>0</v>
      </c>
      <c r="G1237" s="13">
        <f t="shared" si="555"/>
        <v>0</v>
      </c>
      <c r="H1237" s="13">
        <f t="shared" si="555"/>
        <v>0</v>
      </c>
      <c r="I1237" s="13">
        <f t="shared" si="555"/>
        <v>0</v>
      </c>
      <c r="J1237" s="13">
        <f t="shared" si="555"/>
        <v>0</v>
      </c>
    </row>
    <row r="1238" spans="1:10" ht="67.5" outlineLevel="1" x14ac:dyDescent="0.3">
      <c r="A1238" s="11" t="s">
        <v>76</v>
      </c>
      <c r="B1238" s="9" t="s">
        <v>18</v>
      </c>
      <c r="C1238" s="13">
        <v>0</v>
      </c>
      <c r="D1238" s="13">
        <v>0</v>
      </c>
      <c r="E1238" s="13">
        <v>0</v>
      </c>
      <c r="F1238" s="13">
        <v>0</v>
      </c>
      <c r="G1238" s="13">
        <v>0</v>
      </c>
      <c r="H1238" s="13">
        <v>0</v>
      </c>
      <c r="I1238" s="13">
        <v>0</v>
      </c>
      <c r="J1238" s="13">
        <v>0</v>
      </c>
    </row>
    <row r="1239" spans="1:10" ht="45" outlineLevel="1" x14ac:dyDescent="0.3">
      <c r="A1239" s="11" t="s">
        <v>77</v>
      </c>
      <c r="B1239" s="9"/>
      <c r="C1239" s="13"/>
      <c r="D1239" s="13"/>
      <c r="E1239" s="13"/>
      <c r="F1239" s="13">
        <v>0</v>
      </c>
      <c r="G1239" s="13">
        <v>0</v>
      </c>
      <c r="H1239" s="13"/>
      <c r="I1239" s="13"/>
      <c r="J1239" s="13"/>
    </row>
    <row r="1240" spans="1:10" ht="22.5" outlineLevel="1" x14ac:dyDescent="0.3">
      <c r="A1240" s="11" t="s">
        <v>78</v>
      </c>
      <c r="B1240" s="9" t="s">
        <v>18</v>
      </c>
      <c r="C1240" s="13">
        <v>0</v>
      </c>
      <c r="D1240" s="13">
        <v>0</v>
      </c>
      <c r="E1240" s="13">
        <v>0</v>
      </c>
      <c r="F1240" s="13">
        <v>0</v>
      </c>
      <c r="G1240" s="13">
        <v>0</v>
      </c>
      <c r="H1240" s="13">
        <v>0</v>
      </c>
      <c r="I1240" s="13">
        <v>0</v>
      </c>
      <c r="J1240" s="13">
        <v>0</v>
      </c>
    </row>
    <row r="1241" spans="1:10" ht="45" outlineLevel="1" x14ac:dyDescent="0.3">
      <c r="A1241" s="11" t="s">
        <v>79</v>
      </c>
      <c r="B1241" s="9" t="s">
        <v>18</v>
      </c>
      <c r="C1241" s="13">
        <v>0</v>
      </c>
      <c r="D1241" s="13">
        <v>0</v>
      </c>
      <c r="E1241" s="13">
        <v>0</v>
      </c>
      <c r="F1241" s="13">
        <v>0</v>
      </c>
      <c r="G1241" s="13">
        <v>0</v>
      </c>
      <c r="H1241" s="13">
        <v>0</v>
      </c>
      <c r="I1241" s="13">
        <v>0</v>
      </c>
      <c r="J1241" s="13">
        <v>0</v>
      </c>
    </row>
    <row r="1242" spans="1:10" ht="90" outlineLevel="1" x14ac:dyDescent="0.3">
      <c r="A1242" s="36" t="s">
        <v>90</v>
      </c>
      <c r="B1242" s="9" t="s">
        <v>18</v>
      </c>
      <c r="C1242" s="14">
        <f>(C1216+C1225+C1237+C1208+C1209+C1210)/C1206</f>
        <v>0</v>
      </c>
      <c r="D1242" s="14">
        <f>(D1216+D1225+D1237+D1208+D1209+D1210)/D1206</f>
        <v>7.4835114080734053E-2</v>
      </c>
      <c r="E1242" s="14">
        <v>1</v>
      </c>
      <c r="F1242" s="14">
        <v>1</v>
      </c>
      <c r="G1242" s="14">
        <v>1</v>
      </c>
      <c r="H1242" s="14">
        <v>1</v>
      </c>
      <c r="I1242" s="14">
        <v>1</v>
      </c>
      <c r="J1242" s="14">
        <v>1</v>
      </c>
    </row>
    <row r="1243" spans="1:10" hidden="1" outlineLevel="1" x14ac:dyDescent="0.3"/>
    <row r="1244" spans="1:10" ht="157.5" outlineLevel="1" x14ac:dyDescent="0.3">
      <c r="A1244" s="11" t="s">
        <v>134</v>
      </c>
      <c r="B1244" s="9" t="s">
        <v>18</v>
      </c>
      <c r="C1244" s="19">
        <f>C1202-$B$1202</f>
        <v>301720.7</v>
      </c>
      <c r="D1244" s="19">
        <f t="shared" ref="D1244:J1244" si="556">D1202-$B$1202</f>
        <v>324770.00000000006</v>
      </c>
      <c r="E1244" s="19">
        <f t="shared" si="556"/>
        <v>307612.2</v>
      </c>
      <c r="F1244" s="19">
        <f t="shared" si="556"/>
        <v>347367.2</v>
      </c>
      <c r="G1244" s="19">
        <f t="shared" si="556"/>
        <v>280635.8</v>
      </c>
      <c r="H1244" s="19">
        <f t="shared" si="556"/>
        <v>476814.2</v>
      </c>
      <c r="I1244" s="19">
        <f t="shared" si="556"/>
        <v>428950.50000000006</v>
      </c>
      <c r="J1244" s="19">
        <f t="shared" si="556"/>
        <v>-61607.299999999988</v>
      </c>
    </row>
    <row r="1245" spans="1:10" ht="174" outlineLevel="1" x14ac:dyDescent="0.3">
      <c r="A1245" s="41" t="s">
        <v>129</v>
      </c>
      <c r="B1245" s="9" t="s">
        <v>18</v>
      </c>
      <c r="C1245" s="19">
        <f t="shared" ref="C1245:J1245" si="557">C1246+C1255</f>
        <v>301720.7</v>
      </c>
      <c r="D1245" s="19">
        <f t="shared" si="557"/>
        <v>324770</v>
      </c>
      <c r="E1245" s="19">
        <f t="shared" si="557"/>
        <v>307612.2</v>
      </c>
      <c r="F1245" s="19">
        <f t="shared" si="557"/>
        <v>347367.2</v>
      </c>
      <c r="G1245" s="19">
        <f t="shared" si="557"/>
        <v>280635.80000000005</v>
      </c>
      <c r="H1245" s="19">
        <f t="shared" si="557"/>
        <v>476814.19999999995</v>
      </c>
      <c r="I1245" s="19">
        <f t="shared" si="557"/>
        <v>428950.49999999994</v>
      </c>
      <c r="J1245" s="19">
        <f t="shared" si="557"/>
        <v>-61607.299999999967</v>
      </c>
    </row>
    <row r="1246" spans="1:10" ht="65.25" outlineLevel="1" x14ac:dyDescent="0.3">
      <c r="A1246" s="41" t="s">
        <v>80</v>
      </c>
      <c r="B1246" s="9" t="s">
        <v>18</v>
      </c>
      <c r="C1246" s="13">
        <f t="shared" ref="C1246:J1246" si="558">C1248+C1249+C1250</f>
        <v>299463.8</v>
      </c>
      <c r="D1246" s="13">
        <f t="shared" si="558"/>
        <v>322513.09999999998</v>
      </c>
      <c r="E1246" s="13">
        <f t="shared" si="558"/>
        <v>305355.3</v>
      </c>
      <c r="F1246" s="13">
        <f t="shared" si="558"/>
        <v>345110.3</v>
      </c>
      <c r="G1246" s="13">
        <f t="shared" si="558"/>
        <v>278378.90000000002</v>
      </c>
      <c r="H1246" s="13">
        <f t="shared" si="558"/>
        <v>471972.49999999994</v>
      </c>
      <c r="I1246" s="13">
        <f t="shared" si="558"/>
        <v>424609.99999999994</v>
      </c>
      <c r="J1246" s="13">
        <f t="shared" si="558"/>
        <v>-63864.199999999968</v>
      </c>
    </row>
    <row r="1247" spans="1:10" ht="22.5" outlineLevel="1" x14ac:dyDescent="0.3">
      <c r="A1247" s="41" t="s">
        <v>40</v>
      </c>
      <c r="B1247" s="9"/>
      <c r="C1247" s="13"/>
      <c r="D1247" s="13"/>
      <c r="E1247" s="13"/>
      <c r="F1247" s="13"/>
      <c r="G1247" s="13"/>
      <c r="H1247" s="13"/>
      <c r="I1247" s="13"/>
      <c r="J1247" s="13"/>
    </row>
    <row r="1248" spans="1:10" ht="135" outlineLevel="1" x14ac:dyDescent="0.3">
      <c r="A1248" s="11" t="s">
        <v>131</v>
      </c>
      <c r="B1248" s="9" t="s">
        <v>18</v>
      </c>
      <c r="C1248" s="13">
        <f>C1223</f>
        <v>278693.7</v>
      </c>
      <c r="D1248" s="13">
        <f>D1223</f>
        <v>278693.7</v>
      </c>
      <c r="E1248" s="13">
        <f t="shared" ref="E1248:J1248" si="559">$D$1223+E1223</f>
        <v>261235.90000000002</v>
      </c>
      <c r="F1248" s="13">
        <f t="shared" si="559"/>
        <v>300990.90000000002</v>
      </c>
      <c r="G1248" s="13">
        <f t="shared" si="559"/>
        <v>233451.1</v>
      </c>
      <c r="H1248" s="13">
        <f t="shared" si="559"/>
        <v>427153.1</v>
      </c>
      <c r="I1248" s="13">
        <f t="shared" si="559"/>
        <v>379390.6</v>
      </c>
      <c r="J1248" s="13">
        <f t="shared" si="559"/>
        <v>-109383.59999999998</v>
      </c>
    </row>
    <row r="1249" spans="1:10" ht="90" outlineLevel="1" x14ac:dyDescent="0.3">
      <c r="A1249" s="11" t="s">
        <v>81</v>
      </c>
      <c r="B1249" s="9" t="s">
        <v>18</v>
      </c>
      <c r="C1249" s="13">
        <f>C1224</f>
        <v>20770.099999999999</v>
      </c>
      <c r="D1249" s="13">
        <f>D1224</f>
        <v>20770.099999999999</v>
      </c>
      <c r="E1249" s="13">
        <f t="shared" ref="E1249:J1249" si="560">$D$1224+E1224</f>
        <v>20770.099999999999</v>
      </c>
      <c r="F1249" s="13">
        <f t="shared" si="560"/>
        <v>20770.099999999999</v>
      </c>
      <c r="G1249" s="13">
        <f t="shared" si="560"/>
        <v>20770.099999999999</v>
      </c>
      <c r="H1249" s="13">
        <f t="shared" si="560"/>
        <v>20770.099999999999</v>
      </c>
      <c r="I1249" s="13">
        <f t="shared" si="560"/>
        <v>20770.099999999999</v>
      </c>
      <c r="J1249" s="13">
        <f t="shared" si="560"/>
        <v>20770.099999999999</v>
      </c>
    </row>
    <row r="1250" spans="1:10" ht="67.5" outlineLevel="1" x14ac:dyDescent="0.3">
      <c r="A1250" s="11" t="s">
        <v>75</v>
      </c>
      <c r="B1250" s="9" t="s">
        <v>18</v>
      </c>
      <c r="C1250" s="13">
        <f>C1251+C1253+C1254</f>
        <v>0</v>
      </c>
      <c r="D1250" s="13">
        <f t="shared" ref="D1250:J1250" si="561">D1251+D1253+D1254</f>
        <v>23049.300000000003</v>
      </c>
      <c r="E1250" s="13">
        <f t="shared" si="561"/>
        <v>23349.300000000003</v>
      </c>
      <c r="F1250" s="13">
        <f>F1251+F1252+F1253+F1254</f>
        <v>23349.300000000003</v>
      </c>
      <c r="G1250" s="13">
        <f>G1251+G1252+G1253+G1254</f>
        <v>24157.700000000004</v>
      </c>
      <c r="H1250" s="13">
        <f t="shared" si="561"/>
        <v>24049.300000000003</v>
      </c>
      <c r="I1250" s="13">
        <f t="shared" si="561"/>
        <v>24449.300000000003</v>
      </c>
      <c r="J1250" s="13">
        <f t="shared" si="561"/>
        <v>24749.300000000003</v>
      </c>
    </row>
    <row r="1251" spans="1:10" ht="67.5" outlineLevel="1" x14ac:dyDescent="0.3">
      <c r="A1251" s="11" t="s">
        <v>76</v>
      </c>
      <c r="B1251" s="9" t="s">
        <v>18</v>
      </c>
      <c r="C1251" s="13">
        <f>C1226</f>
        <v>0</v>
      </c>
      <c r="D1251" s="13">
        <f>D1226</f>
        <v>0</v>
      </c>
      <c r="E1251" s="13">
        <f t="shared" ref="E1251:J1251" si="562">$D$1226+E1226</f>
        <v>0</v>
      </c>
      <c r="F1251" s="13">
        <f t="shared" si="562"/>
        <v>0</v>
      </c>
      <c r="G1251" s="13">
        <f t="shared" si="562"/>
        <v>0</v>
      </c>
      <c r="H1251" s="13">
        <f t="shared" si="562"/>
        <v>0</v>
      </c>
      <c r="I1251" s="13">
        <f t="shared" si="562"/>
        <v>0</v>
      </c>
      <c r="J1251" s="13">
        <f t="shared" si="562"/>
        <v>0</v>
      </c>
    </row>
    <row r="1252" spans="1:10" ht="45" outlineLevel="1" x14ac:dyDescent="0.3">
      <c r="A1252" s="11" t="s">
        <v>77</v>
      </c>
      <c r="B1252" s="9"/>
      <c r="C1252" s="13"/>
      <c r="D1252" s="13"/>
      <c r="E1252" s="13"/>
      <c r="F1252" s="13">
        <f>$D$1227+F1227</f>
        <v>0</v>
      </c>
      <c r="G1252" s="13">
        <f>$D$1227+G1227</f>
        <v>0</v>
      </c>
      <c r="H1252" s="13"/>
      <c r="I1252" s="13"/>
      <c r="J1252" s="13"/>
    </row>
    <row r="1253" spans="1:10" ht="22.5" outlineLevel="1" x14ac:dyDescent="0.3">
      <c r="A1253" s="11" t="s">
        <v>78</v>
      </c>
      <c r="B1253" s="9" t="s">
        <v>18</v>
      </c>
      <c r="C1253" s="13">
        <f>C1228</f>
        <v>0</v>
      </c>
      <c r="D1253" s="13">
        <f>D1228</f>
        <v>0</v>
      </c>
      <c r="E1253" s="13">
        <f t="shared" ref="E1253:J1253" si="563">$D$1228+E1228</f>
        <v>100</v>
      </c>
      <c r="F1253" s="13">
        <f t="shared" si="563"/>
        <v>100</v>
      </c>
      <c r="G1253" s="13">
        <f t="shared" si="563"/>
        <v>100</v>
      </c>
      <c r="H1253" s="13">
        <f t="shared" si="563"/>
        <v>500</v>
      </c>
      <c r="I1253" s="13">
        <f t="shared" si="563"/>
        <v>600</v>
      </c>
      <c r="J1253" s="13">
        <f t="shared" si="563"/>
        <v>800</v>
      </c>
    </row>
    <row r="1254" spans="1:10" ht="45" outlineLevel="1" x14ac:dyDescent="0.3">
      <c r="A1254" s="11" t="s">
        <v>79</v>
      </c>
      <c r="B1254" s="9" t="s">
        <v>18</v>
      </c>
      <c r="C1254" s="13">
        <f>C1229</f>
        <v>0</v>
      </c>
      <c r="D1254" s="13">
        <f>D1229</f>
        <v>23049.300000000003</v>
      </c>
      <c r="E1254" s="13">
        <f t="shared" ref="E1254:J1254" si="564">$D$1229+E1229</f>
        <v>23249.300000000003</v>
      </c>
      <c r="F1254" s="13">
        <f t="shared" si="564"/>
        <v>23249.300000000003</v>
      </c>
      <c r="G1254" s="13">
        <f t="shared" si="564"/>
        <v>24057.700000000004</v>
      </c>
      <c r="H1254" s="13">
        <f t="shared" si="564"/>
        <v>23549.300000000003</v>
      </c>
      <c r="I1254" s="13">
        <f t="shared" si="564"/>
        <v>23849.300000000003</v>
      </c>
      <c r="J1254" s="13">
        <f t="shared" si="564"/>
        <v>23949.300000000003</v>
      </c>
    </row>
    <row r="1255" spans="1:10" ht="65.25" outlineLevel="1" x14ac:dyDescent="0.3">
      <c r="A1255" s="51" t="s">
        <v>85</v>
      </c>
      <c r="B1255" s="9" t="s">
        <v>18</v>
      </c>
      <c r="C1255" s="13">
        <f>C1256+C1257+C1258</f>
        <v>2256.9</v>
      </c>
      <c r="D1255" s="13">
        <f t="shared" ref="D1255:J1255" si="565">D1256+D1257+D1258</f>
        <v>2256.9</v>
      </c>
      <c r="E1255" s="13">
        <f t="shared" si="565"/>
        <v>2256.9</v>
      </c>
      <c r="F1255" s="13">
        <f t="shared" si="565"/>
        <v>2256.9</v>
      </c>
      <c r="G1255" s="13">
        <f t="shared" si="565"/>
        <v>2256.9</v>
      </c>
      <c r="H1255" s="13">
        <f t="shared" si="565"/>
        <v>4841.7000000000007</v>
      </c>
      <c r="I1255" s="13">
        <f t="shared" si="565"/>
        <v>4340.5</v>
      </c>
      <c r="J1255" s="13">
        <f t="shared" si="565"/>
        <v>2256.9</v>
      </c>
    </row>
    <row r="1256" spans="1:10" ht="67.5" outlineLevel="1" x14ac:dyDescent="0.3">
      <c r="A1256" s="52" t="s">
        <v>86</v>
      </c>
      <c r="B1256" s="9" t="s">
        <v>18</v>
      </c>
      <c r="C1256" s="13">
        <f>C1232</f>
        <v>0</v>
      </c>
      <c r="D1256" s="13">
        <f>D1232</f>
        <v>0</v>
      </c>
      <c r="E1256" s="13">
        <f t="shared" ref="E1256:J1256" si="566">$D$1232+E1232</f>
        <v>0</v>
      </c>
      <c r="F1256" s="13">
        <f t="shared" si="566"/>
        <v>0</v>
      </c>
      <c r="G1256" s="13">
        <f t="shared" si="566"/>
        <v>0</v>
      </c>
      <c r="H1256" s="13">
        <f t="shared" si="566"/>
        <v>0</v>
      </c>
      <c r="I1256" s="13">
        <f t="shared" si="566"/>
        <v>0</v>
      </c>
      <c r="J1256" s="13">
        <f t="shared" si="566"/>
        <v>0</v>
      </c>
    </row>
    <row r="1257" spans="1:10" ht="90" outlineLevel="1" x14ac:dyDescent="0.3">
      <c r="A1257" s="52" t="s">
        <v>87</v>
      </c>
      <c r="B1257" s="9" t="s">
        <v>18</v>
      </c>
      <c r="C1257" s="13">
        <f>C1233</f>
        <v>2256.9</v>
      </c>
      <c r="D1257" s="13">
        <f>D1233</f>
        <v>2256.9</v>
      </c>
      <c r="E1257" s="13">
        <f t="shared" ref="E1257:J1257" si="567">$D$1233+E1233</f>
        <v>2256.9</v>
      </c>
      <c r="F1257" s="13">
        <f t="shared" si="567"/>
        <v>2256.9</v>
      </c>
      <c r="G1257" s="13">
        <f t="shared" si="567"/>
        <v>2256.9</v>
      </c>
      <c r="H1257" s="13">
        <f t="shared" si="567"/>
        <v>4841.7000000000007</v>
      </c>
      <c r="I1257" s="13">
        <f t="shared" si="567"/>
        <v>4340.5</v>
      </c>
      <c r="J1257" s="13">
        <f t="shared" si="567"/>
        <v>2256.9</v>
      </c>
    </row>
    <row r="1258" spans="1:10" ht="90" outlineLevel="1" x14ac:dyDescent="0.3">
      <c r="A1258" s="52" t="s">
        <v>88</v>
      </c>
      <c r="B1258" s="9" t="s">
        <v>18</v>
      </c>
      <c r="C1258" s="13">
        <f t="shared" ref="C1258:J1258" si="568">C1259+C1260+C1261</f>
        <v>0</v>
      </c>
      <c r="D1258" s="13">
        <f t="shared" si="568"/>
        <v>0</v>
      </c>
      <c r="E1258" s="13">
        <f t="shared" si="568"/>
        <v>0</v>
      </c>
      <c r="F1258" s="13">
        <f t="shared" si="568"/>
        <v>0</v>
      </c>
      <c r="G1258" s="13">
        <f t="shared" si="568"/>
        <v>0</v>
      </c>
      <c r="H1258" s="13">
        <f t="shared" si="568"/>
        <v>0</v>
      </c>
      <c r="I1258" s="13">
        <f t="shared" si="568"/>
        <v>0</v>
      </c>
      <c r="J1258" s="13">
        <f t="shared" si="568"/>
        <v>0</v>
      </c>
    </row>
    <row r="1259" spans="1:10" ht="135" outlineLevel="1" x14ac:dyDescent="0.3">
      <c r="A1259" s="11" t="s">
        <v>131</v>
      </c>
      <c r="B1259" s="9" t="s">
        <v>18</v>
      </c>
      <c r="C1259" s="13">
        <f>C1235</f>
        <v>0</v>
      </c>
      <c r="D1259" s="13">
        <f>D1235</f>
        <v>0</v>
      </c>
      <c r="E1259" s="13">
        <f t="shared" ref="E1259:J1259" si="569">$D$1235+E1235</f>
        <v>0</v>
      </c>
      <c r="F1259" s="13">
        <f t="shared" si="569"/>
        <v>0</v>
      </c>
      <c r="G1259" s="13">
        <f t="shared" si="569"/>
        <v>0</v>
      </c>
      <c r="H1259" s="13">
        <f t="shared" si="569"/>
        <v>0</v>
      </c>
      <c r="I1259" s="13">
        <f t="shared" si="569"/>
        <v>0</v>
      </c>
      <c r="J1259" s="13">
        <f t="shared" si="569"/>
        <v>0</v>
      </c>
    </row>
    <row r="1260" spans="1:10" ht="90" outlineLevel="1" x14ac:dyDescent="0.3">
      <c r="A1260" s="11" t="s">
        <v>89</v>
      </c>
      <c r="B1260" s="9" t="s">
        <v>18</v>
      </c>
      <c r="C1260" s="13">
        <f>C1236</f>
        <v>0</v>
      </c>
      <c r="D1260" s="13">
        <f>D1236</f>
        <v>0</v>
      </c>
      <c r="E1260" s="13">
        <f t="shared" ref="E1260:J1260" si="570">$D$1236+E1236</f>
        <v>0</v>
      </c>
      <c r="F1260" s="13">
        <f t="shared" si="570"/>
        <v>0</v>
      </c>
      <c r="G1260" s="13">
        <f t="shared" si="570"/>
        <v>0</v>
      </c>
      <c r="H1260" s="13">
        <f t="shared" si="570"/>
        <v>0</v>
      </c>
      <c r="I1260" s="13">
        <f t="shared" si="570"/>
        <v>0</v>
      </c>
      <c r="J1260" s="13">
        <f t="shared" si="570"/>
        <v>0</v>
      </c>
    </row>
    <row r="1261" spans="1:10" ht="67.5" outlineLevel="1" x14ac:dyDescent="0.3">
      <c r="A1261" s="11" t="s">
        <v>75</v>
      </c>
      <c r="B1261" s="9" t="s">
        <v>18</v>
      </c>
      <c r="C1261" s="13">
        <f t="shared" ref="C1261:J1261" si="571">C1262+C1264+C1265</f>
        <v>0</v>
      </c>
      <c r="D1261" s="13">
        <f t="shared" si="571"/>
        <v>0</v>
      </c>
      <c r="E1261" s="13">
        <f t="shared" si="571"/>
        <v>0</v>
      </c>
      <c r="F1261" s="13">
        <f t="shared" si="571"/>
        <v>0</v>
      </c>
      <c r="G1261" s="13">
        <f t="shared" si="571"/>
        <v>0</v>
      </c>
      <c r="H1261" s="13">
        <f t="shared" si="571"/>
        <v>0</v>
      </c>
      <c r="I1261" s="13">
        <f t="shared" si="571"/>
        <v>0</v>
      </c>
      <c r="J1261" s="13">
        <f t="shared" si="571"/>
        <v>0</v>
      </c>
    </row>
    <row r="1262" spans="1:10" ht="67.5" outlineLevel="1" x14ac:dyDescent="0.3">
      <c r="A1262" s="11" t="s">
        <v>76</v>
      </c>
      <c r="B1262" s="9" t="s">
        <v>18</v>
      </c>
      <c r="C1262" s="13">
        <f>C1238</f>
        <v>0</v>
      </c>
      <c r="D1262" s="13">
        <f>D1238</f>
        <v>0</v>
      </c>
      <c r="E1262" s="13">
        <f t="shared" ref="E1262:J1262" si="572">$D$1238+E1238</f>
        <v>0</v>
      </c>
      <c r="F1262" s="13">
        <f t="shared" si="572"/>
        <v>0</v>
      </c>
      <c r="G1262" s="13">
        <f t="shared" si="572"/>
        <v>0</v>
      </c>
      <c r="H1262" s="13">
        <f t="shared" si="572"/>
        <v>0</v>
      </c>
      <c r="I1262" s="13">
        <f t="shared" si="572"/>
        <v>0</v>
      </c>
      <c r="J1262" s="13">
        <f t="shared" si="572"/>
        <v>0</v>
      </c>
    </row>
    <row r="1263" spans="1:10" ht="45" outlineLevel="1" x14ac:dyDescent="0.3">
      <c r="A1263" s="11" t="s">
        <v>77</v>
      </c>
      <c r="B1263" s="9"/>
      <c r="C1263" s="13"/>
      <c r="D1263" s="13"/>
      <c r="E1263" s="13"/>
      <c r="F1263" s="13">
        <f>$D$1239+F1239</f>
        <v>0</v>
      </c>
      <c r="G1263" s="13">
        <f>$D$1239+G1239</f>
        <v>0</v>
      </c>
      <c r="H1263" s="13"/>
      <c r="I1263" s="13"/>
      <c r="J1263" s="13"/>
    </row>
    <row r="1264" spans="1:10" ht="22.5" outlineLevel="1" x14ac:dyDescent="0.3">
      <c r="A1264" s="11" t="s">
        <v>78</v>
      </c>
      <c r="B1264" s="9" t="s">
        <v>18</v>
      </c>
      <c r="C1264" s="13">
        <f>C1240</f>
        <v>0</v>
      </c>
      <c r="D1264" s="13">
        <f>D1240</f>
        <v>0</v>
      </c>
      <c r="E1264" s="13">
        <f t="shared" ref="E1264:J1264" si="573">$D$1240+E1240</f>
        <v>0</v>
      </c>
      <c r="F1264" s="13">
        <f t="shared" si="573"/>
        <v>0</v>
      </c>
      <c r="G1264" s="13">
        <f t="shared" si="573"/>
        <v>0</v>
      </c>
      <c r="H1264" s="13">
        <f t="shared" si="573"/>
        <v>0</v>
      </c>
      <c r="I1264" s="13">
        <f t="shared" si="573"/>
        <v>0</v>
      </c>
      <c r="J1264" s="13">
        <f t="shared" si="573"/>
        <v>0</v>
      </c>
    </row>
    <row r="1265" spans="1:17" ht="45" outlineLevel="1" x14ac:dyDescent="0.3">
      <c r="A1265" s="11" t="s">
        <v>79</v>
      </c>
      <c r="B1265" s="9" t="s">
        <v>18</v>
      </c>
      <c r="C1265" s="13">
        <f>C1241</f>
        <v>0</v>
      </c>
      <c r="D1265" s="13">
        <f>D1241</f>
        <v>0</v>
      </c>
      <c r="E1265" s="13">
        <f t="shared" ref="E1265:J1265" si="574">$D$1241+E1241</f>
        <v>0</v>
      </c>
      <c r="F1265" s="13">
        <f t="shared" si="574"/>
        <v>0</v>
      </c>
      <c r="G1265" s="13">
        <f t="shared" si="574"/>
        <v>0</v>
      </c>
      <c r="H1265" s="13">
        <f t="shared" si="574"/>
        <v>0</v>
      </c>
      <c r="I1265" s="13">
        <f t="shared" si="574"/>
        <v>0</v>
      </c>
      <c r="J1265" s="13">
        <f t="shared" si="574"/>
        <v>0</v>
      </c>
    </row>
    <row r="1266" spans="1:17" ht="173.25" customHeight="1" outlineLevel="1" x14ac:dyDescent="0.3">
      <c r="A1266" s="55" t="s">
        <v>139</v>
      </c>
      <c r="B1266" s="55"/>
      <c r="C1266" s="55"/>
      <c r="D1266" s="55"/>
      <c r="E1266" s="58">
        <v>0</v>
      </c>
      <c r="F1266" s="58">
        <v>0</v>
      </c>
      <c r="G1266" s="58">
        <v>0</v>
      </c>
      <c r="H1266" s="58">
        <f>H1223</f>
        <v>148459.4</v>
      </c>
      <c r="I1266" s="58">
        <f>I1223</f>
        <v>100696.9</v>
      </c>
      <c r="J1266" s="58">
        <v>0</v>
      </c>
    </row>
    <row r="1267" spans="1:17" ht="171.75" customHeight="1" outlineLevel="1" x14ac:dyDescent="0.3">
      <c r="A1267" s="55" t="s">
        <v>140</v>
      </c>
      <c r="B1267" s="55"/>
      <c r="C1267" s="55"/>
      <c r="D1267" s="58">
        <v>278693.7</v>
      </c>
      <c r="E1267" s="58">
        <f t="shared" ref="E1267:J1267" si="575">$D$1267+E1266</f>
        <v>278693.7</v>
      </c>
      <c r="F1267" s="58">
        <f t="shared" si="575"/>
        <v>278693.7</v>
      </c>
      <c r="G1267" s="58">
        <f t="shared" si="575"/>
        <v>278693.7</v>
      </c>
      <c r="H1267" s="58">
        <f t="shared" si="575"/>
        <v>427153.1</v>
      </c>
      <c r="I1267" s="58">
        <f t="shared" si="575"/>
        <v>379390.6</v>
      </c>
      <c r="J1267" s="58">
        <f t="shared" si="575"/>
        <v>278693.7</v>
      </c>
      <c r="K1267" s="46"/>
      <c r="L1267" s="45"/>
      <c r="M1267" s="45"/>
      <c r="N1267" s="45"/>
      <c r="O1267" s="45"/>
      <c r="P1267" s="45"/>
      <c r="Q1267" s="45"/>
    </row>
    <row r="1268" spans="1:17" ht="197.25" customHeight="1" outlineLevel="1" x14ac:dyDescent="0.3">
      <c r="A1268" s="55" t="s">
        <v>228</v>
      </c>
      <c r="B1268" s="56"/>
      <c r="C1268" s="57"/>
      <c r="D1268" s="57"/>
      <c r="E1268" s="58">
        <f>ROUND(($D$1201-E1201)*12*1.302*$D$1200/1000,1)</f>
        <v>86291.9</v>
      </c>
      <c r="F1268" s="58">
        <f>F1223</f>
        <v>22297.200000000001</v>
      </c>
      <c r="G1268" s="58">
        <v>0</v>
      </c>
      <c r="H1268" s="58">
        <f>ROUND(($D$1201-H1201)*12*1.302*$D$1200/1000,1)</f>
        <v>270661.7</v>
      </c>
      <c r="I1268" s="58">
        <f>ROUND(($D$1201-I1201)*12*1.302*$D$1200/1000,1)</f>
        <v>468171</v>
      </c>
      <c r="J1268" s="58">
        <f>ROUND(($D$1201-J1201)*12*1.302*$D$1200/1000,1)</f>
        <v>656379.30000000005</v>
      </c>
      <c r="K1268" s="82"/>
      <c r="L1268" s="45"/>
      <c r="M1268" s="45"/>
    </row>
    <row r="1269" spans="1:17" ht="65.25" outlineLevel="1" x14ac:dyDescent="0.3">
      <c r="A1269" s="55" t="s">
        <v>99</v>
      </c>
      <c r="B1269" s="36"/>
      <c r="C1269" s="36"/>
      <c r="D1269" s="19"/>
      <c r="E1269" s="58">
        <f t="shared" ref="E1269:J1269" si="576">E1267+E1268</f>
        <v>364985.59999999998</v>
      </c>
      <c r="F1269" s="58">
        <f t="shared" si="576"/>
        <v>300990.90000000002</v>
      </c>
      <c r="G1269" s="58">
        <f t="shared" si="576"/>
        <v>278693.7</v>
      </c>
      <c r="H1269" s="58">
        <f t="shared" si="576"/>
        <v>697814.8</v>
      </c>
      <c r="I1269" s="58">
        <f t="shared" si="576"/>
        <v>847561.6</v>
      </c>
      <c r="J1269" s="58">
        <f t="shared" si="576"/>
        <v>935073</v>
      </c>
    </row>
    <row r="1270" spans="1:17" ht="22.5" x14ac:dyDescent="0.35">
      <c r="A1270" s="130" t="s">
        <v>229</v>
      </c>
      <c r="B1270" s="131"/>
      <c r="C1270" s="131"/>
      <c r="D1270" s="131"/>
      <c r="E1270" s="131"/>
      <c r="F1270" s="131"/>
      <c r="G1270" s="131"/>
      <c r="H1270" s="131"/>
      <c r="I1270" s="131"/>
      <c r="J1270" s="132"/>
    </row>
    <row r="1271" spans="1:17" ht="51.75" customHeight="1" outlineLevel="1" x14ac:dyDescent="0.3">
      <c r="A1271" s="121" t="s">
        <v>61</v>
      </c>
      <c r="B1271" s="121"/>
      <c r="C1271" s="121"/>
      <c r="D1271" s="121"/>
      <c r="E1271" s="121"/>
      <c r="F1271" s="121"/>
      <c r="G1271" s="121"/>
      <c r="H1271" s="121"/>
      <c r="I1271" s="121"/>
      <c r="J1271" s="121"/>
    </row>
    <row r="1272" spans="1:17" ht="202.5" outlineLevel="1" x14ac:dyDescent="0.3">
      <c r="A1272" s="11" t="s">
        <v>19</v>
      </c>
      <c r="B1272" s="13">
        <v>22960</v>
      </c>
      <c r="C1272" s="13">
        <v>38820</v>
      </c>
      <c r="D1272" s="13">
        <v>36985.4</v>
      </c>
      <c r="E1272" s="13">
        <v>40758</v>
      </c>
      <c r="F1272" s="13">
        <v>38835.199999999997</v>
      </c>
      <c r="G1272" s="13">
        <v>39388.9</v>
      </c>
      <c r="H1272" s="13">
        <v>61229</v>
      </c>
      <c r="I1272" s="13">
        <v>84495</v>
      </c>
      <c r="J1272" s="13">
        <v>92317</v>
      </c>
    </row>
    <row r="1273" spans="1:17" ht="202.5" outlineLevel="1" x14ac:dyDescent="0.3">
      <c r="A1273" s="11" t="s">
        <v>62</v>
      </c>
      <c r="B1273" s="13">
        <v>33</v>
      </c>
      <c r="C1273" s="13">
        <v>33</v>
      </c>
      <c r="D1273" s="13">
        <v>32</v>
      </c>
      <c r="E1273" s="19">
        <v>32.700000000000003</v>
      </c>
      <c r="F1273" s="19">
        <v>11.899999999999991</v>
      </c>
      <c r="G1273" s="19">
        <v>11.9</v>
      </c>
      <c r="H1273" s="19">
        <v>34.1</v>
      </c>
      <c r="I1273" s="19">
        <v>34.9</v>
      </c>
      <c r="J1273" s="19">
        <v>35.6</v>
      </c>
    </row>
    <row r="1274" spans="1:17" ht="45" outlineLevel="1" x14ac:dyDescent="0.3">
      <c r="A1274" s="11" t="s">
        <v>63</v>
      </c>
      <c r="B1274" s="19">
        <f t="shared" ref="B1274:J1274" si="577">ROUND(B1272*B1273*12*1.302/1000,1)</f>
        <v>11838</v>
      </c>
      <c r="C1274" s="19">
        <f t="shared" si="577"/>
        <v>20015.3</v>
      </c>
      <c r="D1274" s="19">
        <f t="shared" si="577"/>
        <v>18491.5</v>
      </c>
      <c r="E1274" s="19">
        <f t="shared" si="577"/>
        <v>20823.5</v>
      </c>
      <c r="F1274" s="19">
        <f t="shared" si="577"/>
        <v>7220.5</v>
      </c>
      <c r="G1274" s="19">
        <f t="shared" si="577"/>
        <v>7323.4</v>
      </c>
      <c r="H1274" s="19">
        <f t="shared" si="577"/>
        <v>32621.5</v>
      </c>
      <c r="I1274" s="19">
        <f t="shared" si="577"/>
        <v>46073.2</v>
      </c>
      <c r="J1274" s="19">
        <f t="shared" si="577"/>
        <v>51348</v>
      </c>
    </row>
    <row r="1275" spans="1:17" ht="22.5" outlineLevel="1" x14ac:dyDescent="0.3">
      <c r="A1275" s="11" t="s">
        <v>40</v>
      </c>
      <c r="B1275" s="9"/>
      <c r="C1275" s="9"/>
      <c r="D1275" s="9"/>
      <c r="E1275" s="9"/>
      <c r="F1275" s="9"/>
      <c r="G1275" s="9"/>
      <c r="H1275" s="9"/>
      <c r="I1275" s="9"/>
      <c r="J1275" s="9"/>
    </row>
    <row r="1276" spans="1:17" ht="45" outlineLevel="1" x14ac:dyDescent="0.3">
      <c r="A1276" s="8" t="s">
        <v>64</v>
      </c>
      <c r="B1276" s="9" t="s">
        <v>18</v>
      </c>
      <c r="C1276" s="19">
        <f t="shared" ref="C1276:J1276" si="578">C1274</f>
        <v>20015.3</v>
      </c>
      <c r="D1276" s="19">
        <f t="shared" si="578"/>
        <v>18491.5</v>
      </c>
      <c r="E1276" s="19">
        <f t="shared" si="578"/>
        <v>20823.5</v>
      </c>
      <c r="F1276" s="19">
        <f>F1274</f>
        <v>7220.5</v>
      </c>
      <c r="G1276" s="19">
        <f t="shared" si="578"/>
        <v>7323.4</v>
      </c>
      <c r="H1276" s="19">
        <f t="shared" si="578"/>
        <v>32621.5</v>
      </c>
      <c r="I1276" s="19">
        <f t="shared" si="578"/>
        <v>46073.2</v>
      </c>
      <c r="J1276" s="19">
        <f t="shared" si="578"/>
        <v>51348</v>
      </c>
    </row>
    <row r="1277" spans="1:17" ht="45" outlineLevel="1" x14ac:dyDescent="0.3">
      <c r="A1277" s="11" t="s">
        <v>65</v>
      </c>
      <c r="B1277" s="9" t="s">
        <v>18</v>
      </c>
      <c r="C1277" s="9" t="s">
        <v>18</v>
      </c>
      <c r="D1277" s="9" t="s">
        <v>18</v>
      </c>
      <c r="E1277" s="14">
        <f>E1276/D1276</f>
        <v>1.1261119974042126</v>
      </c>
      <c r="F1277" s="14">
        <f>F1276/D1276</f>
        <v>0.39047670551334396</v>
      </c>
      <c r="G1277" s="14">
        <f>G1276/F1276</f>
        <v>1.0142510906446922</v>
      </c>
      <c r="H1277" s="14">
        <f>H1276/G1276</f>
        <v>4.4544200781057981</v>
      </c>
      <c r="I1277" s="14">
        <f>I1276/H1276</f>
        <v>1.4123568811979827</v>
      </c>
      <c r="J1277" s="14">
        <f>J1276/I1276</f>
        <v>1.114487380950314</v>
      </c>
    </row>
    <row r="1278" spans="1:17" ht="225" outlineLevel="1" x14ac:dyDescent="0.3">
      <c r="A1278" s="11" t="s">
        <v>66</v>
      </c>
      <c r="B1278" s="9" t="s">
        <v>18</v>
      </c>
      <c r="C1278" s="19">
        <f>C1274-B1274</f>
        <v>8177.2999999999993</v>
      </c>
      <c r="D1278" s="19">
        <f>D1274-B1274</f>
        <v>6653.5</v>
      </c>
      <c r="E1278" s="19">
        <f t="shared" ref="E1278:J1278" si="579">E1274-$D$1274</f>
        <v>2332</v>
      </c>
      <c r="F1278" s="19">
        <f t="shared" si="579"/>
        <v>-11271</v>
      </c>
      <c r="G1278" s="19">
        <f t="shared" si="579"/>
        <v>-11168.1</v>
      </c>
      <c r="H1278" s="19">
        <f t="shared" si="579"/>
        <v>14130</v>
      </c>
      <c r="I1278" s="19">
        <f t="shared" si="579"/>
        <v>27581.699999999997</v>
      </c>
      <c r="J1278" s="19">
        <f t="shared" si="579"/>
        <v>32856.5</v>
      </c>
    </row>
    <row r="1279" spans="1:17" ht="22.5" outlineLevel="1" x14ac:dyDescent="0.3">
      <c r="A1279" s="11" t="s">
        <v>67</v>
      </c>
      <c r="B1279" s="9"/>
      <c r="C1279" s="9"/>
      <c r="D1279" s="9"/>
      <c r="E1279" s="9"/>
      <c r="F1279" s="9"/>
      <c r="G1279" s="9"/>
      <c r="H1279" s="9"/>
      <c r="I1279" s="9"/>
      <c r="J1279" s="9"/>
    </row>
    <row r="1280" spans="1:17" ht="202.5" outlineLevel="1" x14ac:dyDescent="0.3">
      <c r="A1280" s="11" t="s">
        <v>68</v>
      </c>
      <c r="B1280" s="9" t="s">
        <v>18</v>
      </c>
      <c r="C1280" s="19">
        <v>0</v>
      </c>
      <c r="D1280" s="19">
        <v>0</v>
      </c>
      <c r="E1280" s="19">
        <v>0</v>
      </c>
      <c r="F1280" s="19">
        <v>0</v>
      </c>
      <c r="G1280" s="19">
        <v>0</v>
      </c>
      <c r="H1280" s="19">
        <v>0</v>
      </c>
      <c r="I1280" s="19">
        <v>0</v>
      </c>
      <c r="J1280" s="19">
        <v>0</v>
      </c>
    </row>
    <row r="1281" spans="1:10" ht="232.5" customHeight="1" outlineLevel="1" x14ac:dyDescent="0.3">
      <c r="A1281" s="11" t="s">
        <v>69</v>
      </c>
      <c r="B1281" s="9" t="s">
        <v>18</v>
      </c>
      <c r="C1281" s="19">
        <v>0</v>
      </c>
      <c r="D1281" s="19">
        <v>0</v>
      </c>
      <c r="E1281" s="19">
        <v>0</v>
      </c>
      <c r="F1281" s="19">
        <v>0</v>
      </c>
      <c r="G1281" s="19">
        <v>0</v>
      </c>
      <c r="H1281" s="19">
        <v>0</v>
      </c>
      <c r="I1281" s="19">
        <v>0</v>
      </c>
      <c r="J1281" s="19">
        <v>0</v>
      </c>
    </row>
    <row r="1282" spans="1:10" ht="234.75" customHeight="1" outlineLevel="1" x14ac:dyDescent="0.3">
      <c r="A1282" s="11" t="s">
        <v>70</v>
      </c>
      <c r="B1282" s="9" t="s">
        <v>18</v>
      </c>
      <c r="C1282" s="13">
        <f>ROUND(((B1273-C1273)*12*1.302*C1272/1000),1)</f>
        <v>0</v>
      </c>
      <c r="D1282" s="13">
        <f>ROUND(((B1273-D1273)*12*1.302*D1272/1000),1)</f>
        <v>577.9</v>
      </c>
      <c r="E1282" s="13">
        <v>0</v>
      </c>
      <c r="F1282" s="13">
        <f>ROUND(((D1273-F1273)*12*1.302*F1272/1000),1)</f>
        <v>12195.9</v>
      </c>
      <c r="G1282" s="13">
        <f>ROUND(((D1273-G1273)*12*1.302*G1272/1000),1)</f>
        <v>12369.8</v>
      </c>
      <c r="H1282" s="13">
        <v>0</v>
      </c>
      <c r="I1282" s="13">
        <v>0</v>
      </c>
      <c r="J1282" s="13">
        <v>0</v>
      </c>
    </row>
    <row r="1283" spans="1:10" ht="218.25" customHeight="1" outlineLevel="1" x14ac:dyDescent="0.3">
      <c r="A1283" s="41" t="s">
        <v>71</v>
      </c>
      <c r="B1283" s="9" t="s">
        <v>18</v>
      </c>
      <c r="C1283" s="19">
        <f t="shared" ref="C1283:J1283" si="580">C1284+C1293+C1302</f>
        <v>8177.3</v>
      </c>
      <c r="D1283" s="19">
        <f>D1284+D1293+D1302</f>
        <v>6653.5</v>
      </c>
      <c r="E1283" s="19">
        <f>E1284+E1293+E1302</f>
        <v>2332</v>
      </c>
      <c r="F1283" s="19">
        <f>F1284+F1293+F1302</f>
        <v>-11271</v>
      </c>
      <c r="G1283" s="19">
        <f t="shared" si="580"/>
        <v>-11168.1</v>
      </c>
      <c r="H1283" s="19">
        <f t="shared" si="580"/>
        <v>14130</v>
      </c>
      <c r="I1283" s="19">
        <f t="shared" si="580"/>
        <v>27581.7</v>
      </c>
      <c r="J1283" s="19">
        <f t="shared" si="580"/>
        <v>32856.5</v>
      </c>
    </row>
    <row r="1284" spans="1:10" ht="65.25" outlineLevel="1" x14ac:dyDescent="0.3">
      <c r="A1284" s="41" t="s">
        <v>72</v>
      </c>
      <c r="B1284" s="9" t="s">
        <v>18</v>
      </c>
      <c r="C1284" s="13">
        <f t="shared" ref="C1284:J1284" si="581">C1286+C1287+C1288</f>
        <v>0</v>
      </c>
      <c r="D1284" s="13">
        <f t="shared" si="581"/>
        <v>0</v>
      </c>
      <c r="E1284" s="13">
        <f t="shared" si="581"/>
        <v>0</v>
      </c>
      <c r="F1284" s="13">
        <f t="shared" si="581"/>
        <v>0</v>
      </c>
      <c r="G1284" s="13">
        <f t="shared" si="581"/>
        <v>0</v>
      </c>
      <c r="H1284" s="13">
        <f t="shared" si="581"/>
        <v>0</v>
      </c>
      <c r="I1284" s="13">
        <f t="shared" si="581"/>
        <v>0</v>
      </c>
      <c r="J1284" s="13">
        <f t="shared" si="581"/>
        <v>0</v>
      </c>
    </row>
    <row r="1285" spans="1:10" ht="22.5" outlineLevel="1" x14ac:dyDescent="0.3">
      <c r="A1285" s="41" t="s">
        <v>40</v>
      </c>
      <c r="B1285" s="9"/>
      <c r="C1285" s="13"/>
      <c r="D1285" s="13"/>
      <c r="E1285" s="13"/>
      <c r="F1285" s="13"/>
      <c r="G1285" s="13"/>
      <c r="H1285" s="13"/>
      <c r="I1285" s="13"/>
      <c r="J1285" s="13"/>
    </row>
    <row r="1286" spans="1:10" ht="180" outlineLevel="1" x14ac:dyDescent="0.3">
      <c r="A1286" s="11" t="s">
        <v>73</v>
      </c>
      <c r="B1286" s="9" t="s">
        <v>18</v>
      </c>
      <c r="C1286" s="13">
        <v>0</v>
      </c>
      <c r="D1286" s="13">
        <v>0</v>
      </c>
      <c r="E1286" s="13">
        <v>0</v>
      </c>
      <c r="F1286" s="13">
        <v>0</v>
      </c>
      <c r="G1286" s="13">
        <v>0</v>
      </c>
      <c r="H1286" s="13">
        <v>0</v>
      </c>
      <c r="I1286" s="13">
        <v>0</v>
      </c>
      <c r="J1286" s="13">
        <v>0</v>
      </c>
    </row>
    <row r="1287" spans="1:10" ht="90" outlineLevel="1" x14ac:dyDescent="0.3">
      <c r="A1287" s="11" t="s">
        <v>74</v>
      </c>
      <c r="B1287" s="9" t="s">
        <v>18</v>
      </c>
      <c r="C1287" s="13">
        <v>0</v>
      </c>
      <c r="D1287" s="13">
        <v>0</v>
      </c>
      <c r="E1287" s="13">
        <v>0</v>
      </c>
      <c r="F1287" s="13">
        <v>0</v>
      </c>
      <c r="G1287" s="13">
        <v>0</v>
      </c>
      <c r="H1287" s="13">
        <v>0</v>
      </c>
      <c r="I1287" s="13">
        <v>0</v>
      </c>
      <c r="J1287" s="13">
        <v>0</v>
      </c>
    </row>
    <row r="1288" spans="1:10" ht="67.5" outlineLevel="1" x14ac:dyDescent="0.3">
      <c r="A1288" s="11" t="s">
        <v>75</v>
      </c>
      <c r="B1288" s="9" t="s">
        <v>18</v>
      </c>
      <c r="C1288" s="13">
        <f t="shared" ref="C1288:J1288" si="582">C1289+C1291+C1292</f>
        <v>0</v>
      </c>
      <c r="D1288" s="13">
        <f t="shared" si="582"/>
        <v>0</v>
      </c>
      <c r="E1288" s="13">
        <f t="shared" si="582"/>
        <v>0</v>
      </c>
      <c r="F1288" s="13">
        <v>0</v>
      </c>
      <c r="G1288" s="13">
        <f t="shared" si="582"/>
        <v>0</v>
      </c>
      <c r="H1288" s="13">
        <f t="shared" si="582"/>
        <v>0</v>
      </c>
      <c r="I1288" s="13">
        <f t="shared" si="582"/>
        <v>0</v>
      </c>
      <c r="J1288" s="13">
        <f t="shared" si="582"/>
        <v>0</v>
      </c>
    </row>
    <row r="1289" spans="1:10" ht="67.5" outlineLevel="1" x14ac:dyDescent="0.3">
      <c r="A1289" s="11" t="s">
        <v>76</v>
      </c>
      <c r="B1289" s="9" t="s">
        <v>18</v>
      </c>
      <c r="C1289" s="13">
        <v>0</v>
      </c>
      <c r="D1289" s="13">
        <v>0</v>
      </c>
      <c r="E1289" s="13">
        <v>0</v>
      </c>
      <c r="F1289" s="13">
        <v>0</v>
      </c>
      <c r="G1289" s="13">
        <v>0</v>
      </c>
      <c r="H1289" s="13">
        <v>0</v>
      </c>
      <c r="I1289" s="13">
        <v>0</v>
      </c>
      <c r="J1289" s="13">
        <v>0</v>
      </c>
    </row>
    <row r="1290" spans="1:10" ht="45" outlineLevel="1" x14ac:dyDescent="0.3">
      <c r="A1290" s="11" t="s">
        <v>77</v>
      </c>
      <c r="B1290" s="9"/>
      <c r="C1290" s="13"/>
      <c r="D1290" s="13"/>
      <c r="E1290" s="13"/>
      <c r="F1290" s="13">
        <v>0</v>
      </c>
      <c r="G1290" s="13">
        <v>0</v>
      </c>
      <c r="H1290" s="13"/>
      <c r="I1290" s="13"/>
      <c r="J1290" s="13"/>
    </row>
    <row r="1291" spans="1:10" ht="22.5" outlineLevel="1" x14ac:dyDescent="0.3">
      <c r="A1291" s="11" t="s">
        <v>78</v>
      </c>
      <c r="B1291" s="9" t="s">
        <v>18</v>
      </c>
      <c r="C1291" s="13">
        <v>0</v>
      </c>
      <c r="D1291" s="13">
        <v>0</v>
      </c>
      <c r="E1291" s="13">
        <v>0</v>
      </c>
      <c r="F1291" s="13">
        <v>0</v>
      </c>
      <c r="G1291" s="13">
        <v>0</v>
      </c>
      <c r="H1291" s="13">
        <v>0</v>
      </c>
      <c r="I1291" s="13">
        <v>0</v>
      </c>
      <c r="J1291" s="13">
        <v>0</v>
      </c>
    </row>
    <row r="1292" spans="1:10" ht="45" outlineLevel="1" x14ac:dyDescent="0.3">
      <c r="A1292" s="11" t="s">
        <v>79</v>
      </c>
      <c r="B1292" s="9" t="s">
        <v>18</v>
      </c>
      <c r="C1292" s="13">
        <v>0</v>
      </c>
      <c r="D1292" s="13">
        <v>0</v>
      </c>
      <c r="E1292" s="13">
        <v>0</v>
      </c>
      <c r="F1292" s="13">
        <v>0</v>
      </c>
      <c r="G1292" s="13">
        <v>0</v>
      </c>
      <c r="H1292" s="13">
        <v>0</v>
      </c>
      <c r="I1292" s="13">
        <v>0</v>
      </c>
      <c r="J1292" s="13">
        <v>0</v>
      </c>
    </row>
    <row r="1293" spans="1:10" ht="65.25" outlineLevel="1" x14ac:dyDescent="0.3">
      <c r="A1293" s="41" t="s">
        <v>80</v>
      </c>
      <c r="B1293" s="9" t="s">
        <v>18</v>
      </c>
      <c r="C1293" s="13">
        <f>C1295+C1296+C1297</f>
        <v>0</v>
      </c>
      <c r="D1293" s="13">
        <f t="shared" ref="D1293:J1293" si="583">D1295+D1296+D1297</f>
        <v>0</v>
      </c>
      <c r="E1293" s="13">
        <f t="shared" si="583"/>
        <v>0</v>
      </c>
      <c r="F1293" s="13">
        <v>0</v>
      </c>
      <c r="G1293" s="13">
        <f t="shared" si="583"/>
        <v>0</v>
      </c>
      <c r="H1293" s="13">
        <f t="shared" si="583"/>
        <v>0</v>
      </c>
      <c r="I1293" s="13">
        <f t="shared" si="583"/>
        <v>0</v>
      </c>
      <c r="J1293" s="13">
        <f t="shared" si="583"/>
        <v>0</v>
      </c>
    </row>
    <row r="1294" spans="1:10" ht="22.5" outlineLevel="1" x14ac:dyDescent="0.3">
      <c r="A1294" s="41" t="s">
        <v>40</v>
      </c>
      <c r="B1294" s="9"/>
      <c r="C1294" s="13"/>
      <c r="D1294" s="13"/>
      <c r="E1294" s="13"/>
      <c r="F1294" s="13"/>
      <c r="G1294" s="13"/>
      <c r="H1294" s="13"/>
      <c r="I1294" s="13"/>
      <c r="J1294" s="13"/>
    </row>
    <row r="1295" spans="1:10" ht="180" outlineLevel="1" x14ac:dyDescent="0.3">
      <c r="A1295" s="11" t="s">
        <v>73</v>
      </c>
      <c r="B1295" s="9" t="s">
        <v>18</v>
      </c>
      <c r="C1295" s="13">
        <v>0</v>
      </c>
      <c r="D1295" s="13">
        <v>0</v>
      </c>
      <c r="E1295" s="13">
        <v>0</v>
      </c>
      <c r="F1295" s="13">
        <v>0</v>
      </c>
      <c r="G1295" s="13">
        <v>0</v>
      </c>
      <c r="H1295" s="13">
        <v>0</v>
      </c>
      <c r="I1295" s="13">
        <v>0</v>
      </c>
      <c r="J1295" s="13">
        <v>0</v>
      </c>
    </row>
    <row r="1296" spans="1:10" ht="90" outlineLevel="1" x14ac:dyDescent="0.3">
      <c r="A1296" s="11" t="s">
        <v>81</v>
      </c>
      <c r="B1296" s="9" t="s">
        <v>18</v>
      </c>
      <c r="C1296" s="13">
        <v>0</v>
      </c>
      <c r="D1296" s="13">
        <v>0</v>
      </c>
      <c r="E1296" s="13">
        <v>0</v>
      </c>
      <c r="F1296" s="13">
        <v>0</v>
      </c>
      <c r="G1296" s="13">
        <v>0</v>
      </c>
      <c r="H1296" s="13">
        <v>0</v>
      </c>
      <c r="I1296" s="13">
        <v>0</v>
      </c>
      <c r="J1296" s="13">
        <v>0</v>
      </c>
    </row>
    <row r="1297" spans="1:10" ht="67.5" outlineLevel="1" x14ac:dyDescent="0.3">
      <c r="A1297" s="11" t="s">
        <v>75</v>
      </c>
      <c r="B1297" s="9" t="s">
        <v>18</v>
      </c>
      <c r="C1297" s="13">
        <f t="shared" ref="C1297:J1297" si="584">C1298+C1300+C1301</f>
        <v>0</v>
      </c>
      <c r="D1297" s="13">
        <f t="shared" si="584"/>
        <v>0</v>
      </c>
      <c r="E1297" s="13">
        <f t="shared" si="584"/>
        <v>0</v>
      </c>
      <c r="F1297" s="13">
        <v>0</v>
      </c>
      <c r="G1297" s="13">
        <f t="shared" si="584"/>
        <v>0</v>
      </c>
      <c r="H1297" s="13">
        <f t="shared" si="584"/>
        <v>0</v>
      </c>
      <c r="I1297" s="13">
        <f t="shared" si="584"/>
        <v>0</v>
      </c>
      <c r="J1297" s="13">
        <f t="shared" si="584"/>
        <v>0</v>
      </c>
    </row>
    <row r="1298" spans="1:10" ht="67.5" outlineLevel="1" x14ac:dyDescent="0.3">
      <c r="A1298" s="11" t="s">
        <v>76</v>
      </c>
      <c r="B1298" s="9" t="s">
        <v>18</v>
      </c>
      <c r="C1298" s="13">
        <v>0</v>
      </c>
      <c r="D1298" s="13">
        <v>0</v>
      </c>
      <c r="E1298" s="13">
        <v>0</v>
      </c>
      <c r="F1298" s="13">
        <v>0</v>
      </c>
      <c r="G1298" s="13">
        <v>0</v>
      </c>
      <c r="H1298" s="13">
        <v>0</v>
      </c>
      <c r="I1298" s="13">
        <v>0</v>
      </c>
      <c r="J1298" s="13">
        <v>0</v>
      </c>
    </row>
    <row r="1299" spans="1:10" ht="45" outlineLevel="1" x14ac:dyDescent="0.3">
      <c r="A1299" s="11" t="s">
        <v>77</v>
      </c>
      <c r="B1299" s="9"/>
      <c r="C1299" s="13"/>
      <c r="D1299" s="13"/>
      <c r="E1299" s="13"/>
      <c r="F1299" s="13">
        <v>0</v>
      </c>
      <c r="G1299" s="13">
        <v>0</v>
      </c>
      <c r="H1299" s="13"/>
      <c r="I1299" s="13"/>
      <c r="J1299" s="13"/>
    </row>
    <row r="1300" spans="1:10" ht="22.5" outlineLevel="1" x14ac:dyDescent="0.3">
      <c r="A1300" s="11" t="s">
        <v>78</v>
      </c>
      <c r="B1300" s="9" t="s">
        <v>18</v>
      </c>
      <c r="C1300" s="13">
        <v>0</v>
      </c>
      <c r="D1300" s="13">
        <v>0</v>
      </c>
      <c r="E1300" s="13">
        <v>0</v>
      </c>
      <c r="F1300" s="13">
        <v>0</v>
      </c>
      <c r="G1300" s="13">
        <v>0</v>
      </c>
      <c r="H1300" s="13">
        <v>0</v>
      </c>
      <c r="I1300" s="13">
        <v>0</v>
      </c>
      <c r="J1300" s="13">
        <v>0</v>
      </c>
    </row>
    <row r="1301" spans="1:10" ht="45" outlineLevel="1" x14ac:dyDescent="0.3">
      <c r="A1301" s="11" t="s">
        <v>79</v>
      </c>
      <c r="B1301" s="9" t="s">
        <v>18</v>
      </c>
      <c r="C1301" s="13">
        <v>0</v>
      </c>
      <c r="D1301" s="13">
        <v>0</v>
      </c>
      <c r="E1301" s="13">
        <v>0</v>
      </c>
      <c r="F1301" s="13">
        <v>0</v>
      </c>
      <c r="G1301" s="13">
        <v>0</v>
      </c>
      <c r="H1301" s="13">
        <v>0</v>
      </c>
      <c r="I1301" s="13">
        <v>0</v>
      </c>
      <c r="J1301" s="13">
        <v>0</v>
      </c>
    </row>
    <row r="1302" spans="1:10" ht="65.25" outlineLevel="1" x14ac:dyDescent="0.3">
      <c r="A1302" s="51" t="s">
        <v>176</v>
      </c>
      <c r="B1302" s="9" t="s">
        <v>18</v>
      </c>
      <c r="C1302" s="13">
        <f>C1303+C1304+C1305</f>
        <v>8177.3</v>
      </c>
      <c r="D1302" s="13">
        <f t="shared" ref="D1302:J1302" si="585">D1303+D1304+D1305</f>
        <v>6653.5</v>
      </c>
      <c r="E1302" s="13">
        <f t="shared" si="585"/>
        <v>2332</v>
      </c>
      <c r="F1302" s="13">
        <f t="shared" si="585"/>
        <v>-11271</v>
      </c>
      <c r="G1302" s="13">
        <f t="shared" si="585"/>
        <v>-11168.1</v>
      </c>
      <c r="H1302" s="13">
        <f t="shared" si="585"/>
        <v>14130</v>
      </c>
      <c r="I1302" s="13">
        <f t="shared" si="585"/>
        <v>27581.7</v>
      </c>
      <c r="J1302" s="13">
        <f t="shared" si="585"/>
        <v>32856.5</v>
      </c>
    </row>
    <row r="1303" spans="1:10" ht="67.5" outlineLevel="1" x14ac:dyDescent="0.3">
      <c r="A1303" s="52" t="s">
        <v>86</v>
      </c>
      <c r="B1303" s="9" t="s">
        <v>18</v>
      </c>
      <c r="C1303" s="13">
        <v>0</v>
      </c>
      <c r="D1303" s="13">
        <v>0</v>
      </c>
      <c r="E1303" s="13">
        <v>0</v>
      </c>
      <c r="F1303" s="13">
        <v>0</v>
      </c>
      <c r="G1303" s="13">
        <v>0</v>
      </c>
      <c r="H1303" s="13">
        <v>0</v>
      </c>
      <c r="I1303" s="13">
        <v>0</v>
      </c>
      <c r="J1303" s="13">
        <v>0</v>
      </c>
    </row>
    <row r="1304" spans="1:10" ht="90" outlineLevel="1" x14ac:dyDescent="0.3">
      <c r="A1304" s="52" t="s">
        <v>87</v>
      </c>
      <c r="B1304" s="9" t="s">
        <v>18</v>
      </c>
      <c r="C1304" s="13">
        <v>0</v>
      </c>
      <c r="D1304" s="13">
        <v>0</v>
      </c>
      <c r="E1304" s="13">
        <v>0</v>
      </c>
      <c r="F1304" s="13">
        <v>0</v>
      </c>
      <c r="G1304" s="13">
        <v>0</v>
      </c>
      <c r="H1304" s="13">
        <v>0</v>
      </c>
      <c r="I1304" s="13">
        <v>0</v>
      </c>
      <c r="J1304" s="13">
        <v>0</v>
      </c>
    </row>
    <row r="1305" spans="1:10" ht="90" outlineLevel="1" x14ac:dyDescent="0.3">
      <c r="A1305" s="52" t="s">
        <v>88</v>
      </c>
      <c r="B1305" s="9" t="s">
        <v>18</v>
      </c>
      <c r="C1305" s="13">
        <f t="shared" ref="C1305:J1305" si="586">C1306+C1307+C1308</f>
        <v>8177.3</v>
      </c>
      <c r="D1305" s="13">
        <f t="shared" si="586"/>
        <v>6653.5</v>
      </c>
      <c r="E1305" s="13">
        <f t="shared" si="586"/>
        <v>2332</v>
      </c>
      <c r="F1305" s="13">
        <f t="shared" si="586"/>
        <v>-11271</v>
      </c>
      <c r="G1305" s="13">
        <f t="shared" si="586"/>
        <v>-11168.1</v>
      </c>
      <c r="H1305" s="13">
        <f t="shared" si="586"/>
        <v>14130</v>
      </c>
      <c r="I1305" s="13">
        <f t="shared" si="586"/>
        <v>27581.7</v>
      </c>
      <c r="J1305" s="13">
        <f t="shared" si="586"/>
        <v>32856.5</v>
      </c>
    </row>
    <row r="1306" spans="1:10" ht="180" outlineLevel="1" x14ac:dyDescent="0.3">
      <c r="A1306" s="11" t="s">
        <v>73</v>
      </c>
      <c r="B1306" s="9" t="s">
        <v>18</v>
      </c>
      <c r="C1306" s="13">
        <v>8177.3</v>
      </c>
      <c r="D1306" s="13">
        <v>6653.5</v>
      </c>
      <c r="E1306" s="13">
        <v>2332</v>
      </c>
      <c r="F1306" s="13">
        <v>-11271</v>
      </c>
      <c r="G1306" s="13">
        <v>-11168.1</v>
      </c>
      <c r="H1306" s="13">
        <v>14130</v>
      </c>
      <c r="I1306" s="13">
        <v>27581.7</v>
      </c>
      <c r="J1306" s="13">
        <v>32856.5</v>
      </c>
    </row>
    <row r="1307" spans="1:10" ht="90" outlineLevel="1" x14ac:dyDescent="0.3">
      <c r="A1307" s="11" t="s">
        <v>89</v>
      </c>
      <c r="B1307" s="9" t="s">
        <v>18</v>
      </c>
      <c r="C1307" s="13">
        <v>0</v>
      </c>
      <c r="D1307" s="13">
        <v>0</v>
      </c>
      <c r="E1307" s="13">
        <v>0</v>
      </c>
      <c r="F1307" s="13">
        <v>0</v>
      </c>
      <c r="G1307" s="13">
        <v>0</v>
      </c>
      <c r="H1307" s="13">
        <v>0</v>
      </c>
      <c r="I1307" s="13">
        <v>0</v>
      </c>
      <c r="J1307" s="13">
        <v>0</v>
      </c>
    </row>
    <row r="1308" spans="1:10" ht="67.5" outlineLevel="1" x14ac:dyDescent="0.3">
      <c r="A1308" s="11" t="s">
        <v>75</v>
      </c>
      <c r="B1308" s="9" t="s">
        <v>18</v>
      </c>
      <c r="C1308" s="13">
        <f>C1309+C1311+C1312</f>
        <v>0</v>
      </c>
      <c r="D1308" s="13">
        <f t="shared" ref="D1308:J1308" si="587">D1309+D1311+D1312</f>
        <v>0</v>
      </c>
      <c r="E1308" s="13">
        <f t="shared" si="587"/>
        <v>0</v>
      </c>
      <c r="F1308" s="13">
        <v>0</v>
      </c>
      <c r="G1308" s="13">
        <f t="shared" si="587"/>
        <v>0</v>
      </c>
      <c r="H1308" s="13">
        <f t="shared" si="587"/>
        <v>0</v>
      </c>
      <c r="I1308" s="13">
        <f t="shared" si="587"/>
        <v>0</v>
      </c>
      <c r="J1308" s="13">
        <f t="shared" si="587"/>
        <v>0</v>
      </c>
    </row>
    <row r="1309" spans="1:10" ht="67.5" outlineLevel="1" x14ac:dyDescent="0.3">
      <c r="A1309" s="11" t="s">
        <v>76</v>
      </c>
      <c r="B1309" s="9" t="s">
        <v>18</v>
      </c>
      <c r="C1309" s="13">
        <v>0</v>
      </c>
      <c r="D1309" s="13">
        <v>0</v>
      </c>
      <c r="E1309" s="13">
        <v>0</v>
      </c>
      <c r="F1309" s="13">
        <v>0</v>
      </c>
      <c r="G1309" s="13">
        <v>0</v>
      </c>
      <c r="H1309" s="13">
        <v>0</v>
      </c>
      <c r="I1309" s="13">
        <v>0</v>
      </c>
      <c r="J1309" s="13">
        <v>0</v>
      </c>
    </row>
    <row r="1310" spans="1:10" ht="45" outlineLevel="1" x14ac:dyDescent="0.3">
      <c r="A1310" s="11" t="s">
        <v>77</v>
      </c>
      <c r="B1310" s="9"/>
      <c r="C1310" s="13"/>
      <c r="D1310" s="13"/>
      <c r="E1310" s="13"/>
      <c r="F1310" s="13">
        <v>0</v>
      </c>
      <c r="G1310" s="13">
        <v>0</v>
      </c>
      <c r="H1310" s="13"/>
      <c r="I1310" s="13"/>
      <c r="J1310" s="13"/>
    </row>
    <row r="1311" spans="1:10" ht="22.5" outlineLevel="1" x14ac:dyDescent="0.3">
      <c r="A1311" s="11" t="s">
        <v>78</v>
      </c>
      <c r="B1311" s="9" t="s">
        <v>18</v>
      </c>
      <c r="C1311" s="13">
        <v>0</v>
      </c>
      <c r="D1311" s="13">
        <v>0</v>
      </c>
      <c r="E1311" s="13">
        <v>0</v>
      </c>
      <c r="F1311" s="13">
        <v>0</v>
      </c>
      <c r="G1311" s="13">
        <v>0</v>
      </c>
      <c r="H1311" s="13">
        <v>0</v>
      </c>
      <c r="I1311" s="13">
        <v>0</v>
      </c>
      <c r="J1311" s="13">
        <v>0</v>
      </c>
    </row>
    <row r="1312" spans="1:10" ht="45" outlineLevel="1" x14ac:dyDescent="0.3">
      <c r="A1312" s="11" t="s">
        <v>79</v>
      </c>
      <c r="B1312" s="9" t="s">
        <v>18</v>
      </c>
      <c r="C1312" s="13">
        <v>0</v>
      </c>
      <c r="D1312" s="13">
        <v>0</v>
      </c>
      <c r="E1312" s="13">
        <v>0</v>
      </c>
      <c r="F1312" s="13">
        <v>0</v>
      </c>
      <c r="G1312" s="13">
        <v>0</v>
      </c>
      <c r="H1312" s="13">
        <v>0</v>
      </c>
      <c r="I1312" s="13">
        <v>0</v>
      </c>
      <c r="J1312" s="13">
        <v>0</v>
      </c>
    </row>
    <row r="1313" spans="1:10" ht="90" outlineLevel="1" x14ac:dyDescent="0.3">
      <c r="A1313" s="36" t="s">
        <v>90</v>
      </c>
      <c r="B1313" s="9" t="s">
        <v>18</v>
      </c>
      <c r="C1313" s="14">
        <f t="shared" ref="C1313:J1313" si="588">(C1288+C1297+C1308+C1280+C1281+C1282)/C1278</f>
        <v>0</v>
      </c>
      <c r="D1313" s="14">
        <f t="shared" si="588"/>
        <v>8.6856541669797852E-2</v>
      </c>
      <c r="E1313" s="14">
        <f t="shared" si="588"/>
        <v>0</v>
      </c>
      <c r="F1313" s="14">
        <v>1</v>
      </c>
      <c r="G1313" s="14">
        <v>1</v>
      </c>
      <c r="H1313" s="14">
        <f t="shared" si="588"/>
        <v>0</v>
      </c>
      <c r="I1313" s="14">
        <f t="shared" si="588"/>
        <v>0</v>
      </c>
      <c r="J1313" s="14">
        <f t="shared" si="588"/>
        <v>0</v>
      </c>
    </row>
    <row r="1314" spans="1:10" ht="225" outlineLevel="1" x14ac:dyDescent="0.3">
      <c r="A1314" s="11" t="s">
        <v>91</v>
      </c>
      <c r="B1314" s="9" t="s">
        <v>18</v>
      </c>
      <c r="C1314" s="19">
        <f>C1274-$B$1274</f>
        <v>8177.2999999999993</v>
      </c>
      <c r="D1314" s="19">
        <f t="shared" ref="D1314:J1314" si="589">D1274-$B$1274</f>
        <v>6653.5</v>
      </c>
      <c r="E1314" s="19">
        <f t="shared" si="589"/>
        <v>8985.5</v>
      </c>
      <c r="F1314" s="19">
        <f t="shared" si="589"/>
        <v>-4617.5</v>
      </c>
      <c r="G1314" s="19">
        <f t="shared" si="589"/>
        <v>-4514.6000000000004</v>
      </c>
      <c r="H1314" s="19">
        <f t="shared" si="589"/>
        <v>20783.5</v>
      </c>
      <c r="I1314" s="19">
        <f t="shared" si="589"/>
        <v>34235.199999999997</v>
      </c>
      <c r="J1314" s="19">
        <f t="shared" si="589"/>
        <v>39510</v>
      </c>
    </row>
    <row r="1315" spans="1:10" ht="217.5" outlineLevel="1" x14ac:dyDescent="0.3">
      <c r="A1315" s="41" t="s">
        <v>71</v>
      </c>
      <c r="B1315" s="9" t="s">
        <v>18</v>
      </c>
      <c r="C1315" s="19">
        <f t="shared" ref="C1315:J1315" si="590">C1316</f>
        <v>8177.3</v>
      </c>
      <c r="D1315" s="19">
        <f t="shared" si="590"/>
        <v>6653.5</v>
      </c>
      <c r="E1315" s="19">
        <f t="shared" si="590"/>
        <v>8985.5</v>
      </c>
      <c r="F1315" s="19">
        <f t="shared" si="590"/>
        <v>-4617.5</v>
      </c>
      <c r="G1315" s="19">
        <f t="shared" si="590"/>
        <v>-4514.6000000000004</v>
      </c>
      <c r="H1315" s="19">
        <f t="shared" si="590"/>
        <v>20783.5</v>
      </c>
      <c r="I1315" s="19">
        <f t="shared" si="590"/>
        <v>34235.199999999997</v>
      </c>
      <c r="J1315" s="19">
        <f t="shared" si="590"/>
        <v>39510</v>
      </c>
    </row>
    <row r="1316" spans="1:10" ht="65.25" outlineLevel="1" x14ac:dyDescent="0.3">
      <c r="A1316" s="51" t="s">
        <v>85</v>
      </c>
      <c r="B1316" s="9" t="s">
        <v>18</v>
      </c>
      <c r="C1316" s="13">
        <f>C1317+C1318+C1319</f>
        <v>8177.3</v>
      </c>
      <c r="D1316" s="13">
        <f t="shared" ref="D1316:J1316" si="591">D1317+D1318+D1319</f>
        <v>6653.5</v>
      </c>
      <c r="E1316" s="13">
        <f t="shared" si="591"/>
        <v>8985.5</v>
      </c>
      <c r="F1316" s="13">
        <f t="shared" si="591"/>
        <v>-4617.5</v>
      </c>
      <c r="G1316" s="13">
        <f t="shared" si="591"/>
        <v>-4514.6000000000004</v>
      </c>
      <c r="H1316" s="13">
        <f t="shared" si="591"/>
        <v>20783.5</v>
      </c>
      <c r="I1316" s="13">
        <f t="shared" si="591"/>
        <v>34235.199999999997</v>
      </c>
      <c r="J1316" s="13">
        <f t="shared" si="591"/>
        <v>39510</v>
      </c>
    </row>
    <row r="1317" spans="1:10" ht="67.5" outlineLevel="1" x14ac:dyDescent="0.3">
      <c r="A1317" s="52" t="s">
        <v>86</v>
      </c>
      <c r="B1317" s="9" t="s">
        <v>18</v>
      </c>
      <c r="C1317" s="13">
        <f>C1303</f>
        <v>0</v>
      </c>
      <c r="D1317" s="13">
        <f>D1303</f>
        <v>0</v>
      </c>
      <c r="E1317" s="13">
        <f t="shared" ref="E1317:J1317" si="592">$D$1303+E1303</f>
        <v>0</v>
      </c>
      <c r="F1317" s="13">
        <f t="shared" si="592"/>
        <v>0</v>
      </c>
      <c r="G1317" s="13">
        <f t="shared" si="592"/>
        <v>0</v>
      </c>
      <c r="H1317" s="13">
        <f t="shared" si="592"/>
        <v>0</v>
      </c>
      <c r="I1317" s="13">
        <f t="shared" si="592"/>
        <v>0</v>
      </c>
      <c r="J1317" s="13">
        <f t="shared" si="592"/>
        <v>0</v>
      </c>
    </row>
    <row r="1318" spans="1:10" ht="90" outlineLevel="1" x14ac:dyDescent="0.3">
      <c r="A1318" s="52" t="s">
        <v>87</v>
      </c>
      <c r="B1318" s="9" t="s">
        <v>18</v>
      </c>
      <c r="C1318" s="13">
        <f>C1304</f>
        <v>0</v>
      </c>
      <c r="D1318" s="13">
        <f>D1304</f>
        <v>0</v>
      </c>
      <c r="E1318" s="13">
        <f t="shared" ref="E1318:J1318" si="593">$D$1304+E1304</f>
        <v>0</v>
      </c>
      <c r="F1318" s="13">
        <f t="shared" si="593"/>
        <v>0</v>
      </c>
      <c r="G1318" s="13">
        <f t="shared" si="593"/>
        <v>0</v>
      </c>
      <c r="H1318" s="13">
        <f t="shared" si="593"/>
        <v>0</v>
      </c>
      <c r="I1318" s="13">
        <f t="shared" si="593"/>
        <v>0</v>
      </c>
      <c r="J1318" s="13">
        <f t="shared" si="593"/>
        <v>0</v>
      </c>
    </row>
    <row r="1319" spans="1:10" ht="90" outlineLevel="1" x14ac:dyDescent="0.3">
      <c r="A1319" s="52" t="s">
        <v>88</v>
      </c>
      <c r="B1319" s="9" t="s">
        <v>18</v>
      </c>
      <c r="C1319" s="13">
        <f t="shared" ref="C1319:J1319" si="594">C1320+C1321+C1322</f>
        <v>8177.3</v>
      </c>
      <c r="D1319" s="13">
        <f t="shared" si="594"/>
        <v>6653.5</v>
      </c>
      <c r="E1319" s="13">
        <f t="shared" si="594"/>
        <v>8985.5</v>
      </c>
      <c r="F1319" s="13">
        <f t="shared" si="594"/>
        <v>-4617.5</v>
      </c>
      <c r="G1319" s="13">
        <f t="shared" si="594"/>
        <v>-4514.6000000000004</v>
      </c>
      <c r="H1319" s="13">
        <f t="shared" si="594"/>
        <v>20783.5</v>
      </c>
      <c r="I1319" s="13">
        <f t="shared" si="594"/>
        <v>34235.199999999997</v>
      </c>
      <c r="J1319" s="13">
        <f t="shared" si="594"/>
        <v>39510</v>
      </c>
    </row>
    <row r="1320" spans="1:10" ht="180" outlineLevel="1" x14ac:dyDescent="0.3">
      <c r="A1320" s="11" t="s">
        <v>73</v>
      </c>
      <c r="B1320" s="9" t="s">
        <v>18</v>
      </c>
      <c r="C1320" s="13">
        <f>C1306</f>
        <v>8177.3</v>
      </c>
      <c r="D1320" s="13">
        <f>D1306</f>
        <v>6653.5</v>
      </c>
      <c r="E1320" s="13">
        <f t="shared" ref="E1320:J1320" si="595">$D$1306+E1306</f>
        <v>8985.5</v>
      </c>
      <c r="F1320" s="13">
        <f t="shared" si="595"/>
        <v>-4617.5</v>
      </c>
      <c r="G1320" s="13">
        <f t="shared" si="595"/>
        <v>-4514.6000000000004</v>
      </c>
      <c r="H1320" s="13">
        <f t="shared" si="595"/>
        <v>20783.5</v>
      </c>
      <c r="I1320" s="13">
        <f t="shared" si="595"/>
        <v>34235.199999999997</v>
      </c>
      <c r="J1320" s="13">
        <f t="shared" si="595"/>
        <v>39510</v>
      </c>
    </row>
    <row r="1321" spans="1:10" ht="90" outlineLevel="1" x14ac:dyDescent="0.3">
      <c r="A1321" s="11" t="s">
        <v>89</v>
      </c>
      <c r="B1321" s="9" t="s">
        <v>18</v>
      </c>
      <c r="C1321" s="13">
        <f>C1307</f>
        <v>0</v>
      </c>
      <c r="D1321" s="13">
        <f>D1307</f>
        <v>0</v>
      </c>
      <c r="E1321" s="13">
        <f t="shared" ref="E1321:J1321" si="596">$D$1307+E1307</f>
        <v>0</v>
      </c>
      <c r="F1321" s="13">
        <f t="shared" si="596"/>
        <v>0</v>
      </c>
      <c r="G1321" s="13">
        <f t="shared" si="596"/>
        <v>0</v>
      </c>
      <c r="H1321" s="13">
        <f t="shared" si="596"/>
        <v>0</v>
      </c>
      <c r="I1321" s="13">
        <f t="shared" si="596"/>
        <v>0</v>
      </c>
      <c r="J1321" s="13">
        <f t="shared" si="596"/>
        <v>0</v>
      </c>
    </row>
    <row r="1322" spans="1:10" ht="67.5" outlineLevel="1" x14ac:dyDescent="0.3">
      <c r="A1322" s="11" t="s">
        <v>75</v>
      </c>
      <c r="B1322" s="9" t="s">
        <v>18</v>
      </c>
      <c r="C1322" s="13">
        <f t="shared" ref="C1322:J1322" si="597">C1323+C1325+C1326</f>
        <v>0</v>
      </c>
      <c r="D1322" s="13">
        <f t="shared" si="597"/>
        <v>0</v>
      </c>
      <c r="E1322" s="13">
        <f t="shared" si="597"/>
        <v>0</v>
      </c>
      <c r="F1322" s="13">
        <f t="shared" si="597"/>
        <v>0</v>
      </c>
      <c r="G1322" s="13">
        <f t="shared" si="597"/>
        <v>0</v>
      </c>
      <c r="H1322" s="13">
        <f t="shared" si="597"/>
        <v>0</v>
      </c>
      <c r="I1322" s="13">
        <f t="shared" si="597"/>
        <v>0</v>
      </c>
      <c r="J1322" s="13">
        <f t="shared" si="597"/>
        <v>0</v>
      </c>
    </row>
    <row r="1323" spans="1:10" ht="67.5" outlineLevel="1" x14ac:dyDescent="0.3">
      <c r="A1323" s="11" t="s">
        <v>82</v>
      </c>
      <c r="B1323" s="9" t="s">
        <v>18</v>
      </c>
      <c r="C1323" s="13">
        <f>C1309</f>
        <v>0</v>
      </c>
      <c r="D1323" s="13">
        <f>D1309</f>
        <v>0</v>
      </c>
      <c r="E1323" s="13">
        <f t="shared" ref="E1323:J1323" si="598">$D$1309+E1309</f>
        <v>0</v>
      </c>
      <c r="F1323" s="13">
        <f t="shared" si="598"/>
        <v>0</v>
      </c>
      <c r="G1323" s="13">
        <f t="shared" si="598"/>
        <v>0</v>
      </c>
      <c r="H1323" s="13">
        <f t="shared" si="598"/>
        <v>0</v>
      </c>
      <c r="I1323" s="13">
        <f t="shared" si="598"/>
        <v>0</v>
      </c>
      <c r="J1323" s="13">
        <f t="shared" si="598"/>
        <v>0</v>
      </c>
    </row>
    <row r="1324" spans="1:10" ht="45" outlineLevel="1" x14ac:dyDescent="0.3">
      <c r="A1324" s="11" t="s">
        <v>77</v>
      </c>
      <c r="B1324" s="9"/>
      <c r="C1324" s="13"/>
      <c r="D1324" s="13"/>
      <c r="E1324" s="13"/>
      <c r="F1324" s="13">
        <f>$D$1310+F1310</f>
        <v>0</v>
      </c>
      <c r="G1324" s="13">
        <f>$D$1310+G1310</f>
        <v>0</v>
      </c>
      <c r="H1324" s="13"/>
      <c r="I1324" s="13"/>
      <c r="J1324" s="13"/>
    </row>
    <row r="1325" spans="1:10" ht="22.5" outlineLevel="1" x14ac:dyDescent="0.3">
      <c r="A1325" s="11" t="s">
        <v>83</v>
      </c>
      <c r="B1325" s="9" t="s">
        <v>18</v>
      </c>
      <c r="C1325" s="13">
        <f>C1311</f>
        <v>0</v>
      </c>
      <c r="D1325" s="13">
        <f>D1311</f>
        <v>0</v>
      </c>
      <c r="E1325" s="13">
        <f t="shared" ref="E1325:J1325" si="599">$D$1311+E1311</f>
        <v>0</v>
      </c>
      <c r="F1325" s="13">
        <f t="shared" si="599"/>
        <v>0</v>
      </c>
      <c r="G1325" s="13">
        <f t="shared" si="599"/>
        <v>0</v>
      </c>
      <c r="H1325" s="13">
        <f t="shared" si="599"/>
        <v>0</v>
      </c>
      <c r="I1325" s="13">
        <f t="shared" si="599"/>
        <v>0</v>
      </c>
      <c r="J1325" s="13">
        <f t="shared" si="599"/>
        <v>0</v>
      </c>
    </row>
    <row r="1326" spans="1:10" ht="45" outlineLevel="1" x14ac:dyDescent="0.3">
      <c r="A1326" s="11" t="s">
        <v>84</v>
      </c>
      <c r="B1326" s="9" t="s">
        <v>18</v>
      </c>
      <c r="C1326" s="13">
        <f>C1312</f>
        <v>0</v>
      </c>
      <c r="D1326" s="13">
        <f>D1312</f>
        <v>0</v>
      </c>
      <c r="E1326" s="13">
        <f t="shared" ref="E1326:J1326" si="600">$D$1312+E1312</f>
        <v>0</v>
      </c>
      <c r="F1326" s="13">
        <f t="shared" si="600"/>
        <v>0</v>
      </c>
      <c r="G1326" s="13">
        <f t="shared" si="600"/>
        <v>0</v>
      </c>
      <c r="H1326" s="13">
        <f t="shared" si="600"/>
        <v>0</v>
      </c>
      <c r="I1326" s="13">
        <f t="shared" si="600"/>
        <v>0</v>
      </c>
      <c r="J1326" s="13">
        <f t="shared" si="600"/>
        <v>0</v>
      </c>
    </row>
    <row r="1327" spans="1:10" ht="46.5" customHeight="1" outlineLevel="1" x14ac:dyDescent="0.3">
      <c r="A1327" s="121" t="s">
        <v>100</v>
      </c>
      <c r="B1327" s="121"/>
      <c r="C1327" s="121"/>
      <c r="D1327" s="121"/>
      <c r="E1327" s="121"/>
      <c r="F1327" s="121"/>
      <c r="G1327" s="121"/>
      <c r="H1327" s="121"/>
      <c r="I1327" s="121"/>
      <c r="J1327" s="121"/>
    </row>
    <row r="1328" spans="1:10" ht="135" outlineLevel="1" x14ac:dyDescent="0.3">
      <c r="A1328" s="11" t="s">
        <v>101</v>
      </c>
      <c r="B1328" s="7">
        <v>18626</v>
      </c>
      <c r="C1328" s="7">
        <v>22836</v>
      </c>
      <c r="D1328" s="7">
        <v>25477.599999999999</v>
      </c>
      <c r="E1328" s="13">
        <v>25478</v>
      </c>
      <c r="F1328" s="13">
        <v>29891.36282127913</v>
      </c>
      <c r="G1328" s="13">
        <v>29648.400000000001</v>
      </c>
      <c r="H1328" s="13">
        <v>33868</v>
      </c>
      <c r="I1328" s="13">
        <v>42970</v>
      </c>
      <c r="J1328" s="13">
        <v>47052</v>
      </c>
    </row>
    <row r="1329" spans="1:10" ht="135" outlineLevel="1" x14ac:dyDescent="0.3">
      <c r="A1329" s="11" t="s">
        <v>102</v>
      </c>
      <c r="B1329" s="13">
        <v>41</v>
      </c>
      <c r="C1329" s="13">
        <v>41</v>
      </c>
      <c r="D1329" s="13">
        <v>37</v>
      </c>
      <c r="E1329" s="19">
        <v>37.799999999999997</v>
      </c>
      <c r="F1329" s="19">
        <v>21.300000000000011</v>
      </c>
      <c r="G1329" s="19">
        <v>21.3</v>
      </c>
      <c r="H1329" s="19">
        <v>40</v>
      </c>
      <c r="I1329" s="19">
        <v>41.2</v>
      </c>
      <c r="J1329" s="19">
        <v>42.4</v>
      </c>
    </row>
    <row r="1330" spans="1:10" ht="45" outlineLevel="1" x14ac:dyDescent="0.3">
      <c r="A1330" s="11" t="s">
        <v>63</v>
      </c>
      <c r="B1330" s="19">
        <f>ROUND(B1328*B1329*12*1.302/1000,1)</f>
        <v>11931.5</v>
      </c>
      <c r="C1330" s="19">
        <f t="shared" ref="C1330:J1330" si="601">ROUND(C1328*C1329*12*1.302/1000,1)</f>
        <v>14628.4</v>
      </c>
      <c r="D1330" s="19">
        <f t="shared" si="601"/>
        <v>14728.3</v>
      </c>
      <c r="E1330" s="19">
        <f t="shared" si="601"/>
        <v>15047</v>
      </c>
      <c r="F1330" s="19">
        <f t="shared" si="601"/>
        <v>9947.6</v>
      </c>
      <c r="G1330" s="19">
        <f t="shared" si="601"/>
        <v>9866.7000000000007</v>
      </c>
      <c r="H1330" s="19">
        <f t="shared" si="601"/>
        <v>21166.1</v>
      </c>
      <c r="I1330" s="19">
        <f t="shared" si="601"/>
        <v>27660.2</v>
      </c>
      <c r="J1330" s="19">
        <f t="shared" si="601"/>
        <v>31170</v>
      </c>
    </row>
    <row r="1331" spans="1:10" ht="22.5" outlineLevel="1" x14ac:dyDescent="0.3">
      <c r="A1331" s="11" t="s">
        <v>40</v>
      </c>
      <c r="B1331" s="9"/>
      <c r="C1331" s="9"/>
      <c r="D1331" s="9"/>
      <c r="E1331" s="9"/>
      <c r="F1331" s="9"/>
      <c r="G1331" s="9"/>
      <c r="H1331" s="9"/>
      <c r="I1331" s="9"/>
      <c r="J1331" s="9"/>
    </row>
    <row r="1332" spans="1:10" ht="45" outlineLevel="1" x14ac:dyDescent="0.3">
      <c r="A1332" s="8" t="s">
        <v>64</v>
      </c>
      <c r="B1332" s="9" t="s">
        <v>18</v>
      </c>
      <c r="C1332" s="19">
        <f>C1330</f>
        <v>14628.4</v>
      </c>
      <c r="D1332" s="19">
        <f t="shared" ref="D1332:J1332" si="602">D1330</f>
        <v>14728.3</v>
      </c>
      <c r="E1332" s="19">
        <f t="shared" si="602"/>
        <v>15047</v>
      </c>
      <c r="F1332" s="19">
        <f>F1330</f>
        <v>9947.6</v>
      </c>
      <c r="G1332" s="19">
        <f t="shared" si="602"/>
        <v>9866.7000000000007</v>
      </c>
      <c r="H1332" s="19">
        <f t="shared" si="602"/>
        <v>21166.1</v>
      </c>
      <c r="I1332" s="19">
        <f t="shared" si="602"/>
        <v>27660.2</v>
      </c>
      <c r="J1332" s="19">
        <f t="shared" si="602"/>
        <v>31170</v>
      </c>
    </row>
    <row r="1333" spans="1:10" ht="45" outlineLevel="1" x14ac:dyDescent="0.3">
      <c r="A1333" s="11" t="s">
        <v>65</v>
      </c>
      <c r="B1333" s="9" t="s">
        <v>18</v>
      </c>
      <c r="C1333" s="9" t="s">
        <v>18</v>
      </c>
      <c r="D1333" s="9" t="s">
        <v>18</v>
      </c>
      <c r="E1333" s="14">
        <f>E1332/D1332</f>
        <v>1.0216386140966711</v>
      </c>
      <c r="F1333" s="14">
        <f>F1332/D1332</f>
        <v>0.67540720925021902</v>
      </c>
      <c r="G1333" s="14">
        <f>G1332/F1332</f>
        <v>0.99186738509791306</v>
      </c>
      <c r="H1333" s="14">
        <f>H1332/G1332</f>
        <v>2.1452055905216532</v>
      </c>
      <c r="I1333" s="14">
        <f>I1332/H1332</f>
        <v>1.3068160879897572</v>
      </c>
      <c r="J1333" s="14">
        <f>J1332/I1332</f>
        <v>1.1268898995668868</v>
      </c>
    </row>
    <row r="1334" spans="1:10" ht="157.5" outlineLevel="1" x14ac:dyDescent="0.3">
      <c r="A1334" s="11" t="s">
        <v>103</v>
      </c>
      <c r="B1334" s="9" t="s">
        <v>18</v>
      </c>
      <c r="C1334" s="19">
        <f>C1330-B1330</f>
        <v>2696.8999999999996</v>
      </c>
      <c r="D1334" s="19">
        <f>D1330-B1330</f>
        <v>2796.7999999999993</v>
      </c>
      <c r="E1334" s="19">
        <f t="shared" ref="E1334:J1334" si="603">E1330-$D$1330</f>
        <v>318.70000000000073</v>
      </c>
      <c r="F1334" s="19">
        <f t="shared" si="603"/>
        <v>-4780.6999999999989</v>
      </c>
      <c r="G1334" s="19">
        <f t="shared" si="603"/>
        <v>-4861.5999999999985</v>
      </c>
      <c r="H1334" s="19">
        <f t="shared" si="603"/>
        <v>6437.7999999999993</v>
      </c>
      <c r="I1334" s="19">
        <f t="shared" si="603"/>
        <v>12931.900000000001</v>
      </c>
      <c r="J1334" s="19">
        <f t="shared" si="603"/>
        <v>16441.7</v>
      </c>
    </row>
    <row r="1335" spans="1:10" ht="22.5" outlineLevel="1" x14ac:dyDescent="0.3">
      <c r="A1335" s="11" t="s">
        <v>67</v>
      </c>
      <c r="B1335" s="9"/>
      <c r="C1335" s="9"/>
      <c r="D1335" s="9"/>
      <c r="E1335" s="9"/>
      <c r="F1335" s="9"/>
      <c r="G1335" s="9"/>
      <c r="H1335" s="9"/>
      <c r="I1335" s="9"/>
      <c r="J1335" s="9"/>
    </row>
    <row r="1336" spans="1:10" ht="135" outlineLevel="1" x14ac:dyDescent="0.3">
      <c r="A1336" s="11" t="s">
        <v>104</v>
      </c>
      <c r="B1336" s="9" t="s">
        <v>18</v>
      </c>
      <c r="C1336" s="19">
        <v>0</v>
      </c>
      <c r="D1336" s="19">
        <v>0</v>
      </c>
      <c r="E1336" s="19">
        <v>0</v>
      </c>
      <c r="F1336" s="19">
        <v>0</v>
      </c>
      <c r="G1336" s="19">
        <v>0</v>
      </c>
      <c r="H1336" s="19">
        <v>0</v>
      </c>
      <c r="I1336" s="19">
        <v>0</v>
      </c>
      <c r="J1336" s="19">
        <v>0</v>
      </c>
    </row>
    <row r="1337" spans="1:10" ht="157.5" outlineLevel="1" x14ac:dyDescent="0.3">
      <c r="A1337" s="11" t="s">
        <v>105</v>
      </c>
      <c r="B1337" s="9" t="s">
        <v>18</v>
      </c>
      <c r="C1337" s="19">
        <v>0</v>
      </c>
      <c r="D1337" s="19">
        <v>0</v>
      </c>
      <c r="E1337" s="19">
        <v>0</v>
      </c>
      <c r="F1337" s="19">
        <v>0</v>
      </c>
      <c r="G1337" s="19">
        <v>0</v>
      </c>
      <c r="H1337" s="19">
        <v>0</v>
      </c>
      <c r="I1337" s="19">
        <v>0</v>
      </c>
      <c r="J1337" s="19">
        <v>0</v>
      </c>
    </row>
    <row r="1338" spans="1:10" ht="157.5" outlineLevel="1" x14ac:dyDescent="0.3">
      <c r="A1338" s="11" t="s">
        <v>106</v>
      </c>
      <c r="B1338" s="9" t="s">
        <v>18</v>
      </c>
      <c r="C1338" s="19">
        <v>0</v>
      </c>
      <c r="D1338" s="19">
        <f>ROUND(((B1329-D1329)*12*1.302*D1328/1000),1)</f>
        <v>1592.2</v>
      </c>
      <c r="E1338" s="19">
        <v>0</v>
      </c>
      <c r="F1338" s="13">
        <f>ROUND(((D1329-F1329)*12*1.302*F1328/1000),1)</f>
        <v>7332.3</v>
      </c>
      <c r="G1338" s="19">
        <f>ROUND(((D1329-G1329)*12*1.302*G1328/1000),1)</f>
        <v>7272.7</v>
      </c>
      <c r="H1338" s="19">
        <v>0</v>
      </c>
      <c r="I1338" s="19">
        <v>0</v>
      </c>
      <c r="J1338" s="19">
        <v>0</v>
      </c>
    </row>
    <row r="1339" spans="1:10" ht="174" outlineLevel="1" x14ac:dyDescent="0.3">
      <c r="A1339" s="41" t="s">
        <v>107</v>
      </c>
      <c r="B1339" s="9" t="s">
        <v>18</v>
      </c>
      <c r="C1339" s="19">
        <f>C1340+C1349+C1358</f>
        <v>2696.9</v>
      </c>
      <c r="D1339" s="19">
        <f t="shared" ref="D1339:J1339" si="604">D1340+D1349+D1358</f>
        <v>2796.8</v>
      </c>
      <c r="E1339" s="19">
        <f t="shared" si="604"/>
        <v>318.7</v>
      </c>
      <c r="F1339" s="19">
        <f t="shared" si="604"/>
        <v>-4780.7</v>
      </c>
      <c r="G1339" s="19">
        <f t="shared" si="604"/>
        <v>-4861.6000000000004</v>
      </c>
      <c r="H1339" s="19">
        <f t="shared" si="604"/>
        <v>6437.8</v>
      </c>
      <c r="I1339" s="19">
        <f t="shared" si="604"/>
        <v>12931.9</v>
      </c>
      <c r="J1339" s="19">
        <f t="shared" si="604"/>
        <v>16441.7</v>
      </c>
    </row>
    <row r="1340" spans="1:10" ht="65.25" outlineLevel="1" x14ac:dyDescent="0.3">
      <c r="A1340" s="41" t="s">
        <v>72</v>
      </c>
      <c r="B1340" s="9" t="s">
        <v>18</v>
      </c>
      <c r="C1340" s="13">
        <f>C1342+C1343+C1344</f>
        <v>0</v>
      </c>
      <c r="D1340" s="13">
        <f t="shared" ref="D1340:J1340" si="605">D1342+D1343+D1344</f>
        <v>0</v>
      </c>
      <c r="E1340" s="13">
        <f t="shared" si="605"/>
        <v>0</v>
      </c>
      <c r="F1340" s="13">
        <f t="shared" si="605"/>
        <v>0</v>
      </c>
      <c r="G1340" s="13">
        <f t="shared" si="605"/>
        <v>0</v>
      </c>
      <c r="H1340" s="13">
        <f t="shared" si="605"/>
        <v>0</v>
      </c>
      <c r="I1340" s="13">
        <f t="shared" si="605"/>
        <v>0</v>
      </c>
      <c r="J1340" s="13">
        <f t="shared" si="605"/>
        <v>0</v>
      </c>
    </row>
    <row r="1341" spans="1:10" ht="22.5" outlineLevel="1" x14ac:dyDescent="0.3">
      <c r="A1341" s="41" t="s">
        <v>40</v>
      </c>
      <c r="B1341" s="9"/>
      <c r="C1341" s="13"/>
      <c r="D1341" s="13"/>
      <c r="E1341" s="13"/>
      <c r="F1341" s="13"/>
      <c r="G1341" s="13"/>
      <c r="H1341" s="13"/>
      <c r="I1341" s="13"/>
      <c r="J1341" s="13"/>
    </row>
    <row r="1342" spans="1:10" ht="135" outlineLevel="1" x14ac:dyDescent="0.3">
      <c r="A1342" s="11" t="s">
        <v>108</v>
      </c>
      <c r="B1342" s="9" t="s">
        <v>18</v>
      </c>
      <c r="C1342" s="13">
        <v>0</v>
      </c>
      <c r="D1342" s="13">
        <v>0</v>
      </c>
      <c r="E1342" s="13">
        <v>0</v>
      </c>
      <c r="F1342" s="13">
        <v>0</v>
      </c>
      <c r="G1342" s="13">
        <v>0</v>
      </c>
      <c r="H1342" s="13">
        <v>0</v>
      </c>
      <c r="I1342" s="13">
        <v>0</v>
      </c>
      <c r="J1342" s="13">
        <v>0</v>
      </c>
    </row>
    <row r="1343" spans="1:10" ht="90" outlineLevel="1" x14ac:dyDescent="0.3">
      <c r="A1343" s="11" t="s">
        <v>74</v>
      </c>
      <c r="B1343" s="9" t="s">
        <v>18</v>
      </c>
      <c r="C1343" s="13">
        <v>0</v>
      </c>
      <c r="D1343" s="13">
        <v>0</v>
      </c>
      <c r="E1343" s="13">
        <v>0</v>
      </c>
      <c r="F1343" s="13">
        <v>0</v>
      </c>
      <c r="G1343" s="13">
        <v>0</v>
      </c>
      <c r="H1343" s="13">
        <v>0</v>
      </c>
      <c r="I1343" s="13">
        <v>0</v>
      </c>
      <c r="J1343" s="13">
        <v>0</v>
      </c>
    </row>
    <row r="1344" spans="1:10" ht="67.5" outlineLevel="1" x14ac:dyDescent="0.3">
      <c r="A1344" s="11" t="s">
        <v>75</v>
      </c>
      <c r="B1344" s="9" t="s">
        <v>18</v>
      </c>
      <c r="C1344" s="13">
        <f>C1345+C1347+C1348</f>
        <v>0</v>
      </c>
      <c r="D1344" s="13">
        <f t="shared" ref="D1344:J1344" si="606">D1345+D1347+D1348</f>
        <v>0</v>
      </c>
      <c r="E1344" s="13">
        <f t="shared" si="606"/>
        <v>0</v>
      </c>
      <c r="F1344" s="13">
        <v>0</v>
      </c>
      <c r="G1344" s="13">
        <f t="shared" si="606"/>
        <v>0</v>
      </c>
      <c r="H1344" s="13">
        <f t="shared" si="606"/>
        <v>0</v>
      </c>
      <c r="I1344" s="13">
        <f t="shared" si="606"/>
        <v>0</v>
      </c>
      <c r="J1344" s="13">
        <f t="shared" si="606"/>
        <v>0</v>
      </c>
    </row>
    <row r="1345" spans="1:10" ht="78" customHeight="1" outlineLevel="1" x14ac:dyDescent="0.3">
      <c r="A1345" s="11" t="s">
        <v>76</v>
      </c>
      <c r="B1345" s="9" t="s">
        <v>18</v>
      </c>
      <c r="C1345" s="13">
        <v>0</v>
      </c>
      <c r="D1345" s="13">
        <v>0</v>
      </c>
      <c r="E1345" s="13">
        <v>0</v>
      </c>
      <c r="F1345" s="13">
        <v>0</v>
      </c>
      <c r="G1345" s="13">
        <v>0</v>
      </c>
      <c r="H1345" s="13">
        <v>0</v>
      </c>
      <c r="I1345" s="13">
        <v>0</v>
      </c>
      <c r="J1345" s="13">
        <v>0</v>
      </c>
    </row>
    <row r="1346" spans="1:10" ht="60" customHeight="1" outlineLevel="1" x14ac:dyDescent="0.3">
      <c r="A1346" s="11" t="s">
        <v>77</v>
      </c>
      <c r="B1346" s="9"/>
      <c r="C1346" s="13"/>
      <c r="D1346" s="13"/>
      <c r="E1346" s="13"/>
      <c r="F1346" s="13">
        <v>0</v>
      </c>
      <c r="G1346" s="13">
        <v>0</v>
      </c>
      <c r="H1346" s="13"/>
      <c r="I1346" s="13"/>
      <c r="J1346" s="13"/>
    </row>
    <row r="1347" spans="1:10" ht="27.75" customHeight="1" outlineLevel="1" x14ac:dyDescent="0.3">
      <c r="A1347" s="11" t="s">
        <v>78</v>
      </c>
      <c r="B1347" s="9" t="s">
        <v>18</v>
      </c>
      <c r="C1347" s="13">
        <v>0</v>
      </c>
      <c r="D1347" s="13">
        <v>0</v>
      </c>
      <c r="E1347" s="13">
        <v>0</v>
      </c>
      <c r="F1347" s="13">
        <v>0</v>
      </c>
      <c r="G1347" s="13">
        <v>0</v>
      </c>
      <c r="H1347" s="13">
        <v>0</v>
      </c>
      <c r="I1347" s="13">
        <v>0</v>
      </c>
      <c r="J1347" s="13">
        <v>0</v>
      </c>
    </row>
    <row r="1348" spans="1:10" ht="45" outlineLevel="1" x14ac:dyDescent="0.3">
      <c r="A1348" s="11" t="s">
        <v>79</v>
      </c>
      <c r="B1348" s="9" t="s">
        <v>18</v>
      </c>
      <c r="C1348" s="13">
        <v>0</v>
      </c>
      <c r="D1348" s="13">
        <v>0</v>
      </c>
      <c r="E1348" s="13">
        <v>0</v>
      </c>
      <c r="F1348" s="13">
        <v>0</v>
      </c>
      <c r="G1348" s="13">
        <v>0</v>
      </c>
      <c r="H1348" s="13">
        <v>0</v>
      </c>
      <c r="I1348" s="13">
        <v>0</v>
      </c>
      <c r="J1348" s="13">
        <v>0</v>
      </c>
    </row>
    <row r="1349" spans="1:10" ht="65.25" outlineLevel="1" x14ac:dyDescent="0.3">
      <c r="A1349" s="41" t="s">
        <v>110</v>
      </c>
      <c r="B1349" s="9" t="s">
        <v>18</v>
      </c>
      <c r="C1349" s="13">
        <f>C1351+C1352+C1353</f>
        <v>0</v>
      </c>
      <c r="D1349" s="13">
        <f t="shared" ref="D1349:J1349" si="607">D1351+D1352+D1353</f>
        <v>0</v>
      </c>
      <c r="E1349" s="13">
        <f t="shared" si="607"/>
        <v>0</v>
      </c>
      <c r="F1349" s="13">
        <f t="shared" si="607"/>
        <v>0</v>
      </c>
      <c r="G1349" s="13">
        <f t="shared" si="607"/>
        <v>0</v>
      </c>
      <c r="H1349" s="13">
        <f t="shared" si="607"/>
        <v>0</v>
      </c>
      <c r="I1349" s="13">
        <f t="shared" si="607"/>
        <v>0</v>
      </c>
      <c r="J1349" s="13">
        <f t="shared" si="607"/>
        <v>0</v>
      </c>
    </row>
    <row r="1350" spans="1:10" ht="22.5" outlineLevel="1" x14ac:dyDescent="0.3">
      <c r="A1350" s="41" t="s">
        <v>40</v>
      </c>
      <c r="B1350" s="9"/>
      <c r="C1350" s="13"/>
      <c r="D1350" s="13"/>
      <c r="E1350" s="13"/>
      <c r="F1350" s="13"/>
      <c r="G1350" s="13"/>
      <c r="H1350" s="13"/>
      <c r="I1350" s="13"/>
      <c r="J1350" s="13"/>
    </row>
    <row r="1351" spans="1:10" ht="135" outlineLevel="1" x14ac:dyDescent="0.3">
      <c r="A1351" s="11" t="s">
        <v>108</v>
      </c>
      <c r="B1351" s="9" t="s">
        <v>18</v>
      </c>
      <c r="C1351" s="13">
        <v>0</v>
      </c>
      <c r="D1351" s="13">
        <v>0</v>
      </c>
      <c r="E1351" s="13">
        <v>0</v>
      </c>
      <c r="F1351" s="13">
        <v>0</v>
      </c>
      <c r="G1351" s="13">
        <v>0</v>
      </c>
      <c r="H1351" s="13">
        <v>0</v>
      </c>
      <c r="I1351" s="13">
        <v>0</v>
      </c>
      <c r="J1351" s="13">
        <v>0</v>
      </c>
    </row>
    <row r="1352" spans="1:10" ht="90" outlineLevel="1" x14ac:dyDescent="0.3">
      <c r="A1352" s="11" t="s">
        <v>81</v>
      </c>
      <c r="B1352" s="9" t="s">
        <v>18</v>
      </c>
      <c r="C1352" s="13">
        <v>0</v>
      </c>
      <c r="D1352" s="13">
        <v>0</v>
      </c>
      <c r="E1352" s="13">
        <v>0</v>
      </c>
      <c r="F1352" s="13">
        <v>0</v>
      </c>
      <c r="G1352" s="13">
        <v>0</v>
      </c>
      <c r="H1352" s="13">
        <v>0</v>
      </c>
      <c r="I1352" s="13">
        <v>0</v>
      </c>
      <c r="J1352" s="13">
        <v>0</v>
      </c>
    </row>
    <row r="1353" spans="1:10" ht="67.5" outlineLevel="1" x14ac:dyDescent="0.3">
      <c r="A1353" s="11" t="s">
        <v>75</v>
      </c>
      <c r="B1353" s="9" t="s">
        <v>18</v>
      </c>
      <c r="C1353" s="13">
        <f t="shared" ref="C1353:J1353" si="608">C1354+C1356+C1357</f>
        <v>0</v>
      </c>
      <c r="D1353" s="13">
        <f t="shared" si="608"/>
        <v>0</v>
      </c>
      <c r="E1353" s="13">
        <f t="shared" si="608"/>
        <v>0</v>
      </c>
      <c r="F1353" s="13">
        <v>0</v>
      </c>
      <c r="G1353" s="13">
        <f t="shared" si="608"/>
        <v>0</v>
      </c>
      <c r="H1353" s="13">
        <f t="shared" si="608"/>
        <v>0</v>
      </c>
      <c r="I1353" s="13">
        <f t="shared" si="608"/>
        <v>0</v>
      </c>
      <c r="J1353" s="13">
        <f t="shared" si="608"/>
        <v>0</v>
      </c>
    </row>
    <row r="1354" spans="1:10" ht="67.5" outlineLevel="1" x14ac:dyDescent="0.3">
      <c r="A1354" s="11" t="s">
        <v>76</v>
      </c>
      <c r="B1354" s="9" t="s">
        <v>18</v>
      </c>
      <c r="C1354" s="13">
        <v>0</v>
      </c>
      <c r="D1354" s="13">
        <v>0</v>
      </c>
      <c r="E1354" s="13">
        <v>0</v>
      </c>
      <c r="F1354" s="13">
        <v>0</v>
      </c>
      <c r="G1354" s="13">
        <v>0</v>
      </c>
      <c r="H1354" s="13">
        <v>0</v>
      </c>
      <c r="I1354" s="13">
        <v>0</v>
      </c>
      <c r="J1354" s="13">
        <v>0</v>
      </c>
    </row>
    <row r="1355" spans="1:10" ht="45" outlineLevel="1" x14ac:dyDescent="0.3">
      <c r="A1355" s="11" t="s">
        <v>77</v>
      </c>
      <c r="B1355" s="9"/>
      <c r="C1355" s="13"/>
      <c r="D1355" s="13"/>
      <c r="E1355" s="13"/>
      <c r="F1355" s="13">
        <v>0</v>
      </c>
      <c r="G1355" s="13">
        <v>0</v>
      </c>
      <c r="H1355" s="13"/>
      <c r="I1355" s="13"/>
      <c r="J1355" s="13"/>
    </row>
    <row r="1356" spans="1:10" ht="22.5" outlineLevel="1" x14ac:dyDescent="0.3">
      <c r="A1356" s="11" t="s">
        <v>78</v>
      </c>
      <c r="B1356" s="9" t="s">
        <v>18</v>
      </c>
      <c r="C1356" s="13">
        <v>0</v>
      </c>
      <c r="D1356" s="13">
        <v>0</v>
      </c>
      <c r="E1356" s="13">
        <v>0</v>
      </c>
      <c r="F1356" s="13">
        <v>0</v>
      </c>
      <c r="G1356" s="13">
        <v>0</v>
      </c>
      <c r="H1356" s="13">
        <v>0</v>
      </c>
      <c r="I1356" s="13">
        <v>0</v>
      </c>
      <c r="J1356" s="13">
        <v>0</v>
      </c>
    </row>
    <row r="1357" spans="1:10" ht="45" outlineLevel="1" x14ac:dyDescent="0.3">
      <c r="A1357" s="11" t="s">
        <v>79</v>
      </c>
      <c r="B1357" s="9" t="s">
        <v>18</v>
      </c>
      <c r="C1357" s="13">
        <v>0</v>
      </c>
      <c r="D1357" s="13">
        <v>0</v>
      </c>
      <c r="E1357" s="13">
        <v>0</v>
      </c>
      <c r="F1357" s="13">
        <v>0</v>
      </c>
      <c r="G1357" s="13">
        <v>0</v>
      </c>
      <c r="H1357" s="13">
        <v>0</v>
      </c>
      <c r="I1357" s="13">
        <v>0</v>
      </c>
      <c r="J1357" s="13">
        <v>0</v>
      </c>
    </row>
    <row r="1358" spans="1:10" ht="43.5" outlineLevel="1" x14ac:dyDescent="0.3">
      <c r="A1358" s="51" t="s">
        <v>111</v>
      </c>
      <c r="B1358" s="9" t="s">
        <v>18</v>
      </c>
      <c r="C1358" s="19">
        <f t="shared" ref="C1358:J1358" si="609">C1360+C1361+C1362</f>
        <v>2696.9</v>
      </c>
      <c r="D1358" s="19">
        <f>D1360+D1361+D1362</f>
        <v>2796.8</v>
      </c>
      <c r="E1358" s="19">
        <f t="shared" si="609"/>
        <v>318.7</v>
      </c>
      <c r="F1358" s="19">
        <f t="shared" si="609"/>
        <v>-4780.7</v>
      </c>
      <c r="G1358" s="19">
        <f t="shared" si="609"/>
        <v>-4861.6000000000004</v>
      </c>
      <c r="H1358" s="19">
        <f t="shared" si="609"/>
        <v>6437.8</v>
      </c>
      <c r="I1358" s="19">
        <f t="shared" si="609"/>
        <v>12931.9</v>
      </c>
      <c r="J1358" s="19">
        <f t="shared" si="609"/>
        <v>16441.7</v>
      </c>
    </row>
    <row r="1359" spans="1:10" ht="22.5" outlineLevel="1" x14ac:dyDescent="0.3">
      <c r="A1359" s="41" t="s">
        <v>40</v>
      </c>
      <c r="B1359" s="9" t="s">
        <v>18</v>
      </c>
      <c r="C1359" s="13"/>
      <c r="D1359" s="13"/>
      <c r="E1359" s="13"/>
      <c r="F1359" s="13"/>
      <c r="G1359" s="13"/>
      <c r="H1359" s="13"/>
      <c r="I1359" s="13"/>
      <c r="J1359" s="13"/>
    </row>
    <row r="1360" spans="1:10" ht="67.5" outlineLevel="1" x14ac:dyDescent="0.3">
      <c r="A1360" s="52" t="s">
        <v>86</v>
      </c>
      <c r="B1360" s="9" t="s">
        <v>18</v>
      </c>
      <c r="C1360" s="13">
        <v>0</v>
      </c>
      <c r="D1360" s="13">
        <v>0</v>
      </c>
      <c r="E1360" s="13">
        <v>0</v>
      </c>
      <c r="F1360" s="13">
        <v>0</v>
      </c>
      <c r="G1360" s="13">
        <v>0</v>
      </c>
      <c r="H1360" s="13">
        <v>0</v>
      </c>
      <c r="I1360" s="13">
        <v>0</v>
      </c>
      <c r="J1360" s="13">
        <v>0</v>
      </c>
    </row>
    <row r="1361" spans="1:10" ht="90" outlineLevel="1" x14ac:dyDescent="0.3">
      <c r="A1361" s="52" t="s">
        <v>87</v>
      </c>
      <c r="B1361" s="9" t="s">
        <v>18</v>
      </c>
      <c r="C1361" s="13">
        <v>0</v>
      </c>
      <c r="D1361" s="13">
        <v>0</v>
      </c>
      <c r="E1361" s="13">
        <v>0</v>
      </c>
      <c r="F1361" s="13">
        <v>0</v>
      </c>
      <c r="G1361" s="13">
        <v>0</v>
      </c>
      <c r="H1361" s="13">
        <v>0</v>
      </c>
      <c r="I1361" s="13">
        <v>0</v>
      </c>
      <c r="J1361" s="13">
        <v>0</v>
      </c>
    </row>
    <row r="1362" spans="1:10" ht="90" outlineLevel="1" x14ac:dyDescent="0.3">
      <c r="A1362" s="52" t="s">
        <v>88</v>
      </c>
      <c r="B1362" s="9" t="s">
        <v>18</v>
      </c>
      <c r="C1362" s="19">
        <f t="shared" ref="C1362:J1362" si="610">C1363+C1364+C1365</f>
        <v>2696.9</v>
      </c>
      <c r="D1362" s="19">
        <f t="shared" si="610"/>
        <v>2796.8</v>
      </c>
      <c r="E1362" s="19">
        <f t="shared" si="610"/>
        <v>318.7</v>
      </c>
      <c r="F1362" s="19">
        <f t="shared" si="610"/>
        <v>-4780.7</v>
      </c>
      <c r="G1362" s="19">
        <f t="shared" si="610"/>
        <v>-4861.6000000000004</v>
      </c>
      <c r="H1362" s="19">
        <f t="shared" si="610"/>
        <v>6437.8</v>
      </c>
      <c r="I1362" s="19">
        <f t="shared" si="610"/>
        <v>12931.9</v>
      </c>
      <c r="J1362" s="19">
        <f t="shared" si="610"/>
        <v>16441.7</v>
      </c>
    </row>
    <row r="1363" spans="1:10" ht="135" outlineLevel="1" x14ac:dyDescent="0.3">
      <c r="A1363" s="11" t="s">
        <v>112</v>
      </c>
      <c r="B1363" s="9" t="s">
        <v>18</v>
      </c>
      <c r="C1363" s="19">
        <v>2696.9</v>
      </c>
      <c r="D1363" s="19">
        <v>2696.9</v>
      </c>
      <c r="E1363" s="19">
        <v>318.7</v>
      </c>
      <c r="F1363" s="19">
        <v>-4780.7</v>
      </c>
      <c r="G1363" s="19">
        <v>-4861.6000000000004</v>
      </c>
      <c r="H1363" s="19">
        <v>6437.8</v>
      </c>
      <c r="I1363" s="19">
        <v>12931.9</v>
      </c>
      <c r="J1363" s="19">
        <v>16441.7</v>
      </c>
    </row>
    <row r="1364" spans="1:10" ht="90" outlineLevel="1" x14ac:dyDescent="0.3">
      <c r="A1364" s="11" t="s">
        <v>89</v>
      </c>
      <c r="B1364" s="9" t="s">
        <v>18</v>
      </c>
      <c r="C1364" s="13">
        <v>0</v>
      </c>
      <c r="D1364" s="13">
        <v>0</v>
      </c>
      <c r="E1364" s="13">
        <v>0</v>
      </c>
      <c r="F1364" s="13">
        <v>0</v>
      </c>
      <c r="G1364" s="13">
        <v>0</v>
      </c>
      <c r="H1364" s="13">
        <v>0</v>
      </c>
      <c r="I1364" s="13">
        <v>0</v>
      </c>
      <c r="J1364" s="13">
        <v>0</v>
      </c>
    </row>
    <row r="1365" spans="1:10" ht="67.5" outlineLevel="1" x14ac:dyDescent="0.3">
      <c r="A1365" s="11" t="s">
        <v>75</v>
      </c>
      <c r="B1365" s="9" t="s">
        <v>18</v>
      </c>
      <c r="C1365" s="13">
        <f>C1366+C1368+C1369</f>
        <v>0</v>
      </c>
      <c r="D1365" s="13">
        <f t="shared" ref="D1365:J1365" si="611">D1366+D1368+D1369</f>
        <v>99.9</v>
      </c>
      <c r="E1365" s="13">
        <f t="shared" si="611"/>
        <v>0</v>
      </c>
      <c r="F1365" s="13">
        <v>0</v>
      </c>
      <c r="G1365" s="13">
        <f t="shared" si="611"/>
        <v>0</v>
      </c>
      <c r="H1365" s="13">
        <f t="shared" si="611"/>
        <v>0</v>
      </c>
      <c r="I1365" s="13">
        <f t="shared" si="611"/>
        <v>0</v>
      </c>
      <c r="J1365" s="13">
        <f t="shared" si="611"/>
        <v>0</v>
      </c>
    </row>
    <row r="1366" spans="1:10" ht="67.5" outlineLevel="1" x14ac:dyDescent="0.3">
      <c r="A1366" s="11" t="s">
        <v>76</v>
      </c>
      <c r="B1366" s="9" t="s">
        <v>18</v>
      </c>
      <c r="C1366" s="13">
        <v>0</v>
      </c>
      <c r="D1366" s="13">
        <v>0</v>
      </c>
      <c r="E1366" s="13">
        <v>0</v>
      </c>
      <c r="F1366" s="13">
        <v>0</v>
      </c>
      <c r="G1366" s="13">
        <v>0</v>
      </c>
      <c r="H1366" s="13">
        <v>0</v>
      </c>
      <c r="I1366" s="13">
        <v>0</v>
      </c>
      <c r="J1366" s="13">
        <v>0</v>
      </c>
    </row>
    <row r="1367" spans="1:10" ht="45" outlineLevel="1" x14ac:dyDescent="0.3">
      <c r="A1367" s="11" t="s">
        <v>77</v>
      </c>
      <c r="B1367" s="9"/>
      <c r="C1367" s="13"/>
      <c r="D1367" s="13"/>
      <c r="E1367" s="13"/>
      <c r="F1367" s="13">
        <v>0</v>
      </c>
      <c r="G1367" s="13">
        <v>0</v>
      </c>
      <c r="H1367" s="13"/>
      <c r="I1367" s="13"/>
      <c r="J1367" s="13"/>
    </row>
    <row r="1368" spans="1:10" ht="22.5" outlineLevel="1" x14ac:dyDescent="0.3">
      <c r="A1368" s="11" t="s">
        <v>78</v>
      </c>
      <c r="B1368" s="9" t="s">
        <v>18</v>
      </c>
      <c r="C1368" s="13">
        <v>0</v>
      </c>
      <c r="D1368" s="13">
        <v>0</v>
      </c>
      <c r="E1368" s="13">
        <v>0</v>
      </c>
      <c r="F1368" s="13">
        <v>0</v>
      </c>
      <c r="G1368" s="13">
        <v>0</v>
      </c>
      <c r="H1368" s="13">
        <v>0</v>
      </c>
      <c r="I1368" s="13">
        <v>0</v>
      </c>
      <c r="J1368" s="13">
        <v>0</v>
      </c>
    </row>
    <row r="1369" spans="1:10" ht="45" outlineLevel="1" x14ac:dyDescent="0.3">
      <c r="A1369" s="11" t="s">
        <v>79</v>
      </c>
      <c r="B1369" s="9" t="s">
        <v>18</v>
      </c>
      <c r="C1369" s="13">
        <v>0</v>
      </c>
      <c r="D1369" s="13">
        <v>99.9</v>
      </c>
      <c r="E1369" s="13">
        <v>0</v>
      </c>
      <c r="F1369" s="13">
        <v>0</v>
      </c>
      <c r="G1369" s="13">
        <v>0</v>
      </c>
      <c r="H1369" s="13">
        <v>0</v>
      </c>
      <c r="I1369" s="13">
        <v>0</v>
      </c>
      <c r="J1369" s="13">
        <v>0</v>
      </c>
    </row>
    <row r="1370" spans="1:10" ht="90" outlineLevel="1" x14ac:dyDescent="0.3">
      <c r="A1370" s="36" t="s">
        <v>90</v>
      </c>
      <c r="B1370" s="9" t="s">
        <v>18</v>
      </c>
      <c r="C1370" s="14">
        <f>(C1344+C1353+C1365+C1336+C1337+C1338)/C1334</f>
        <v>0</v>
      </c>
      <c r="D1370" s="14">
        <f t="shared" ref="D1370:J1370" si="612">(D1344+D1353+D1365+D1336+D1337+D1338)/D1334</f>
        <v>0.60501287185354713</v>
      </c>
      <c r="E1370" s="14">
        <f t="shared" si="612"/>
        <v>0</v>
      </c>
      <c r="F1370" s="14">
        <v>1</v>
      </c>
      <c r="G1370" s="14">
        <v>1</v>
      </c>
      <c r="H1370" s="14">
        <f t="shared" si="612"/>
        <v>0</v>
      </c>
      <c r="I1370" s="14">
        <f t="shared" si="612"/>
        <v>0</v>
      </c>
      <c r="J1370" s="14">
        <f t="shared" si="612"/>
        <v>0</v>
      </c>
    </row>
    <row r="1371" spans="1:10" ht="157.5" outlineLevel="1" x14ac:dyDescent="0.3">
      <c r="A1371" s="11" t="s">
        <v>227</v>
      </c>
      <c r="B1371" s="9" t="s">
        <v>18</v>
      </c>
      <c r="C1371" s="19">
        <f>C1330-$B$1330</f>
        <v>2696.8999999999996</v>
      </c>
      <c r="D1371" s="19">
        <f t="shared" ref="D1371:J1371" si="613">D1330-$B$1330</f>
        <v>2796.7999999999993</v>
      </c>
      <c r="E1371" s="19">
        <f t="shared" si="613"/>
        <v>3115.5</v>
      </c>
      <c r="F1371" s="19">
        <f t="shared" si="613"/>
        <v>-1983.8999999999996</v>
      </c>
      <c r="G1371" s="19">
        <f t="shared" si="613"/>
        <v>-2064.7999999999993</v>
      </c>
      <c r="H1371" s="19">
        <f t="shared" si="613"/>
        <v>9234.5999999999985</v>
      </c>
      <c r="I1371" s="19">
        <f t="shared" si="613"/>
        <v>15728.7</v>
      </c>
      <c r="J1371" s="19">
        <f t="shared" si="613"/>
        <v>19238.5</v>
      </c>
    </row>
    <row r="1372" spans="1:10" ht="191.25" customHeight="1" outlineLevel="1" x14ac:dyDescent="0.3">
      <c r="A1372" s="41" t="s">
        <v>114</v>
      </c>
      <c r="B1372" s="9" t="s">
        <v>18</v>
      </c>
      <c r="C1372" s="19">
        <f t="shared" ref="C1372:J1372" si="614">C1373</f>
        <v>2696.9</v>
      </c>
      <c r="D1372" s="19">
        <f t="shared" si="614"/>
        <v>2796.8</v>
      </c>
      <c r="E1372" s="19">
        <f t="shared" si="614"/>
        <v>3115.5</v>
      </c>
      <c r="F1372" s="19">
        <f t="shared" si="614"/>
        <v>-1983.8999999999996</v>
      </c>
      <c r="G1372" s="19">
        <f t="shared" si="614"/>
        <v>-2064.8000000000002</v>
      </c>
      <c r="H1372" s="19">
        <f t="shared" si="614"/>
        <v>9234.6</v>
      </c>
      <c r="I1372" s="19">
        <f t="shared" si="614"/>
        <v>15728.699999999999</v>
      </c>
      <c r="J1372" s="19">
        <f t="shared" si="614"/>
        <v>19238.500000000004</v>
      </c>
    </row>
    <row r="1373" spans="1:10" ht="65.25" outlineLevel="1" x14ac:dyDescent="0.3">
      <c r="A1373" s="51" t="s">
        <v>85</v>
      </c>
      <c r="B1373" s="9" t="s">
        <v>18</v>
      </c>
      <c r="C1373" s="13">
        <f>C1374+C1375+C1376</f>
        <v>2696.9</v>
      </c>
      <c r="D1373" s="13">
        <f t="shared" ref="D1373:J1373" si="615">D1374+D1375+D1376</f>
        <v>2796.8</v>
      </c>
      <c r="E1373" s="13">
        <f t="shared" si="615"/>
        <v>3115.5</v>
      </c>
      <c r="F1373" s="13">
        <f t="shared" si="615"/>
        <v>-1983.8999999999996</v>
      </c>
      <c r="G1373" s="13">
        <f t="shared" si="615"/>
        <v>-2064.8000000000002</v>
      </c>
      <c r="H1373" s="13">
        <f t="shared" si="615"/>
        <v>9234.6</v>
      </c>
      <c r="I1373" s="13">
        <f t="shared" si="615"/>
        <v>15728.699999999999</v>
      </c>
      <c r="J1373" s="13">
        <f t="shared" si="615"/>
        <v>19238.500000000004</v>
      </c>
    </row>
    <row r="1374" spans="1:10" ht="67.5" outlineLevel="1" x14ac:dyDescent="0.3">
      <c r="A1374" s="52" t="s">
        <v>86</v>
      </c>
      <c r="B1374" s="9" t="s">
        <v>18</v>
      </c>
      <c r="C1374" s="13">
        <f>C1360</f>
        <v>0</v>
      </c>
      <c r="D1374" s="13">
        <f>D1360</f>
        <v>0</v>
      </c>
      <c r="E1374" s="13">
        <f t="shared" ref="E1374:J1374" si="616">$D$1360+E1360</f>
        <v>0</v>
      </c>
      <c r="F1374" s="13">
        <f t="shared" si="616"/>
        <v>0</v>
      </c>
      <c r="G1374" s="13">
        <f t="shared" si="616"/>
        <v>0</v>
      </c>
      <c r="H1374" s="13">
        <f t="shared" si="616"/>
        <v>0</v>
      </c>
      <c r="I1374" s="13">
        <f t="shared" si="616"/>
        <v>0</v>
      </c>
      <c r="J1374" s="13">
        <f t="shared" si="616"/>
        <v>0</v>
      </c>
    </row>
    <row r="1375" spans="1:10" ht="90" outlineLevel="1" x14ac:dyDescent="0.3">
      <c r="A1375" s="52" t="s">
        <v>87</v>
      </c>
      <c r="B1375" s="9" t="s">
        <v>18</v>
      </c>
      <c r="C1375" s="13">
        <f>C1361</f>
        <v>0</v>
      </c>
      <c r="D1375" s="13">
        <f>D1361</f>
        <v>0</v>
      </c>
      <c r="E1375" s="13">
        <f t="shared" ref="E1375:J1375" si="617">$D$1361+E1361</f>
        <v>0</v>
      </c>
      <c r="F1375" s="13">
        <f t="shared" si="617"/>
        <v>0</v>
      </c>
      <c r="G1375" s="13">
        <f t="shared" si="617"/>
        <v>0</v>
      </c>
      <c r="H1375" s="13">
        <f t="shared" si="617"/>
        <v>0</v>
      </c>
      <c r="I1375" s="13">
        <f t="shared" si="617"/>
        <v>0</v>
      </c>
      <c r="J1375" s="13">
        <f t="shared" si="617"/>
        <v>0</v>
      </c>
    </row>
    <row r="1376" spans="1:10" ht="90" outlineLevel="1" x14ac:dyDescent="0.3">
      <c r="A1376" s="52" t="s">
        <v>88</v>
      </c>
      <c r="B1376" s="9" t="s">
        <v>18</v>
      </c>
      <c r="C1376" s="13">
        <f t="shared" ref="C1376:J1376" si="618">C1377+C1378+C1379</f>
        <v>2696.9</v>
      </c>
      <c r="D1376" s="13">
        <f t="shared" si="618"/>
        <v>2796.8</v>
      </c>
      <c r="E1376" s="13">
        <f t="shared" si="618"/>
        <v>3115.5</v>
      </c>
      <c r="F1376" s="13">
        <f t="shared" si="618"/>
        <v>-1983.8999999999996</v>
      </c>
      <c r="G1376" s="13">
        <f t="shared" si="618"/>
        <v>-2064.8000000000002</v>
      </c>
      <c r="H1376" s="13">
        <f t="shared" si="618"/>
        <v>9234.6</v>
      </c>
      <c r="I1376" s="13">
        <f t="shared" si="618"/>
        <v>15728.699999999999</v>
      </c>
      <c r="J1376" s="13">
        <f t="shared" si="618"/>
        <v>19238.500000000004</v>
      </c>
    </row>
    <row r="1377" spans="1:10" ht="118.5" customHeight="1" outlineLevel="1" x14ac:dyDescent="0.3">
      <c r="A1377" s="11" t="s">
        <v>112</v>
      </c>
      <c r="B1377" s="9" t="s">
        <v>18</v>
      </c>
      <c r="C1377" s="13">
        <f>C1363</f>
        <v>2696.9</v>
      </c>
      <c r="D1377" s="13">
        <f>D1363</f>
        <v>2696.9</v>
      </c>
      <c r="E1377" s="13">
        <f t="shared" ref="E1377:J1377" si="619">$D$1363+E1363</f>
        <v>3015.6</v>
      </c>
      <c r="F1377" s="13">
        <f t="shared" si="619"/>
        <v>-2083.7999999999997</v>
      </c>
      <c r="G1377" s="13">
        <f t="shared" si="619"/>
        <v>-2164.7000000000003</v>
      </c>
      <c r="H1377" s="13">
        <f t="shared" si="619"/>
        <v>9134.7000000000007</v>
      </c>
      <c r="I1377" s="13">
        <f t="shared" si="619"/>
        <v>15628.8</v>
      </c>
      <c r="J1377" s="13">
        <f t="shared" si="619"/>
        <v>19138.600000000002</v>
      </c>
    </row>
    <row r="1378" spans="1:10" ht="90" outlineLevel="1" x14ac:dyDescent="0.3">
      <c r="A1378" s="11" t="s">
        <v>89</v>
      </c>
      <c r="B1378" s="9" t="s">
        <v>18</v>
      </c>
      <c r="C1378" s="13">
        <f>C1364</f>
        <v>0</v>
      </c>
      <c r="D1378" s="13">
        <f>D1364</f>
        <v>0</v>
      </c>
      <c r="E1378" s="13">
        <f t="shared" ref="E1378:J1378" si="620">$D$1364+E1364</f>
        <v>0</v>
      </c>
      <c r="F1378" s="13">
        <f t="shared" si="620"/>
        <v>0</v>
      </c>
      <c r="G1378" s="13">
        <f t="shared" si="620"/>
        <v>0</v>
      </c>
      <c r="H1378" s="13">
        <f t="shared" si="620"/>
        <v>0</v>
      </c>
      <c r="I1378" s="13">
        <f t="shared" si="620"/>
        <v>0</v>
      </c>
      <c r="J1378" s="13">
        <f t="shared" si="620"/>
        <v>0</v>
      </c>
    </row>
    <row r="1379" spans="1:10" ht="67.5" outlineLevel="1" x14ac:dyDescent="0.3">
      <c r="A1379" s="11" t="s">
        <v>75</v>
      </c>
      <c r="B1379" s="9" t="s">
        <v>18</v>
      </c>
      <c r="C1379" s="13">
        <f t="shared" ref="C1379:J1379" si="621">C1380+C1382+C1383</f>
        <v>0</v>
      </c>
      <c r="D1379" s="13">
        <f t="shared" si="621"/>
        <v>99.9</v>
      </c>
      <c r="E1379" s="13">
        <f t="shared" si="621"/>
        <v>99.9</v>
      </c>
      <c r="F1379" s="13">
        <f t="shared" si="621"/>
        <v>99.9</v>
      </c>
      <c r="G1379" s="13">
        <f t="shared" si="621"/>
        <v>99.9</v>
      </c>
      <c r="H1379" s="13">
        <f t="shared" si="621"/>
        <v>99.9</v>
      </c>
      <c r="I1379" s="13">
        <f t="shared" si="621"/>
        <v>99.9</v>
      </c>
      <c r="J1379" s="13">
        <f t="shared" si="621"/>
        <v>99.9</v>
      </c>
    </row>
    <row r="1380" spans="1:10" ht="67.5" outlineLevel="1" x14ac:dyDescent="0.3">
      <c r="A1380" s="11" t="s">
        <v>76</v>
      </c>
      <c r="B1380" s="9" t="s">
        <v>18</v>
      </c>
      <c r="C1380" s="13">
        <f>C1366</f>
        <v>0</v>
      </c>
      <c r="D1380" s="13">
        <f>D1366</f>
        <v>0</v>
      </c>
      <c r="E1380" s="13">
        <f t="shared" ref="E1380:J1380" si="622">$D$1366+E1366</f>
        <v>0</v>
      </c>
      <c r="F1380" s="13">
        <f t="shared" si="622"/>
        <v>0</v>
      </c>
      <c r="G1380" s="13">
        <f t="shared" si="622"/>
        <v>0</v>
      </c>
      <c r="H1380" s="13">
        <f t="shared" si="622"/>
        <v>0</v>
      </c>
      <c r="I1380" s="13">
        <f t="shared" si="622"/>
        <v>0</v>
      </c>
      <c r="J1380" s="13">
        <f t="shared" si="622"/>
        <v>0</v>
      </c>
    </row>
    <row r="1381" spans="1:10" ht="45" outlineLevel="1" x14ac:dyDescent="0.3">
      <c r="A1381" s="11" t="s">
        <v>77</v>
      </c>
      <c r="B1381" s="9"/>
      <c r="C1381" s="13"/>
      <c r="D1381" s="13"/>
      <c r="E1381" s="13"/>
      <c r="F1381" s="13">
        <f>$D$1367+F1367</f>
        <v>0</v>
      </c>
      <c r="G1381" s="13">
        <f>$D$1367+G1367</f>
        <v>0</v>
      </c>
      <c r="H1381" s="13"/>
      <c r="I1381" s="13"/>
      <c r="J1381" s="13"/>
    </row>
    <row r="1382" spans="1:10" ht="22.5" outlineLevel="1" x14ac:dyDescent="0.3">
      <c r="A1382" s="11" t="s">
        <v>78</v>
      </c>
      <c r="B1382" s="9" t="s">
        <v>18</v>
      </c>
      <c r="C1382" s="13">
        <f>C1368</f>
        <v>0</v>
      </c>
      <c r="D1382" s="13">
        <f>D1368</f>
        <v>0</v>
      </c>
      <c r="E1382" s="13">
        <f t="shared" ref="E1382:J1382" si="623">$D$1368+E1368</f>
        <v>0</v>
      </c>
      <c r="F1382" s="13">
        <f t="shared" si="623"/>
        <v>0</v>
      </c>
      <c r="G1382" s="13">
        <f t="shared" si="623"/>
        <v>0</v>
      </c>
      <c r="H1382" s="13">
        <f t="shared" si="623"/>
        <v>0</v>
      </c>
      <c r="I1382" s="13">
        <f t="shared" si="623"/>
        <v>0</v>
      </c>
      <c r="J1382" s="13">
        <f t="shared" si="623"/>
        <v>0</v>
      </c>
    </row>
    <row r="1383" spans="1:10" ht="54.75" customHeight="1" outlineLevel="1" x14ac:dyDescent="0.3">
      <c r="A1383" s="11" t="s">
        <v>79</v>
      </c>
      <c r="B1383" s="9" t="s">
        <v>18</v>
      </c>
      <c r="C1383" s="13">
        <f>C1369</f>
        <v>0</v>
      </c>
      <c r="D1383" s="13">
        <f>D1369</f>
        <v>99.9</v>
      </c>
      <c r="E1383" s="13">
        <f t="shared" ref="E1383:J1383" si="624">$D$1369+E1369</f>
        <v>99.9</v>
      </c>
      <c r="F1383" s="13">
        <f t="shared" si="624"/>
        <v>99.9</v>
      </c>
      <c r="G1383" s="13">
        <f t="shared" si="624"/>
        <v>99.9</v>
      </c>
      <c r="H1383" s="13">
        <f t="shared" si="624"/>
        <v>99.9</v>
      </c>
      <c r="I1383" s="13">
        <f t="shared" si="624"/>
        <v>99.9</v>
      </c>
      <c r="J1383" s="13">
        <f t="shared" si="624"/>
        <v>99.9</v>
      </c>
    </row>
    <row r="1384" spans="1:10" ht="59.25" customHeight="1" outlineLevel="1" x14ac:dyDescent="0.3">
      <c r="A1384" s="121" t="s">
        <v>122</v>
      </c>
      <c r="B1384" s="121"/>
      <c r="C1384" s="121"/>
      <c r="D1384" s="121"/>
      <c r="E1384" s="121"/>
      <c r="F1384" s="121"/>
      <c r="G1384" s="121"/>
      <c r="H1384" s="121"/>
      <c r="I1384" s="121"/>
      <c r="J1384" s="121"/>
    </row>
    <row r="1385" spans="1:10" ht="135" outlineLevel="1" x14ac:dyDescent="0.3">
      <c r="A1385" s="11" t="s">
        <v>123</v>
      </c>
      <c r="B1385" s="7">
        <v>9434</v>
      </c>
      <c r="C1385" s="7">
        <v>15264</v>
      </c>
      <c r="D1385" s="7">
        <v>15742.9</v>
      </c>
      <c r="E1385" s="13">
        <v>16444</v>
      </c>
      <c r="F1385" s="13">
        <v>16532.716049380124</v>
      </c>
      <c r="G1385" s="13">
        <v>16587.3</v>
      </c>
      <c r="H1385" s="13">
        <v>27142</v>
      </c>
      <c r="I1385" s="13">
        <v>41610</v>
      </c>
      <c r="J1385" s="13">
        <v>45563</v>
      </c>
    </row>
    <row r="1386" spans="1:10" ht="135" outlineLevel="1" x14ac:dyDescent="0.3">
      <c r="A1386" s="11" t="s">
        <v>124</v>
      </c>
      <c r="B1386" s="13">
        <v>6</v>
      </c>
      <c r="C1386" s="13">
        <v>6</v>
      </c>
      <c r="D1386" s="13">
        <v>4</v>
      </c>
      <c r="E1386" s="13">
        <v>4</v>
      </c>
      <c r="F1386" s="13">
        <v>2.7000000000000006</v>
      </c>
      <c r="G1386" s="13">
        <v>2.7</v>
      </c>
      <c r="H1386" s="13">
        <v>4</v>
      </c>
      <c r="I1386" s="13">
        <v>4</v>
      </c>
      <c r="J1386" s="13">
        <v>4</v>
      </c>
    </row>
    <row r="1387" spans="1:10" ht="45" outlineLevel="1" x14ac:dyDescent="0.3">
      <c r="A1387" s="11" t="s">
        <v>63</v>
      </c>
      <c r="B1387" s="19">
        <f>ROUND(B1385*B1386*12*1.302/1000,1)</f>
        <v>884.4</v>
      </c>
      <c r="C1387" s="19">
        <f>ROUND(C1385*C1386*12*1.302/1000,1)</f>
        <v>1430.9</v>
      </c>
      <c r="D1387" s="19">
        <f t="shared" ref="D1387:J1387" si="625">ROUND(D1385*D1386*12*1.302/1000,1)</f>
        <v>983.9</v>
      </c>
      <c r="E1387" s="19">
        <f t="shared" si="625"/>
        <v>1027.7</v>
      </c>
      <c r="F1387" s="19">
        <f t="shared" si="625"/>
        <v>697.4</v>
      </c>
      <c r="G1387" s="19">
        <f t="shared" si="625"/>
        <v>699.7</v>
      </c>
      <c r="H1387" s="19">
        <f t="shared" si="625"/>
        <v>1696.3</v>
      </c>
      <c r="I1387" s="19">
        <f t="shared" si="625"/>
        <v>2600.5</v>
      </c>
      <c r="J1387" s="19">
        <f t="shared" si="625"/>
        <v>2847.5</v>
      </c>
    </row>
    <row r="1388" spans="1:10" ht="22.5" outlineLevel="1" x14ac:dyDescent="0.3">
      <c r="A1388" s="11" t="s">
        <v>40</v>
      </c>
      <c r="B1388" s="9"/>
      <c r="C1388" s="9"/>
      <c r="D1388" s="9"/>
      <c r="E1388" s="9"/>
      <c r="F1388" s="9"/>
      <c r="G1388" s="9"/>
      <c r="H1388" s="9"/>
      <c r="I1388" s="9"/>
      <c r="J1388" s="9"/>
    </row>
    <row r="1389" spans="1:10" ht="45" outlineLevel="1" x14ac:dyDescent="0.3">
      <c r="A1389" s="8" t="s">
        <v>64</v>
      </c>
      <c r="B1389" s="9" t="s">
        <v>18</v>
      </c>
      <c r="C1389" s="19">
        <f t="shared" ref="C1389:J1389" si="626">C1387</f>
        <v>1430.9</v>
      </c>
      <c r="D1389" s="19">
        <f t="shared" si="626"/>
        <v>983.9</v>
      </c>
      <c r="E1389" s="19">
        <f t="shared" si="626"/>
        <v>1027.7</v>
      </c>
      <c r="F1389" s="19">
        <f>F1387</f>
        <v>697.4</v>
      </c>
      <c r="G1389" s="19">
        <f t="shared" si="626"/>
        <v>699.7</v>
      </c>
      <c r="H1389" s="19">
        <f t="shared" si="626"/>
        <v>1696.3</v>
      </c>
      <c r="I1389" s="19">
        <f t="shared" si="626"/>
        <v>2600.5</v>
      </c>
      <c r="J1389" s="19">
        <f t="shared" si="626"/>
        <v>2847.5</v>
      </c>
    </row>
    <row r="1390" spans="1:10" ht="45" outlineLevel="1" x14ac:dyDescent="0.3">
      <c r="A1390" s="11" t="s">
        <v>65</v>
      </c>
      <c r="B1390" s="9" t="s">
        <v>18</v>
      </c>
      <c r="C1390" s="9" t="s">
        <v>18</v>
      </c>
      <c r="D1390" s="9" t="s">
        <v>18</v>
      </c>
      <c r="E1390" s="14">
        <f>E1389/D1389</f>
        <v>1.0445167191787783</v>
      </c>
      <c r="F1390" s="14">
        <f>F1389/D1389</f>
        <v>0.70881187112511435</v>
      </c>
      <c r="G1390" s="14">
        <f>G1389/F1389</f>
        <v>1.0032979638657873</v>
      </c>
      <c r="H1390" s="14">
        <f>H1389/G1389</f>
        <v>2.4243247105902528</v>
      </c>
      <c r="I1390" s="14">
        <f>I1389/H1389</f>
        <v>1.5330425042740081</v>
      </c>
      <c r="J1390" s="14">
        <f>J1389/I1389</f>
        <v>1.0949817342818688</v>
      </c>
    </row>
    <row r="1391" spans="1:10" ht="157.5" outlineLevel="1" x14ac:dyDescent="0.3">
      <c r="A1391" s="11" t="s">
        <v>125</v>
      </c>
      <c r="B1391" s="9" t="s">
        <v>18</v>
      </c>
      <c r="C1391" s="19">
        <f>C1387-B1387</f>
        <v>546.50000000000011</v>
      </c>
      <c r="D1391" s="19">
        <f>D1387-B1387</f>
        <v>99.5</v>
      </c>
      <c r="E1391" s="19">
        <f t="shared" ref="E1391:J1391" si="627">E1387-$D$1387</f>
        <v>43.800000000000068</v>
      </c>
      <c r="F1391" s="19">
        <f t="shared" si="627"/>
        <v>-286.5</v>
      </c>
      <c r="G1391" s="19">
        <f t="shared" si="627"/>
        <v>-284.19999999999993</v>
      </c>
      <c r="H1391" s="19">
        <f t="shared" si="627"/>
        <v>712.4</v>
      </c>
      <c r="I1391" s="19">
        <f t="shared" si="627"/>
        <v>1616.6</v>
      </c>
      <c r="J1391" s="19">
        <f t="shared" si="627"/>
        <v>1863.6</v>
      </c>
    </row>
    <row r="1392" spans="1:10" ht="22.5" outlineLevel="1" x14ac:dyDescent="0.3">
      <c r="A1392" s="11" t="s">
        <v>67</v>
      </c>
      <c r="B1392" s="9"/>
      <c r="C1392" s="9"/>
      <c r="D1392" s="9"/>
      <c r="E1392" s="9"/>
      <c r="F1392" s="9"/>
      <c r="G1392" s="9"/>
      <c r="H1392" s="9"/>
      <c r="I1392" s="9"/>
      <c r="J1392" s="9"/>
    </row>
    <row r="1393" spans="1:10" ht="135" outlineLevel="1" x14ac:dyDescent="0.3">
      <c r="A1393" s="11" t="s">
        <v>126</v>
      </c>
      <c r="B1393" s="9" t="s">
        <v>18</v>
      </c>
      <c r="C1393" s="13">
        <v>0</v>
      </c>
      <c r="D1393" s="13">
        <v>0</v>
      </c>
      <c r="E1393" s="13">
        <v>0</v>
      </c>
      <c r="F1393" s="13">
        <v>0</v>
      </c>
      <c r="G1393" s="13">
        <v>0</v>
      </c>
      <c r="H1393" s="13">
        <v>0</v>
      </c>
      <c r="I1393" s="13">
        <v>0</v>
      </c>
      <c r="J1393" s="13">
        <v>0</v>
      </c>
    </row>
    <row r="1394" spans="1:10" ht="157.5" outlineLevel="1" x14ac:dyDescent="0.3">
      <c r="A1394" s="11" t="s">
        <v>127</v>
      </c>
      <c r="B1394" s="9" t="s">
        <v>18</v>
      </c>
      <c r="C1394" s="13">
        <v>0</v>
      </c>
      <c r="D1394" s="13">
        <v>0</v>
      </c>
      <c r="E1394" s="13">
        <v>0</v>
      </c>
      <c r="F1394" s="13">
        <v>0</v>
      </c>
      <c r="G1394" s="13">
        <v>0</v>
      </c>
      <c r="H1394" s="13">
        <v>0</v>
      </c>
      <c r="I1394" s="13">
        <v>0</v>
      </c>
      <c r="J1394" s="13">
        <v>0</v>
      </c>
    </row>
    <row r="1395" spans="1:10" ht="157.5" outlineLevel="1" x14ac:dyDescent="0.3">
      <c r="A1395" s="11" t="s">
        <v>128</v>
      </c>
      <c r="B1395" s="9" t="s">
        <v>18</v>
      </c>
      <c r="C1395" s="19">
        <f>ROUND(((B1386-C1386)*12*1.302*C1385/1000),1)</f>
        <v>0</v>
      </c>
      <c r="D1395" s="19">
        <f>ROUND(((B1386-D1386)*12*1.302*D1385/1000),1)</f>
        <v>491.9</v>
      </c>
      <c r="E1395" s="19">
        <f>ROUND((($D$1386-E1386)*12*1.302*E1385/1000),1)</f>
        <v>0</v>
      </c>
      <c r="F1395" s="13">
        <f>ROUND(((D1386-F1386)*12*1.302*F1385/1000),1)</f>
        <v>335.8</v>
      </c>
      <c r="G1395" s="19">
        <f>ROUND(((D1386-G1386)*12*1.302*G1385/1000),1)</f>
        <v>336.9</v>
      </c>
      <c r="H1395" s="19">
        <f>ROUND((($D$1386-H1386)*12*1.302*H1385/1000),1)</f>
        <v>0</v>
      </c>
      <c r="I1395" s="19">
        <f>ROUND((($D$1386-I1386)*12*1.302*I1385/1000),1)</f>
        <v>0</v>
      </c>
      <c r="J1395" s="19">
        <f>ROUND((($D$1386-J1386)*12*1.302*J1385/1000),1)</f>
        <v>0</v>
      </c>
    </row>
    <row r="1396" spans="1:10" ht="174" outlineLevel="1" x14ac:dyDescent="0.3">
      <c r="A1396" s="41" t="s">
        <v>129</v>
      </c>
      <c r="B1396" s="9" t="s">
        <v>18</v>
      </c>
      <c r="C1396" s="19">
        <f t="shared" ref="C1396:J1396" si="628">C1397+C1406+C1415</f>
        <v>546.5</v>
      </c>
      <c r="D1396" s="19">
        <f t="shared" si="628"/>
        <v>99.5</v>
      </c>
      <c r="E1396" s="19">
        <f t="shared" si="628"/>
        <v>43.8</v>
      </c>
      <c r="F1396" s="19">
        <f t="shared" si="628"/>
        <v>-286.5</v>
      </c>
      <c r="G1396" s="19">
        <f t="shared" si="628"/>
        <v>-284.2</v>
      </c>
      <c r="H1396" s="19">
        <f t="shared" si="628"/>
        <v>712.4</v>
      </c>
      <c r="I1396" s="19">
        <f t="shared" si="628"/>
        <v>1616.6</v>
      </c>
      <c r="J1396" s="19">
        <f t="shared" si="628"/>
        <v>1863.6</v>
      </c>
    </row>
    <row r="1397" spans="1:10" ht="65.25" outlineLevel="1" x14ac:dyDescent="0.3">
      <c r="A1397" s="41" t="s">
        <v>72</v>
      </c>
      <c r="B1397" s="9" t="s">
        <v>18</v>
      </c>
      <c r="C1397" s="13">
        <f t="shared" ref="C1397:J1397" si="629">C1399+C1400+C1401</f>
        <v>0</v>
      </c>
      <c r="D1397" s="13">
        <f t="shared" si="629"/>
        <v>0</v>
      </c>
      <c r="E1397" s="13">
        <f t="shared" si="629"/>
        <v>0</v>
      </c>
      <c r="F1397" s="13">
        <f t="shared" si="629"/>
        <v>0</v>
      </c>
      <c r="G1397" s="13">
        <f t="shared" si="629"/>
        <v>0</v>
      </c>
      <c r="H1397" s="13">
        <f t="shared" si="629"/>
        <v>0</v>
      </c>
      <c r="I1397" s="13">
        <f t="shared" si="629"/>
        <v>0</v>
      </c>
      <c r="J1397" s="13">
        <f t="shared" si="629"/>
        <v>0</v>
      </c>
    </row>
    <row r="1398" spans="1:10" ht="22.5" outlineLevel="1" x14ac:dyDescent="0.3">
      <c r="A1398" s="41" t="s">
        <v>40</v>
      </c>
      <c r="B1398" s="9"/>
      <c r="C1398" s="13"/>
      <c r="D1398" s="13"/>
      <c r="E1398" s="13"/>
      <c r="F1398" s="13"/>
      <c r="G1398" s="13"/>
      <c r="H1398" s="13"/>
      <c r="I1398" s="13"/>
      <c r="J1398" s="13"/>
    </row>
    <row r="1399" spans="1:10" ht="135" outlineLevel="1" x14ac:dyDescent="0.3">
      <c r="A1399" s="11" t="s">
        <v>130</v>
      </c>
      <c r="B1399" s="9" t="s">
        <v>18</v>
      </c>
      <c r="C1399" s="13">
        <v>0</v>
      </c>
      <c r="D1399" s="13">
        <v>0</v>
      </c>
      <c r="E1399" s="13">
        <v>0</v>
      </c>
      <c r="F1399" s="13">
        <v>0</v>
      </c>
      <c r="G1399" s="13">
        <v>0</v>
      </c>
      <c r="H1399" s="13">
        <v>0</v>
      </c>
      <c r="I1399" s="13">
        <v>0</v>
      </c>
      <c r="J1399" s="13">
        <v>0</v>
      </c>
    </row>
    <row r="1400" spans="1:10" ht="90" outlineLevel="1" x14ac:dyDescent="0.3">
      <c r="A1400" s="11" t="s">
        <v>74</v>
      </c>
      <c r="B1400" s="9" t="s">
        <v>18</v>
      </c>
      <c r="C1400" s="13">
        <v>0</v>
      </c>
      <c r="D1400" s="13">
        <v>0</v>
      </c>
      <c r="E1400" s="13">
        <v>0</v>
      </c>
      <c r="F1400" s="13">
        <v>0</v>
      </c>
      <c r="G1400" s="13">
        <v>0</v>
      </c>
      <c r="H1400" s="13">
        <v>0</v>
      </c>
      <c r="I1400" s="13">
        <v>0</v>
      </c>
      <c r="J1400" s="13">
        <v>0</v>
      </c>
    </row>
    <row r="1401" spans="1:10" ht="67.5" outlineLevel="1" x14ac:dyDescent="0.3">
      <c r="A1401" s="11" t="s">
        <v>75</v>
      </c>
      <c r="B1401" s="9" t="s">
        <v>18</v>
      </c>
      <c r="C1401" s="13">
        <f t="shared" ref="C1401:J1401" si="630">C1402+C1404+C1405</f>
        <v>0</v>
      </c>
      <c r="D1401" s="13">
        <f t="shared" si="630"/>
        <v>0</v>
      </c>
      <c r="E1401" s="13">
        <f t="shared" si="630"/>
        <v>0</v>
      </c>
      <c r="F1401" s="13">
        <f t="shared" si="630"/>
        <v>0</v>
      </c>
      <c r="G1401" s="13">
        <f t="shared" si="630"/>
        <v>0</v>
      </c>
      <c r="H1401" s="13">
        <f t="shared" si="630"/>
        <v>0</v>
      </c>
      <c r="I1401" s="13">
        <f t="shared" si="630"/>
        <v>0</v>
      </c>
      <c r="J1401" s="13">
        <f t="shared" si="630"/>
        <v>0</v>
      </c>
    </row>
    <row r="1402" spans="1:10" ht="67.5" outlineLevel="1" x14ac:dyDescent="0.3">
      <c r="A1402" s="11" t="s">
        <v>76</v>
      </c>
      <c r="B1402" s="9" t="s">
        <v>18</v>
      </c>
      <c r="C1402" s="13">
        <v>0</v>
      </c>
      <c r="D1402" s="13">
        <v>0</v>
      </c>
      <c r="E1402" s="13">
        <v>0</v>
      </c>
      <c r="F1402" s="13">
        <v>0</v>
      </c>
      <c r="G1402" s="13">
        <v>0</v>
      </c>
      <c r="H1402" s="13">
        <v>0</v>
      </c>
      <c r="I1402" s="13">
        <v>0</v>
      </c>
      <c r="J1402" s="13">
        <v>0</v>
      </c>
    </row>
    <row r="1403" spans="1:10" ht="45" outlineLevel="1" x14ac:dyDescent="0.3">
      <c r="A1403" s="11" t="s">
        <v>77</v>
      </c>
      <c r="B1403" s="9"/>
      <c r="C1403" s="13"/>
      <c r="D1403" s="13"/>
      <c r="E1403" s="13"/>
      <c r="F1403" s="13">
        <v>0</v>
      </c>
      <c r="G1403" s="13">
        <v>0</v>
      </c>
      <c r="H1403" s="13"/>
      <c r="I1403" s="13"/>
      <c r="J1403" s="13"/>
    </row>
    <row r="1404" spans="1:10" ht="22.5" outlineLevel="1" x14ac:dyDescent="0.3">
      <c r="A1404" s="11" t="s">
        <v>78</v>
      </c>
      <c r="B1404" s="9" t="s">
        <v>18</v>
      </c>
      <c r="C1404" s="13">
        <v>0</v>
      </c>
      <c r="D1404" s="13">
        <v>0</v>
      </c>
      <c r="E1404" s="13">
        <v>0</v>
      </c>
      <c r="F1404" s="13">
        <v>0</v>
      </c>
      <c r="G1404" s="13">
        <v>0</v>
      </c>
      <c r="H1404" s="13">
        <v>0</v>
      </c>
      <c r="I1404" s="13">
        <v>0</v>
      </c>
      <c r="J1404" s="13">
        <v>0</v>
      </c>
    </row>
    <row r="1405" spans="1:10" ht="45" outlineLevel="1" x14ac:dyDescent="0.3">
      <c r="A1405" s="11" t="s">
        <v>79</v>
      </c>
      <c r="B1405" s="9" t="s">
        <v>18</v>
      </c>
      <c r="C1405" s="13">
        <v>0</v>
      </c>
      <c r="D1405" s="13">
        <v>0</v>
      </c>
      <c r="E1405" s="13">
        <v>0</v>
      </c>
      <c r="F1405" s="13">
        <v>0</v>
      </c>
      <c r="G1405" s="13">
        <v>0</v>
      </c>
      <c r="H1405" s="13">
        <v>0</v>
      </c>
      <c r="I1405" s="13">
        <v>0</v>
      </c>
      <c r="J1405" s="13">
        <v>0</v>
      </c>
    </row>
    <row r="1406" spans="1:10" ht="65.25" outlineLevel="1" x14ac:dyDescent="0.3">
      <c r="A1406" s="41" t="s">
        <v>80</v>
      </c>
      <c r="B1406" s="9" t="s">
        <v>18</v>
      </c>
      <c r="C1406" s="13">
        <f>C1408+C1409+C1410</f>
        <v>0</v>
      </c>
      <c r="D1406" s="13">
        <f t="shared" ref="D1406:J1406" si="631">D1408+D1409+D1410</f>
        <v>0</v>
      </c>
      <c r="E1406" s="13">
        <f>E1408+E1409+E1410</f>
        <v>0</v>
      </c>
      <c r="F1406" s="13">
        <v>0</v>
      </c>
      <c r="G1406" s="13">
        <f>G1408+G1409+G1410</f>
        <v>0</v>
      </c>
      <c r="H1406" s="13">
        <f>H1408+H1409+H1410</f>
        <v>0</v>
      </c>
      <c r="I1406" s="13">
        <f t="shared" si="631"/>
        <v>0</v>
      </c>
      <c r="J1406" s="13">
        <f t="shared" si="631"/>
        <v>0</v>
      </c>
    </row>
    <row r="1407" spans="1:10" ht="22.5" outlineLevel="1" x14ac:dyDescent="0.3">
      <c r="A1407" s="41" t="s">
        <v>40</v>
      </c>
      <c r="B1407" s="9"/>
      <c r="C1407" s="13"/>
      <c r="D1407" s="13"/>
      <c r="E1407" s="13"/>
      <c r="F1407" s="13"/>
      <c r="G1407" s="13"/>
      <c r="H1407" s="13"/>
      <c r="I1407" s="13"/>
      <c r="J1407" s="13"/>
    </row>
    <row r="1408" spans="1:10" ht="135" outlineLevel="1" x14ac:dyDescent="0.3">
      <c r="A1408" s="11" t="s">
        <v>131</v>
      </c>
      <c r="B1408" s="9" t="s">
        <v>18</v>
      </c>
      <c r="C1408" s="13">
        <v>0</v>
      </c>
      <c r="D1408" s="13">
        <v>0</v>
      </c>
      <c r="E1408" s="13">
        <v>0</v>
      </c>
      <c r="F1408" s="13">
        <v>0</v>
      </c>
      <c r="G1408" s="13">
        <v>0</v>
      </c>
      <c r="H1408" s="13">
        <v>0</v>
      </c>
      <c r="I1408" s="13">
        <v>0</v>
      </c>
      <c r="J1408" s="13">
        <v>0</v>
      </c>
    </row>
    <row r="1409" spans="1:10" ht="90" outlineLevel="1" x14ac:dyDescent="0.3">
      <c r="A1409" s="11" t="s">
        <v>81</v>
      </c>
      <c r="B1409" s="9" t="s">
        <v>18</v>
      </c>
      <c r="C1409" s="13">
        <v>0</v>
      </c>
      <c r="D1409" s="13">
        <v>0</v>
      </c>
      <c r="E1409" s="13">
        <v>0</v>
      </c>
      <c r="F1409" s="13">
        <v>0</v>
      </c>
      <c r="G1409" s="13">
        <v>0</v>
      </c>
      <c r="H1409" s="13">
        <v>0</v>
      </c>
      <c r="I1409" s="13">
        <v>0</v>
      </c>
      <c r="J1409" s="13">
        <v>0</v>
      </c>
    </row>
    <row r="1410" spans="1:10" ht="67.5" outlineLevel="1" x14ac:dyDescent="0.3">
      <c r="A1410" s="11" t="s">
        <v>132</v>
      </c>
      <c r="B1410" s="9" t="s">
        <v>18</v>
      </c>
      <c r="C1410" s="13">
        <f>C1411+C1413+C1414</f>
        <v>0</v>
      </c>
      <c r="D1410" s="13">
        <f t="shared" ref="D1410:J1410" si="632">D1411+D1413+D1414</f>
        <v>0</v>
      </c>
      <c r="E1410" s="13">
        <f t="shared" si="632"/>
        <v>0</v>
      </c>
      <c r="F1410" s="13">
        <f t="shared" si="632"/>
        <v>0</v>
      </c>
      <c r="G1410" s="13">
        <f t="shared" si="632"/>
        <v>0</v>
      </c>
      <c r="H1410" s="13">
        <f t="shared" si="632"/>
        <v>0</v>
      </c>
      <c r="I1410" s="13">
        <f t="shared" si="632"/>
        <v>0</v>
      </c>
      <c r="J1410" s="13">
        <f t="shared" si="632"/>
        <v>0</v>
      </c>
    </row>
    <row r="1411" spans="1:10" ht="67.5" outlineLevel="1" x14ac:dyDescent="0.3">
      <c r="A1411" s="11" t="s">
        <v>76</v>
      </c>
      <c r="B1411" s="9" t="s">
        <v>18</v>
      </c>
      <c r="C1411" s="13">
        <v>0</v>
      </c>
      <c r="D1411" s="13">
        <v>0</v>
      </c>
      <c r="E1411" s="13">
        <v>0</v>
      </c>
      <c r="F1411" s="13">
        <v>0</v>
      </c>
      <c r="G1411" s="13">
        <v>0</v>
      </c>
      <c r="H1411" s="13">
        <v>0</v>
      </c>
      <c r="I1411" s="13">
        <v>0</v>
      </c>
      <c r="J1411" s="13">
        <v>0</v>
      </c>
    </row>
    <row r="1412" spans="1:10" ht="45" outlineLevel="1" x14ac:dyDescent="0.3">
      <c r="A1412" s="11" t="s">
        <v>77</v>
      </c>
      <c r="B1412" s="9"/>
      <c r="C1412" s="13"/>
      <c r="D1412" s="13"/>
      <c r="E1412" s="13"/>
      <c r="F1412" s="13">
        <v>0</v>
      </c>
      <c r="G1412" s="13">
        <v>0</v>
      </c>
      <c r="H1412" s="13"/>
      <c r="I1412" s="13"/>
      <c r="J1412" s="13"/>
    </row>
    <row r="1413" spans="1:10" ht="22.5" outlineLevel="1" x14ac:dyDescent="0.3">
      <c r="A1413" s="11" t="s">
        <v>78</v>
      </c>
      <c r="B1413" s="9" t="s">
        <v>18</v>
      </c>
      <c r="C1413" s="13">
        <v>0</v>
      </c>
      <c r="D1413" s="13">
        <v>0</v>
      </c>
      <c r="E1413" s="13">
        <v>0</v>
      </c>
      <c r="F1413" s="13">
        <v>0</v>
      </c>
      <c r="G1413" s="13">
        <v>0</v>
      </c>
      <c r="H1413" s="13">
        <v>0</v>
      </c>
      <c r="I1413" s="13">
        <v>0</v>
      </c>
      <c r="J1413" s="13">
        <v>0</v>
      </c>
    </row>
    <row r="1414" spans="1:10" ht="45" outlineLevel="1" x14ac:dyDescent="0.3">
      <c r="A1414" s="11" t="s">
        <v>79</v>
      </c>
      <c r="B1414" s="9" t="s">
        <v>18</v>
      </c>
      <c r="C1414" s="13">
        <v>0</v>
      </c>
      <c r="D1414" s="13">
        <v>0</v>
      </c>
      <c r="E1414" s="13">
        <v>0</v>
      </c>
      <c r="F1414" s="13">
        <v>0</v>
      </c>
      <c r="G1414" s="13">
        <v>0</v>
      </c>
      <c r="H1414" s="13">
        <v>0</v>
      </c>
      <c r="I1414" s="13">
        <v>0</v>
      </c>
      <c r="J1414" s="13">
        <v>0</v>
      </c>
    </row>
    <row r="1415" spans="1:10" ht="43.5" outlineLevel="1" x14ac:dyDescent="0.3">
      <c r="A1415" s="51" t="s">
        <v>111</v>
      </c>
      <c r="B1415" s="9" t="s">
        <v>18</v>
      </c>
      <c r="C1415" s="13">
        <f t="shared" ref="C1415:J1415" si="633">C1417+C1418+C1419</f>
        <v>546.5</v>
      </c>
      <c r="D1415" s="13">
        <f t="shared" si="633"/>
        <v>99.5</v>
      </c>
      <c r="E1415" s="13">
        <f t="shared" si="633"/>
        <v>43.8</v>
      </c>
      <c r="F1415" s="13">
        <f t="shared" si="633"/>
        <v>-286.5</v>
      </c>
      <c r="G1415" s="13">
        <f t="shared" si="633"/>
        <v>-284.2</v>
      </c>
      <c r="H1415" s="13">
        <f t="shared" si="633"/>
        <v>712.4</v>
      </c>
      <c r="I1415" s="13">
        <f t="shared" si="633"/>
        <v>1616.6</v>
      </c>
      <c r="J1415" s="13">
        <f t="shared" si="633"/>
        <v>1863.6</v>
      </c>
    </row>
    <row r="1416" spans="1:10" ht="22.5" outlineLevel="1" x14ac:dyDescent="0.3">
      <c r="A1416" s="41" t="s">
        <v>40</v>
      </c>
      <c r="B1416" s="9"/>
      <c r="C1416" s="13"/>
      <c r="D1416" s="13"/>
      <c r="E1416" s="13"/>
      <c r="F1416" s="13"/>
      <c r="G1416" s="13"/>
      <c r="H1416" s="13"/>
      <c r="I1416" s="13"/>
      <c r="J1416" s="13"/>
    </row>
    <row r="1417" spans="1:10" ht="67.5" outlineLevel="1" x14ac:dyDescent="0.3">
      <c r="A1417" s="52" t="s">
        <v>86</v>
      </c>
      <c r="B1417" s="9" t="s">
        <v>18</v>
      </c>
      <c r="C1417" s="13">
        <v>0</v>
      </c>
      <c r="D1417" s="13">
        <v>0</v>
      </c>
      <c r="E1417" s="13">
        <v>0</v>
      </c>
      <c r="F1417" s="13">
        <v>0</v>
      </c>
      <c r="G1417" s="13">
        <v>0</v>
      </c>
      <c r="H1417" s="13">
        <v>0</v>
      </c>
      <c r="I1417" s="13">
        <v>0</v>
      </c>
      <c r="J1417" s="13">
        <v>0</v>
      </c>
    </row>
    <row r="1418" spans="1:10" ht="90" outlineLevel="1" x14ac:dyDescent="0.3">
      <c r="A1418" s="52" t="s">
        <v>87</v>
      </c>
      <c r="B1418" s="9" t="s">
        <v>18</v>
      </c>
      <c r="C1418" s="13">
        <v>0</v>
      </c>
      <c r="D1418" s="13">
        <v>0</v>
      </c>
      <c r="E1418" s="13">
        <v>0</v>
      </c>
      <c r="F1418" s="13">
        <v>0</v>
      </c>
      <c r="G1418" s="13">
        <v>0</v>
      </c>
      <c r="H1418" s="13">
        <v>0</v>
      </c>
      <c r="I1418" s="13">
        <v>0</v>
      </c>
      <c r="J1418" s="13">
        <v>0</v>
      </c>
    </row>
    <row r="1419" spans="1:10" ht="90" outlineLevel="1" x14ac:dyDescent="0.3">
      <c r="A1419" s="52" t="s">
        <v>88</v>
      </c>
      <c r="B1419" s="9" t="s">
        <v>18</v>
      </c>
      <c r="C1419" s="13">
        <f t="shared" ref="C1419:J1419" si="634">C1420+C1421+C1422</f>
        <v>546.5</v>
      </c>
      <c r="D1419" s="13">
        <f>D1420+D1421+D1422</f>
        <v>99.5</v>
      </c>
      <c r="E1419" s="13">
        <f>E1420+E1421+E1422</f>
        <v>43.8</v>
      </c>
      <c r="F1419" s="13">
        <f>F1420+F1421+F1422</f>
        <v>-286.5</v>
      </c>
      <c r="G1419" s="13">
        <f t="shared" si="634"/>
        <v>-284.2</v>
      </c>
      <c r="H1419" s="13">
        <f t="shared" si="634"/>
        <v>712.4</v>
      </c>
      <c r="I1419" s="13">
        <f t="shared" si="634"/>
        <v>1616.6</v>
      </c>
      <c r="J1419" s="13">
        <f t="shared" si="634"/>
        <v>1863.6</v>
      </c>
    </row>
    <row r="1420" spans="1:10" ht="135" outlineLevel="1" x14ac:dyDescent="0.3">
      <c r="A1420" s="11" t="s">
        <v>131</v>
      </c>
      <c r="B1420" s="9" t="s">
        <v>18</v>
      </c>
      <c r="C1420" s="13">
        <v>546.5</v>
      </c>
      <c r="D1420" s="13">
        <v>99.5</v>
      </c>
      <c r="E1420" s="13">
        <v>43.8</v>
      </c>
      <c r="F1420" s="13">
        <v>-286.5</v>
      </c>
      <c r="G1420" s="13">
        <v>-284.2</v>
      </c>
      <c r="H1420" s="13">
        <v>712.4</v>
      </c>
      <c r="I1420" s="13">
        <v>1616.6</v>
      </c>
      <c r="J1420" s="13">
        <v>1863.6</v>
      </c>
    </row>
    <row r="1421" spans="1:10" ht="90" outlineLevel="1" x14ac:dyDescent="0.3">
      <c r="A1421" s="11" t="s">
        <v>89</v>
      </c>
      <c r="B1421" s="9" t="s">
        <v>18</v>
      </c>
      <c r="C1421" s="13">
        <v>0</v>
      </c>
      <c r="D1421" s="13">
        <v>0</v>
      </c>
      <c r="E1421" s="13">
        <v>0</v>
      </c>
      <c r="F1421" s="13">
        <v>0</v>
      </c>
      <c r="G1421" s="13">
        <v>0</v>
      </c>
      <c r="H1421" s="13">
        <v>0</v>
      </c>
      <c r="I1421" s="13">
        <v>0</v>
      </c>
      <c r="J1421" s="13">
        <v>0</v>
      </c>
    </row>
    <row r="1422" spans="1:10" ht="67.5" outlineLevel="1" x14ac:dyDescent="0.3">
      <c r="A1422" s="11" t="s">
        <v>132</v>
      </c>
      <c r="B1422" s="9" t="s">
        <v>18</v>
      </c>
      <c r="C1422" s="13">
        <f t="shared" ref="C1422:I1422" si="635">C1423+C1425+C1426</f>
        <v>0</v>
      </c>
      <c r="D1422" s="13">
        <f t="shared" si="635"/>
        <v>0</v>
      </c>
      <c r="E1422" s="13">
        <f t="shared" si="635"/>
        <v>0</v>
      </c>
      <c r="F1422" s="13">
        <v>0</v>
      </c>
      <c r="G1422" s="13">
        <f t="shared" si="635"/>
        <v>0</v>
      </c>
      <c r="H1422" s="13">
        <f t="shared" si="635"/>
        <v>0</v>
      </c>
      <c r="I1422" s="13">
        <f t="shared" si="635"/>
        <v>0</v>
      </c>
      <c r="J1422" s="13">
        <f>J1423+J1425+J1426</f>
        <v>0</v>
      </c>
    </row>
    <row r="1423" spans="1:10" ht="67.5" outlineLevel="1" x14ac:dyDescent="0.3">
      <c r="A1423" s="11" t="s">
        <v>76</v>
      </c>
      <c r="B1423" s="9" t="s">
        <v>18</v>
      </c>
      <c r="C1423" s="13">
        <v>0</v>
      </c>
      <c r="D1423" s="13">
        <v>0</v>
      </c>
      <c r="E1423" s="13">
        <v>0</v>
      </c>
      <c r="F1423" s="13">
        <v>0</v>
      </c>
      <c r="G1423" s="13">
        <v>0</v>
      </c>
      <c r="H1423" s="13">
        <v>0</v>
      </c>
      <c r="I1423" s="13">
        <v>0</v>
      </c>
      <c r="J1423" s="13">
        <v>0</v>
      </c>
    </row>
    <row r="1424" spans="1:10" ht="45" outlineLevel="1" x14ac:dyDescent="0.3">
      <c r="A1424" s="11" t="s">
        <v>77</v>
      </c>
      <c r="B1424" s="9"/>
      <c r="C1424" s="13"/>
      <c r="D1424" s="13"/>
      <c r="E1424" s="13"/>
      <c r="F1424" s="13">
        <v>0</v>
      </c>
      <c r="G1424" s="13">
        <v>0</v>
      </c>
      <c r="H1424" s="13"/>
      <c r="I1424" s="13"/>
      <c r="J1424" s="13"/>
    </row>
    <row r="1425" spans="1:10" ht="22.5" outlineLevel="1" x14ac:dyDescent="0.3">
      <c r="A1425" s="11" t="s">
        <v>83</v>
      </c>
      <c r="B1425" s="9" t="s">
        <v>18</v>
      </c>
      <c r="C1425" s="13">
        <v>0</v>
      </c>
      <c r="D1425" s="13">
        <v>0</v>
      </c>
      <c r="E1425" s="13">
        <v>0</v>
      </c>
      <c r="F1425" s="13">
        <v>0</v>
      </c>
      <c r="G1425" s="13">
        <v>0</v>
      </c>
      <c r="H1425" s="13">
        <v>0</v>
      </c>
      <c r="I1425" s="13">
        <v>0</v>
      </c>
      <c r="J1425" s="13">
        <v>0</v>
      </c>
    </row>
    <row r="1426" spans="1:10" ht="45" outlineLevel="1" x14ac:dyDescent="0.3">
      <c r="A1426" s="11" t="s">
        <v>79</v>
      </c>
      <c r="B1426" s="9" t="s">
        <v>18</v>
      </c>
      <c r="C1426" s="13">
        <v>0</v>
      </c>
      <c r="D1426" s="13">
        <v>0</v>
      </c>
      <c r="E1426" s="13">
        <v>0</v>
      </c>
      <c r="F1426" s="13">
        <v>0</v>
      </c>
      <c r="G1426" s="13">
        <v>0</v>
      </c>
      <c r="H1426" s="13">
        <v>0</v>
      </c>
      <c r="I1426" s="13">
        <v>0</v>
      </c>
      <c r="J1426" s="13">
        <v>0</v>
      </c>
    </row>
    <row r="1427" spans="1:10" ht="90" outlineLevel="1" x14ac:dyDescent="0.3">
      <c r="A1427" s="36" t="s">
        <v>90</v>
      </c>
      <c r="B1427" s="9" t="s">
        <v>18</v>
      </c>
      <c r="C1427" s="14">
        <f>(C1401+C1410+C1422+C1393+C1394+C1395)/C1391</f>
        <v>0</v>
      </c>
      <c r="D1427" s="14">
        <v>1</v>
      </c>
      <c r="E1427" s="14">
        <f t="shared" ref="E1427:J1427" si="636">(E1401+E1410+E1422+E1393+E1394+E1395)/E1391</f>
        <v>0</v>
      </c>
      <c r="F1427" s="14">
        <v>1</v>
      </c>
      <c r="G1427" s="14">
        <v>1</v>
      </c>
      <c r="H1427" s="14">
        <f t="shared" si="636"/>
        <v>0</v>
      </c>
      <c r="I1427" s="14">
        <f t="shared" si="636"/>
        <v>0</v>
      </c>
      <c r="J1427" s="14">
        <f t="shared" si="636"/>
        <v>0</v>
      </c>
    </row>
    <row r="1428" spans="1:10" ht="157.5" outlineLevel="1" x14ac:dyDescent="0.3">
      <c r="A1428" s="11" t="s">
        <v>134</v>
      </c>
      <c r="B1428" s="9" t="s">
        <v>18</v>
      </c>
      <c r="C1428" s="19">
        <f>C1387-$B$1387</f>
        <v>546.50000000000011</v>
      </c>
      <c r="D1428" s="19">
        <f t="shared" ref="D1428:J1428" si="637">D1387-$B$1387</f>
        <v>99.5</v>
      </c>
      <c r="E1428" s="19">
        <f t="shared" si="637"/>
        <v>143.30000000000007</v>
      </c>
      <c r="F1428" s="19">
        <f t="shared" si="637"/>
        <v>-187</v>
      </c>
      <c r="G1428" s="19">
        <f t="shared" si="637"/>
        <v>-184.69999999999993</v>
      </c>
      <c r="H1428" s="19">
        <f t="shared" si="637"/>
        <v>811.9</v>
      </c>
      <c r="I1428" s="19">
        <f t="shared" si="637"/>
        <v>1716.1</v>
      </c>
      <c r="J1428" s="19">
        <f t="shared" si="637"/>
        <v>1963.1</v>
      </c>
    </row>
    <row r="1429" spans="1:10" ht="182.25" customHeight="1" outlineLevel="1" x14ac:dyDescent="0.3">
      <c r="A1429" s="41" t="s">
        <v>129</v>
      </c>
      <c r="B1429" s="9" t="s">
        <v>18</v>
      </c>
      <c r="C1429" s="19">
        <f t="shared" ref="C1429:J1429" si="638">C1430</f>
        <v>546.5</v>
      </c>
      <c r="D1429" s="19">
        <f t="shared" si="638"/>
        <v>99.5</v>
      </c>
      <c r="E1429" s="19">
        <f t="shared" si="638"/>
        <v>143.30000000000001</v>
      </c>
      <c r="F1429" s="19">
        <f t="shared" si="638"/>
        <v>-187</v>
      </c>
      <c r="G1429" s="19">
        <f t="shared" si="638"/>
        <v>-184.7</v>
      </c>
      <c r="H1429" s="19">
        <f t="shared" si="638"/>
        <v>811.9</v>
      </c>
      <c r="I1429" s="19">
        <f t="shared" si="638"/>
        <v>1716.1</v>
      </c>
      <c r="J1429" s="19">
        <f t="shared" si="638"/>
        <v>1963.1</v>
      </c>
    </row>
    <row r="1430" spans="1:10" ht="65.25" outlineLevel="1" x14ac:dyDescent="0.3">
      <c r="A1430" s="51" t="s">
        <v>85</v>
      </c>
      <c r="B1430" s="9" t="s">
        <v>18</v>
      </c>
      <c r="C1430" s="13">
        <f>C1431+C1432+C1433</f>
        <v>546.5</v>
      </c>
      <c r="D1430" s="13">
        <f t="shared" ref="D1430:J1430" si="639">D1431+D1432+D1433</f>
        <v>99.5</v>
      </c>
      <c r="E1430" s="13">
        <f t="shared" si="639"/>
        <v>143.30000000000001</v>
      </c>
      <c r="F1430" s="13">
        <f t="shared" si="639"/>
        <v>-187</v>
      </c>
      <c r="G1430" s="13">
        <f t="shared" si="639"/>
        <v>-184.7</v>
      </c>
      <c r="H1430" s="13">
        <f t="shared" si="639"/>
        <v>811.9</v>
      </c>
      <c r="I1430" s="13">
        <f t="shared" si="639"/>
        <v>1716.1</v>
      </c>
      <c r="J1430" s="13">
        <f t="shared" si="639"/>
        <v>1963.1</v>
      </c>
    </row>
    <row r="1431" spans="1:10" ht="67.5" outlineLevel="1" x14ac:dyDescent="0.3">
      <c r="A1431" s="52" t="s">
        <v>86</v>
      </c>
      <c r="B1431" s="9" t="s">
        <v>18</v>
      </c>
      <c r="C1431" s="13">
        <f>C1417</f>
        <v>0</v>
      </c>
      <c r="D1431" s="13">
        <f>D1417</f>
        <v>0</v>
      </c>
      <c r="E1431" s="13">
        <f t="shared" ref="E1431:J1431" si="640">$D$1417+E1417</f>
        <v>0</v>
      </c>
      <c r="F1431" s="13">
        <f t="shared" si="640"/>
        <v>0</v>
      </c>
      <c r="G1431" s="13">
        <f t="shared" si="640"/>
        <v>0</v>
      </c>
      <c r="H1431" s="13">
        <f t="shared" si="640"/>
        <v>0</v>
      </c>
      <c r="I1431" s="13">
        <f t="shared" si="640"/>
        <v>0</v>
      </c>
      <c r="J1431" s="13">
        <f t="shared" si="640"/>
        <v>0</v>
      </c>
    </row>
    <row r="1432" spans="1:10" ht="90" outlineLevel="1" x14ac:dyDescent="0.3">
      <c r="A1432" s="52" t="s">
        <v>87</v>
      </c>
      <c r="B1432" s="9" t="s">
        <v>18</v>
      </c>
      <c r="C1432" s="13">
        <f>C1418</f>
        <v>0</v>
      </c>
      <c r="D1432" s="13">
        <f>D1418</f>
        <v>0</v>
      </c>
      <c r="E1432" s="13">
        <f t="shared" ref="E1432:J1432" si="641">$D$1418+E1418</f>
        <v>0</v>
      </c>
      <c r="F1432" s="13">
        <f t="shared" si="641"/>
        <v>0</v>
      </c>
      <c r="G1432" s="13">
        <f t="shared" si="641"/>
        <v>0</v>
      </c>
      <c r="H1432" s="13">
        <f t="shared" si="641"/>
        <v>0</v>
      </c>
      <c r="I1432" s="13">
        <f t="shared" si="641"/>
        <v>0</v>
      </c>
      <c r="J1432" s="13">
        <f t="shared" si="641"/>
        <v>0</v>
      </c>
    </row>
    <row r="1433" spans="1:10" ht="90" outlineLevel="1" x14ac:dyDescent="0.3">
      <c r="A1433" s="52" t="s">
        <v>88</v>
      </c>
      <c r="B1433" s="9" t="s">
        <v>18</v>
      </c>
      <c r="C1433" s="13">
        <f t="shared" ref="C1433:J1433" si="642">C1434+C1435+C1436</f>
        <v>546.5</v>
      </c>
      <c r="D1433" s="13">
        <f t="shared" si="642"/>
        <v>99.5</v>
      </c>
      <c r="E1433" s="13">
        <f t="shared" si="642"/>
        <v>143.30000000000001</v>
      </c>
      <c r="F1433" s="13">
        <f t="shared" si="642"/>
        <v>-187</v>
      </c>
      <c r="G1433" s="13">
        <f t="shared" si="642"/>
        <v>-184.7</v>
      </c>
      <c r="H1433" s="13">
        <f t="shared" si="642"/>
        <v>811.9</v>
      </c>
      <c r="I1433" s="13">
        <f t="shared" si="642"/>
        <v>1716.1</v>
      </c>
      <c r="J1433" s="13">
        <f t="shared" si="642"/>
        <v>1963.1</v>
      </c>
    </row>
    <row r="1434" spans="1:10" ht="137.25" customHeight="1" outlineLevel="1" x14ac:dyDescent="0.3">
      <c r="A1434" s="11" t="s">
        <v>131</v>
      </c>
      <c r="B1434" s="9" t="s">
        <v>18</v>
      </c>
      <c r="C1434" s="13">
        <f>C1420</f>
        <v>546.5</v>
      </c>
      <c r="D1434" s="13">
        <f>D1420</f>
        <v>99.5</v>
      </c>
      <c r="E1434" s="13">
        <f t="shared" ref="E1434:J1434" si="643">$D$1420+E1420</f>
        <v>143.30000000000001</v>
      </c>
      <c r="F1434" s="13">
        <f t="shared" si="643"/>
        <v>-187</v>
      </c>
      <c r="G1434" s="13">
        <f t="shared" si="643"/>
        <v>-184.7</v>
      </c>
      <c r="H1434" s="13">
        <f t="shared" si="643"/>
        <v>811.9</v>
      </c>
      <c r="I1434" s="13">
        <f t="shared" si="643"/>
        <v>1716.1</v>
      </c>
      <c r="J1434" s="13">
        <f t="shared" si="643"/>
        <v>1963.1</v>
      </c>
    </row>
    <row r="1435" spans="1:10" ht="90" outlineLevel="1" x14ac:dyDescent="0.3">
      <c r="A1435" s="11" t="s">
        <v>89</v>
      </c>
      <c r="B1435" s="9" t="s">
        <v>18</v>
      </c>
      <c r="C1435" s="13">
        <f>C1421</f>
        <v>0</v>
      </c>
      <c r="D1435" s="13">
        <f>D1421</f>
        <v>0</v>
      </c>
      <c r="E1435" s="13">
        <f t="shared" ref="E1435:J1435" si="644">$D$1421+E1421</f>
        <v>0</v>
      </c>
      <c r="F1435" s="13">
        <f t="shared" si="644"/>
        <v>0</v>
      </c>
      <c r="G1435" s="13">
        <f t="shared" si="644"/>
        <v>0</v>
      </c>
      <c r="H1435" s="13">
        <f t="shared" si="644"/>
        <v>0</v>
      </c>
      <c r="I1435" s="13">
        <f t="shared" si="644"/>
        <v>0</v>
      </c>
      <c r="J1435" s="13">
        <f t="shared" si="644"/>
        <v>0</v>
      </c>
    </row>
    <row r="1436" spans="1:10" ht="67.5" outlineLevel="1" x14ac:dyDescent="0.3">
      <c r="A1436" s="11" t="s">
        <v>75</v>
      </c>
      <c r="B1436" s="9" t="s">
        <v>18</v>
      </c>
      <c r="C1436" s="13">
        <f t="shared" ref="C1436:J1436" si="645">C1437+C1439+C1440</f>
        <v>0</v>
      </c>
      <c r="D1436" s="13">
        <f t="shared" si="645"/>
        <v>0</v>
      </c>
      <c r="E1436" s="13">
        <f t="shared" si="645"/>
        <v>0</v>
      </c>
      <c r="F1436" s="13">
        <f t="shared" si="645"/>
        <v>0</v>
      </c>
      <c r="G1436" s="13">
        <f t="shared" si="645"/>
        <v>0</v>
      </c>
      <c r="H1436" s="13">
        <f t="shared" si="645"/>
        <v>0</v>
      </c>
      <c r="I1436" s="13">
        <f t="shared" si="645"/>
        <v>0</v>
      </c>
      <c r="J1436" s="13">
        <f t="shared" si="645"/>
        <v>0</v>
      </c>
    </row>
    <row r="1437" spans="1:10" ht="67.5" outlineLevel="1" x14ac:dyDescent="0.3">
      <c r="A1437" s="11" t="s">
        <v>76</v>
      </c>
      <c r="B1437" s="9" t="s">
        <v>18</v>
      </c>
      <c r="C1437" s="13">
        <f>C1423</f>
        <v>0</v>
      </c>
      <c r="D1437" s="13">
        <f>D1423</f>
        <v>0</v>
      </c>
      <c r="E1437" s="13">
        <f t="shared" ref="E1437:J1437" si="646">$D$1423+E1423</f>
        <v>0</v>
      </c>
      <c r="F1437" s="13">
        <f t="shared" si="646"/>
        <v>0</v>
      </c>
      <c r="G1437" s="13">
        <f t="shared" si="646"/>
        <v>0</v>
      </c>
      <c r="H1437" s="13">
        <f t="shared" si="646"/>
        <v>0</v>
      </c>
      <c r="I1437" s="13">
        <f t="shared" si="646"/>
        <v>0</v>
      </c>
      <c r="J1437" s="13">
        <f t="shared" si="646"/>
        <v>0</v>
      </c>
    </row>
    <row r="1438" spans="1:10" ht="45" outlineLevel="1" x14ac:dyDescent="0.3">
      <c r="A1438" s="11" t="s">
        <v>77</v>
      </c>
      <c r="B1438" s="9"/>
      <c r="C1438" s="13"/>
      <c r="D1438" s="13"/>
      <c r="E1438" s="13"/>
      <c r="F1438" s="13">
        <f>$D$1424+F1424</f>
        <v>0</v>
      </c>
      <c r="G1438" s="13">
        <f>$D$1424+G1424</f>
        <v>0</v>
      </c>
      <c r="H1438" s="13"/>
      <c r="I1438" s="13"/>
      <c r="J1438" s="13"/>
    </row>
    <row r="1439" spans="1:10" ht="22.5" outlineLevel="1" x14ac:dyDescent="0.3">
      <c r="A1439" s="11" t="s">
        <v>78</v>
      </c>
      <c r="B1439" s="9" t="s">
        <v>18</v>
      </c>
      <c r="C1439" s="13">
        <f>C1425</f>
        <v>0</v>
      </c>
      <c r="D1439" s="13">
        <f>D1425</f>
        <v>0</v>
      </c>
      <c r="E1439" s="13">
        <f t="shared" ref="E1439:J1439" si="647">$D$1425+E1425</f>
        <v>0</v>
      </c>
      <c r="F1439" s="13">
        <f t="shared" si="647"/>
        <v>0</v>
      </c>
      <c r="G1439" s="13">
        <f t="shared" si="647"/>
        <v>0</v>
      </c>
      <c r="H1439" s="13">
        <f t="shared" si="647"/>
        <v>0</v>
      </c>
      <c r="I1439" s="13">
        <f t="shared" si="647"/>
        <v>0</v>
      </c>
      <c r="J1439" s="13">
        <f t="shared" si="647"/>
        <v>0</v>
      </c>
    </row>
    <row r="1440" spans="1:10" ht="45" outlineLevel="1" x14ac:dyDescent="0.3">
      <c r="A1440" s="11" t="s">
        <v>79</v>
      </c>
      <c r="B1440" s="9" t="s">
        <v>18</v>
      </c>
      <c r="C1440" s="13">
        <f>C1426</f>
        <v>0</v>
      </c>
      <c r="D1440" s="13">
        <f>D1426</f>
        <v>0</v>
      </c>
      <c r="E1440" s="13">
        <f t="shared" ref="E1440:J1440" si="648">$D$1426+E1426</f>
        <v>0</v>
      </c>
      <c r="F1440" s="13">
        <f t="shared" si="648"/>
        <v>0</v>
      </c>
      <c r="G1440" s="13">
        <f t="shared" si="648"/>
        <v>0</v>
      </c>
      <c r="H1440" s="13">
        <f t="shared" si="648"/>
        <v>0</v>
      </c>
      <c r="I1440" s="13">
        <f t="shared" si="648"/>
        <v>0</v>
      </c>
      <c r="J1440" s="13">
        <f t="shared" si="648"/>
        <v>0</v>
      </c>
    </row>
    <row r="1441" spans="1:12" ht="22.5" outlineLevel="1" x14ac:dyDescent="0.3">
      <c r="A1441" s="127" t="s">
        <v>230</v>
      </c>
      <c r="B1441" s="128"/>
      <c r="C1441" s="128"/>
      <c r="D1441" s="128"/>
      <c r="E1441" s="128"/>
      <c r="F1441" s="128"/>
      <c r="G1441" s="128"/>
      <c r="H1441" s="128"/>
      <c r="I1441" s="128"/>
      <c r="J1441" s="129"/>
    </row>
    <row r="1442" spans="1:12" ht="112.5" outlineLevel="1" x14ac:dyDescent="0.3">
      <c r="A1442" s="65" t="s">
        <v>143</v>
      </c>
      <c r="B1442" s="9" t="s">
        <v>18</v>
      </c>
      <c r="C1442" s="19">
        <f t="shared" ref="C1442:J1442" si="649">C427+C511+C599</f>
        <v>1565112.7</v>
      </c>
      <c r="D1442" s="19">
        <f t="shared" si="649"/>
        <v>1996424.7999999996</v>
      </c>
      <c r="E1442" s="19">
        <f t="shared" si="649"/>
        <v>206365.8000000001</v>
      </c>
      <c r="F1442" s="19">
        <f t="shared" si="649"/>
        <v>438349.19999999995</v>
      </c>
      <c r="G1442" s="19">
        <f t="shared" si="649"/>
        <v>440888.10000000009</v>
      </c>
      <c r="H1442" s="19">
        <f t="shared" si="649"/>
        <v>2929611.4999999995</v>
      </c>
      <c r="I1442" s="19">
        <f t="shared" si="649"/>
        <v>5659664.6000000006</v>
      </c>
      <c r="J1442" s="19">
        <f t="shared" si="649"/>
        <v>6223739.5999999996</v>
      </c>
    </row>
    <row r="1443" spans="1:12" ht="26.25" customHeight="1" outlineLevel="1" x14ac:dyDescent="0.3">
      <c r="A1443" s="11" t="s">
        <v>67</v>
      </c>
      <c r="B1443" s="9"/>
      <c r="C1443" s="14"/>
      <c r="D1443" s="14"/>
      <c r="E1443" s="14"/>
      <c r="F1443" s="14"/>
      <c r="G1443" s="14"/>
      <c r="H1443" s="14"/>
      <c r="I1443" s="14"/>
      <c r="J1443" s="14"/>
    </row>
    <row r="1444" spans="1:12" ht="159.75" customHeight="1" outlineLevel="1" x14ac:dyDescent="0.3">
      <c r="A1444" s="11" t="s">
        <v>144</v>
      </c>
      <c r="B1444" s="9" t="s">
        <v>18</v>
      </c>
      <c r="C1444" s="19">
        <f t="shared" ref="C1444:J1448" si="650">C429+C513+C601</f>
        <v>0</v>
      </c>
      <c r="D1444" s="19">
        <f t="shared" si="650"/>
        <v>2999.7</v>
      </c>
      <c r="E1444" s="19">
        <f t="shared" si="650"/>
        <v>6946.4</v>
      </c>
      <c r="F1444" s="19">
        <f t="shared" si="650"/>
        <v>17816</v>
      </c>
      <c r="G1444" s="19">
        <f t="shared" si="650"/>
        <v>37211.4</v>
      </c>
      <c r="H1444" s="19">
        <f t="shared" si="650"/>
        <v>60531.7</v>
      </c>
      <c r="I1444" s="19">
        <f t="shared" si="650"/>
        <v>259952.1</v>
      </c>
      <c r="J1444" s="19">
        <f t="shared" si="650"/>
        <v>513862</v>
      </c>
    </row>
    <row r="1445" spans="1:12" ht="157.5" outlineLevel="1" x14ac:dyDescent="0.3">
      <c r="A1445" s="11" t="s">
        <v>145</v>
      </c>
      <c r="B1445" s="9" t="s">
        <v>18</v>
      </c>
      <c r="C1445" s="19">
        <f t="shared" si="650"/>
        <v>0</v>
      </c>
      <c r="D1445" s="19">
        <f t="shared" si="650"/>
        <v>26594.9</v>
      </c>
      <c r="E1445" s="19">
        <f t="shared" si="650"/>
        <v>94786.5</v>
      </c>
      <c r="F1445" s="19">
        <f t="shared" si="650"/>
        <v>57024.4</v>
      </c>
      <c r="G1445" s="19">
        <f t="shared" si="650"/>
        <v>126630.1</v>
      </c>
      <c r="H1445" s="19">
        <f t="shared" si="650"/>
        <v>491563.7</v>
      </c>
      <c r="I1445" s="19">
        <f t="shared" si="650"/>
        <v>1304458.2</v>
      </c>
      <c r="J1445" s="19">
        <f t="shared" si="650"/>
        <v>1996891.7</v>
      </c>
    </row>
    <row r="1446" spans="1:12" ht="157.5" outlineLevel="1" x14ac:dyDescent="0.3">
      <c r="A1446" s="11" t="s">
        <v>146</v>
      </c>
      <c r="B1446" s="9" t="s">
        <v>18</v>
      </c>
      <c r="C1446" s="19">
        <f t="shared" si="650"/>
        <v>0</v>
      </c>
      <c r="D1446" s="19">
        <f t="shared" si="650"/>
        <v>2662</v>
      </c>
      <c r="E1446" s="19">
        <f t="shared" si="650"/>
        <v>0</v>
      </c>
      <c r="F1446" s="19">
        <f t="shared" si="650"/>
        <v>19864</v>
      </c>
      <c r="G1446" s="19">
        <f t="shared" si="650"/>
        <v>19979.400000000001</v>
      </c>
      <c r="H1446" s="19">
        <f t="shared" si="650"/>
        <v>0</v>
      </c>
      <c r="I1446" s="19">
        <f t="shared" si="650"/>
        <v>0</v>
      </c>
      <c r="J1446" s="19">
        <f t="shared" si="650"/>
        <v>0</v>
      </c>
    </row>
    <row r="1447" spans="1:12" ht="87" outlineLevel="1" x14ac:dyDescent="0.3">
      <c r="A1447" s="41" t="s">
        <v>217</v>
      </c>
      <c r="B1447" s="9" t="s">
        <v>18</v>
      </c>
      <c r="C1447" s="19">
        <f t="shared" si="650"/>
        <v>1565112.7</v>
      </c>
      <c r="D1447" s="19">
        <f t="shared" si="650"/>
        <v>1996424.8</v>
      </c>
      <c r="E1447" s="19">
        <f t="shared" si="650"/>
        <v>206365.80000000002</v>
      </c>
      <c r="F1447" s="19">
        <f t="shared" si="650"/>
        <v>438349.2</v>
      </c>
      <c r="G1447" s="19">
        <f t="shared" si="650"/>
        <v>440888.09999999992</v>
      </c>
      <c r="H1447" s="19">
        <f t="shared" si="650"/>
        <v>2929611.5</v>
      </c>
      <c r="I1447" s="19">
        <f t="shared" si="650"/>
        <v>5659664.6000000006</v>
      </c>
      <c r="J1447" s="19">
        <f t="shared" si="650"/>
        <v>6223739.5999999996</v>
      </c>
    </row>
    <row r="1448" spans="1:12" ht="65.25" outlineLevel="1" x14ac:dyDescent="0.3">
      <c r="A1448" s="41" t="s">
        <v>72</v>
      </c>
      <c r="B1448" s="9" t="s">
        <v>18</v>
      </c>
      <c r="C1448" s="19">
        <f t="shared" si="650"/>
        <v>371436.5</v>
      </c>
      <c r="D1448" s="19">
        <f t="shared" si="650"/>
        <v>446191.9</v>
      </c>
      <c r="E1448" s="19">
        <f t="shared" si="650"/>
        <v>55888.700000000004</v>
      </c>
      <c r="F1448" s="19">
        <f t="shared" si="650"/>
        <v>87319.799999999988</v>
      </c>
      <c r="G1448" s="19">
        <f t="shared" si="650"/>
        <v>67667.099999999991</v>
      </c>
      <c r="H1448" s="19">
        <f t="shared" si="650"/>
        <v>604919.80000000005</v>
      </c>
      <c r="I1448" s="19">
        <f t="shared" si="650"/>
        <v>1133687.5</v>
      </c>
      <c r="J1448" s="19">
        <f t="shared" si="650"/>
        <v>1117495.2</v>
      </c>
    </row>
    <row r="1449" spans="1:12" ht="22.5" outlineLevel="1" x14ac:dyDescent="0.3">
      <c r="A1449" s="41" t="s">
        <v>40</v>
      </c>
      <c r="B1449" s="9" t="s">
        <v>18</v>
      </c>
      <c r="C1449" s="14"/>
      <c r="D1449" s="14"/>
      <c r="E1449" s="14"/>
      <c r="F1449" s="14"/>
      <c r="G1449" s="14"/>
      <c r="H1449" s="14"/>
      <c r="I1449" s="14"/>
      <c r="J1449" s="14"/>
    </row>
    <row r="1450" spans="1:12" ht="45" outlineLevel="1" x14ac:dyDescent="0.3">
      <c r="A1450" s="11" t="s">
        <v>148</v>
      </c>
      <c r="B1450" s="9" t="s">
        <v>18</v>
      </c>
      <c r="C1450" s="19">
        <f t="shared" ref="C1450:J1450" si="651">C435+C519+C607</f>
        <v>329630.09999999998</v>
      </c>
      <c r="D1450" s="19">
        <f t="shared" si="651"/>
        <v>328877.09999999998</v>
      </c>
      <c r="E1450" s="19">
        <f t="shared" si="651"/>
        <v>28451.899999999998</v>
      </c>
      <c r="F1450" s="19">
        <f t="shared" si="651"/>
        <v>29814.799999999999</v>
      </c>
      <c r="G1450" s="19">
        <f t="shared" si="651"/>
        <v>44470.9</v>
      </c>
      <c r="H1450" s="19">
        <f t="shared" si="651"/>
        <v>566502.30000000005</v>
      </c>
      <c r="I1450" s="19">
        <f t="shared" si="651"/>
        <v>1084694.6000000001</v>
      </c>
      <c r="J1450" s="19">
        <f t="shared" si="651"/>
        <v>1057340.7</v>
      </c>
    </row>
    <row r="1451" spans="1:12" ht="135" outlineLevel="1" x14ac:dyDescent="0.3">
      <c r="A1451" s="11" t="s">
        <v>109</v>
      </c>
      <c r="B1451" s="9" t="s">
        <v>18</v>
      </c>
      <c r="C1451" s="19">
        <f>C520</f>
        <v>0</v>
      </c>
      <c r="D1451" s="19">
        <f>D520</f>
        <v>17875.2</v>
      </c>
      <c r="E1451" s="19">
        <f>E520</f>
        <v>0</v>
      </c>
      <c r="F1451" s="19">
        <f>F520</f>
        <v>17651.599999999999</v>
      </c>
      <c r="G1451" s="19">
        <f>G520+G530</f>
        <v>0</v>
      </c>
      <c r="H1451" s="19">
        <f>H520</f>
        <v>0</v>
      </c>
      <c r="I1451" s="19">
        <f>I520</f>
        <v>0</v>
      </c>
      <c r="J1451" s="19">
        <f>J520</f>
        <v>0</v>
      </c>
    </row>
    <row r="1452" spans="1:12" ht="77.25" customHeight="1" outlineLevel="1" x14ac:dyDescent="0.3">
      <c r="A1452" s="11" t="s">
        <v>74</v>
      </c>
      <c r="B1452" s="9" t="s">
        <v>18</v>
      </c>
      <c r="C1452" s="19">
        <f t="shared" ref="C1452:J1458" si="652">C436+C521+C608</f>
        <v>41806.400000000001</v>
      </c>
      <c r="D1452" s="19">
        <f t="shared" si="652"/>
        <v>41806.400000000001</v>
      </c>
      <c r="E1452" s="19">
        <f t="shared" si="652"/>
        <v>0</v>
      </c>
      <c r="F1452" s="19">
        <f t="shared" si="652"/>
        <v>0</v>
      </c>
      <c r="G1452" s="19">
        <f t="shared" si="652"/>
        <v>0</v>
      </c>
      <c r="H1452" s="19">
        <f t="shared" si="652"/>
        <v>0</v>
      </c>
      <c r="I1452" s="19">
        <f t="shared" si="652"/>
        <v>0</v>
      </c>
      <c r="J1452" s="19">
        <f t="shared" si="652"/>
        <v>0</v>
      </c>
    </row>
    <row r="1453" spans="1:12" ht="67.5" outlineLevel="1" x14ac:dyDescent="0.3">
      <c r="A1453" s="11" t="s">
        <v>75</v>
      </c>
      <c r="B1453" s="9" t="s">
        <v>18</v>
      </c>
      <c r="C1453" s="19">
        <f t="shared" si="652"/>
        <v>0</v>
      </c>
      <c r="D1453" s="19">
        <f t="shared" si="652"/>
        <v>75508.399999999994</v>
      </c>
      <c r="E1453" s="19">
        <f t="shared" si="652"/>
        <v>27436.800000000003</v>
      </c>
      <c r="F1453" s="19">
        <f t="shared" si="652"/>
        <v>57505</v>
      </c>
      <c r="G1453" s="19">
        <f t="shared" si="652"/>
        <v>23196.2</v>
      </c>
      <c r="H1453" s="19">
        <f t="shared" si="652"/>
        <v>38417.5</v>
      </c>
      <c r="I1453" s="19">
        <f t="shared" si="652"/>
        <v>48992.900000000009</v>
      </c>
      <c r="J1453" s="19">
        <f t="shared" si="652"/>
        <v>60154.5</v>
      </c>
      <c r="K1453" s="46"/>
      <c r="L1453" s="45"/>
    </row>
    <row r="1454" spans="1:12" ht="67.5" outlineLevel="1" x14ac:dyDescent="0.3">
      <c r="A1454" s="11" t="s">
        <v>76</v>
      </c>
      <c r="B1454" s="9" t="s">
        <v>18</v>
      </c>
      <c r="C1454" s="19">
        <f t="shared" si="652"/>
        <v>0</v>
      </c>
      <c r="D1454" s="19">
        <f t="shared" si="652"/>
        <v>0</v>
      </c>
      <c r="E1454" s="19">
        <f t="shared" si="652"/>
        <v>430</v>
      </c>
      <c r="F1454" s="19">
        <f t="shared" si="652"/>
        <v>4945</v>
      </c>
      <c r="G1454" s="19">
        <f t="shared" si="652"/>
        <v>3443.3</v>
      </c>
      <c r="H1454" s="19">
        <f t="shared" si="652"/>
        <v>430</v>
      </c>
      <c r="I1454" s="19">
        <f t="shared" si="652"/>
        <v>4225.8</v>
      </c>
      <c r="J1454" s="19">
        <f t="shared" si="652"/>
        <v>15087.4</v>
      </c>
      <c r="L1454" s="45"/>
    </row>
    <row r="1455" spans="1:12" ht="45" outlineLevel="1" x14ac:dyDescent="0.3">
      <c r="A1455" s="11" t="s">
        <v>77</v>
      </c>
      <c r="B1455" s="9"/>
      <c r="C1455" s="19"/>
      <c r="D1455" s="19"/>
      <c r="E1455" s="19"/>
      <c r="F1455" s="19">
        <f t="shared" si="652"/>
        <v>2044.3000000000002</v>
      </c>
      <c r="G1455" s="19">
        <f t="shared" si="652"/>
        <v>1422.7</v>
      </c>
      <c r="H1455" s="19"/>
      <c r="I1455" s="19"/>
      <c r="J1455" s="19"/>
      <c r="L1455" s="45"/>
    </row>
    <row r="1456" spans="1:12" ht="22.5" outlineLevel="1" x14ac:dyDescent="0.3">
      <c r="A1456" s="11" t="s">
        <v>78</v>
      </c>
      <c r="B1456" s="9" t="s">
        <v>18</v>
      </c>
      <c r="C1456" s="19">
        <f t="shared" ref="C1456:E1458" si="653">C440+C525+C612</f>
        <v>0</v>
      </c>
      <c r="D1456" s="19">
        <f t="shared" si="653"/>
        <v>0</v>
      </c>
      <c r="E1456" s="19">
        <f t="shared" si="653"/>
        <v>200</v>
      </c>
      <c r="F1456" s="19">
        <f t="shared" si="652"/>
        <v>0</v>
      </c>
      <c r="G1456" s="19">
        <f t="shared" si="652"/>
        <v>0</v>
      </c>
      <c r="H1456" s="19">
        <f t="shared" si="652"/>
        <v>600</v>
      </c>
      <c r="I1456" s="19">
        <f t="shared" si="652"/>
        <v>700</v>
      </c>
      <c r="J1456" s="19">
        <f t="shared" si="652"/>
        <v>1000</v>
      </c>
    </row>
    <row r="1457" spans="1:14" ht="45" outlineLevel="1" x14ac:dyDescent="0.3">
      <c r="A1457" s="11" t="s">
        <v>79</v>
      </c>
      <c r="B1457" s="9" t="s">
        <v>18</v>
      </c>
      <c r="C1457" s="19">
        <f t="shared" si="653"/>
        <v>0</v>
      </c>
      <c r="D1457" s="19">
        <f t="shared" si="653"/>
        <v>75508.399999999994</v>
      </c>
      <c r="E1457" s="19">
        <f t="shared" si="653"/>
        <v>26806.800000000003</v>
      </c>
      <c r="F1457" s="19">
        <f t="shared" si="652"/>
        <v>50515.7</v>
      </c>
      <c r="G1457" s="19">
        <f t="shared" si="652"/>
        <v>18330.2</v>
      </c>
      <c r="H1457" s="19">
        <f t="shared" si="652"/>
        <v>37387.5</v>
      </c>
      <c r="I1457" s="19">
        <f t="shared" si="652"/>
        <v>44067.100000000006</v>
      </c>
      <c r="J1457" s="19">
        <f t="shared" si="652"/>
        <v>44067.1</v>
      </c>
    </row>
    <row r="1458" spans="1:14" ht="65.25" outlineLevel="1" x14ac:dyDescent="0.3">
      <c r="A1458" s="41" t="s">
        <v>110</v>
      </c>
      <c r="B1458" s="9" t="s">
        <v>18</v>
      </c>
      <c r="C1458" s="19">
        <f t="shared" si="653"/>
        <v>1095055</v>
      </c>
      <c r="D1458" s="19">
        <f t="shared" si="653"/>
        <v>1463132.4</v>
      </c>
      <c r="E1458" s="19">
        <f t="shared" si="653"/>
        <v>127683.8</v>
      </c>
      <c r="F1458" s="19">
        <f t="shared" si="652"/>
        <v>332146</v>
      </c>
      <c r="G1458" s="19">
        <f t="shared" si="652"/>
        <v>299612.59999999998</v>
      </c>
      <c r="H1458" s="19">
        <f t="shared" si="652"/>
        <v>2112335.5</v>
      </c>
      <c r="I1458" s="19">
        <f t="shared" si="652"/>
        <v>4130562.6</v>
      </c>
      <c r="J1458" s="19">
        <f t="shared" si="652"/>
        <v>4532985.5000000009</v>
      </c>
      <c r="L1458" s="45"/>
    </row>
    <row r="1459" spans="1:14" ht="22.5" outlineLevel="1" x14ac:dyDescent="0.3">
      <c r="A1459" s="41" t="s">
        <v>40</v>
      </c>
      <c r="B1459" s="9" t="s">
        <v>18</v>
      </c>
      <c r="C1459" s="14"/>
      <c r="D1459" s="14"/>
      <c r="E1459" s="14"/>
      <c r="F1459" s="14"/>
      <c r="G1459" s="14"/>
      <c r="H1459" s="14"/>
      <c r="I1459" s="14"/>
      <c r="J1459" s="14"/>
    </row>
    <row r="1460" spans="1:14" ht="45" outlineLevel="1" x14ac:dyDescent="0.3">
      <c r="A1460" s="11" t="s">
        <v>148</v>
      </c>
      <c r="B1460" s="9" t="s">
        <v>18</v>
      </c>
      <c r="C1460" s="19">
        <f t="shared" ref="C1460:J1460" si="654">C444+C529+C616</f>
        <v>951482.10000000009</v>
      </c>
      <c r="D1460" s="19">
        <f t="shared" si="654"/>
        <v>951482.10000000009</v>
      </c>
      <c r="E1460" s="19">
        <f t="shared" si="654"/>
        <v>97165.900000000009</v>
      </c>
      <c r="F1460" s="19">
        <f t="shared" si="654"/>
        <v>200915.6</v>
      </c>
      <c r="G1460" s="19">
        <f t="shared" si="654"/>
        <v>135729.4</v>
      </c>
      <c r="H1460" s="19">
        <f t="shared" si="654"/>
        <v>2074735.5</v>
      </c>
      <c r="I1460" s="19">
        <f t="shared" si="654"/>
        <v>4091262.6</v>
      </c>
      <c r="J1460" s="19">
        <f t="shared" si="654"/>
        <v>4491385.5000000009</v>
      </c>
    </row>
    <row r="1461" spans="1:14" ht="135" outlineLevel="1" x14ac:dyDescent="0.3">
      <c r="A1461" s="11" t="s">
        <v>109</v>
      </c>
      <c r="B1461" s="9"/>
      <c r="C1461" s="19"/>
      <c r="D1461" s="19"/>
      <c r="E1461" s="19"/>
      <c r="F1461" s="19">
        <f>F530</f>
        <v>63994.7</v>
      </c>
      <c r="G1461" s="19"/>
      <c r="H1461" s="19"/>
      <c r="I1461" s="19"/>
      <c r="J1461" s="19"/>
    </row>
    <row r="1462" spans="1:14" ht="90" outlineLevel="1" x14ac:dyDescent="0.3">
      <c r="A1462" s="11" t="s">
        <v>81</v>
      </c>
      <c r="B1462" s="9" t="s">
        <v>18</v>
      </c>
      <c r="C1462" s="19">
        <f t="shared" ref="C1462:J1468" si="655">C445+C531+C617</f>
        <v>143572.9</v>
      </c>
      <c r="D1462" s="19">
        <f t="shared" si="655"/>
        <v>143572.9</v>
      </c>
      <c r="E1462" s="19">
        <f t="shared" si="655"/>
        <v>0</v>
      </c>
      <c r="F1462" s="19">
        <f t="shared" si="655"/>
        <v>0</v>
      </c>
      <c r="G1462" s="19">
        <f t="shared" si="655"/>
        <v>0</v>
      </c>
      <c r="H1462" s="19">
        <f t="shared" si="655"/>
        <v>0</v>
      </c>
      <c r="I1462" s="19">
        <f t="shared" si="655"/>
        <v>0</v>
      </c>
      <c r="J1462" s="19">
        <f t="shared" si="655"/>
        <v>0</v>
      </c>
    </row>
    <row r="1463" spans="1:14" ht="67.5" outlineLevel="1" x14ac:dyDescent="0.3">
      <c r="A1463" s="11" t="s">
        <v>75</v>
      </c>
      <c r="B1463" s="9" t="s">
        <v>18</v>
      </c>
      <c r="C1463" s="19">
        <f t="shared" si="655"/>
        <v>0</v>
      </c>
      <c r="D1463" s="19">
        <f t="shared" si="655"/>
        <v>368077.39999999997</v>
      </c>
      <c r="E1463" s="19">
        <f t="shared" si="655"/>
        <v>30517.9</v>
      </c>
      <c r="F1463" s="19">
        <f t="shared" si="655"/>
        <v>131230.39999999999</v>
      </c>
      <c r="G1463" s="19">
        <f t="shared" si="655"/>
        <v>163883.19999999998</v>
      </c>
      <c r="H1463" s="19">
        <f t="shared" si="655"/>
        <v>37600</v>
      </c>
      <c r="I1463" s="19">
        <f t="shared" si="655"/>
        <v>39300</v>
      </c>
      <c r="J1463" s="19">
        <f t="shared" si="655"/>
        <v>41600</v>
      </c>
      <c r="L1463" s="45"/>
      <c r="M1463" s="45"/>
      <c r="N1463" s="45"/>
    </row>
    <row r="1464" spans="1:14" ht="67.5" outlineLevel="1" x14ac:dyDescent="0.3">
      <c r="A1464" s="11" t="s">
        <v>76</v>
      </c>
      <c r="B1464" s="9" t="s">
        <v>18</v>
      </c>
      <c r="C1464" s="19">
        <f t="shared" si="655"/>
        <v>0</v>
      </c>
      <c r="D1464" s="19">
        <f t="shared" si="655"/>
        <v>0</v>
      </c>
      <c r="E1464" s="19">
        <f t="shared" si="655"/>
        <v>25500</v>
      </c>
      <c r="F1464" s="19">
        <f t="shared" si="655"/>
        <v>14545.8</v>
      </c>
      <c r="G1464" s="19">
        <f t="shared" si="655"/>
        <v>14545.8</v>
      </c>
      <c r="H1464" s="19">
        <f t="shared" si="655"/>
        <v>26700</v>
      </c>
      <c r="I1464" s="19">
        <f t="shared" si="655"/>
        <v>27000</v>
      </c>
      <c r="J1464" s="19">
        <f t="shared" si="655"/>
        <v>27400</v>
      </c>
    </row>
    <row r="1465" spans="1:14" ht="45" outlineLevel="1" x14ac:dyDescent="0.3">
      <c r="A1465" s="11" t="s">
        <v>77</v>
      </c>
      <c r="B1465" s="9"/>
      <c r="C1465" s="19"/>
      <c r="D1465" s="19"/>
      <c r="E1465" s="19"/>
      <c r="F1465" s="19">
        <f t="shared" si="655"/>
        <v>35527.800000000003</v>
      </c>
      <c r="G1465" s="19">
        <f t="shared" si="655"/>
        <v>35527.800000000003</v>
      </c>
      <c r="H1465" s="19"/>
      <c r="I1465" s="19"/>
      <c r="J1465" s="19"/>
    </row>
    <row r="1466" spans="1:14" ht="22.5" outlineLevel="1" x14ac:dyDescent="0.3">
      <c r="A1466" s="11" t="s">
        <v>78</v>
      </c>
      <c r="B1466" s="9" t="s">
        <v>18</v>
      </c>
      <c r="C1466" s="19">
        <f t="shared" ref="C1466:E1468" si="656">C449+C535+C621</f>
        <v>0</v>
      </c>
      <c r="D1466" s="19">
        <f t="shared" si="656"/>
        <v>0</v>
      </c>
      <c r="E1466" s="19">
        <f t="shared" si="656"/>
        <v>2000</v>
      </c>
      <c r="F1466" s="19">
        <f t="shared" si="655"/>
        <v>2729.6</v>
      </c>
      <c r="G1466" s="19">
        <f t="shared" si="655"/>
        <v>2729.6</v>
      </c>
      <c r="H1466" s="19">
        <f t="shared" si="655"/>
        <v>4200</v>
      </c>
      <c r="I1466" s="19">
        <f t="shared" si="655"/>
        <v>5000</v>
      </c>
      <c r="J1466" s="19">
        <f t="shared" si="655"/>
        <v>6400</v>
      </c>
    </row>
    <row r="1467" spans="1:14" ht="45" outlineLevel="1" x14ac:dyDescent="0.3">
      <c r="A1467" s="11" t="s">
        <v>79</v>
      </c>
      <c r="B1467" s="9" t="s">
        <v>18</v>
      </c>
      <c r="C1467" s="19">
        <f t="shared" si="656"/>
        <v>0</v>
      </c>
      <c r="D1467" s="19">
        <f t="shared" si="656"/>
        <v>368077.39999999997</v>
      </c>
      <c r="E1467" s="19">
        <f t="shared" si="656"/>
        <v>3017.9</v>
      </c>
      <c r="F1467" s="19">
        <f t="shared" si="655"/>
        <v>78427.199999999997</v>
      </c>
      <c r="G1467" s="19">
        <f t="shared" si="655"/>
        <v>111080</v>
      </c>
      <c r="H1467" s="19">
        <f t="shared" si="655"/>
        <v>6700</v>
      </c>
      <c r="I1467" s="19">
        <f t="shared" si="655"/>
        <v>7300</v>
      </c>
      <c r="J1467" s="19">
        <f t="shared" si="655"/>
        <v>7800</v>
      </c>
    </row>
    <row r="1468" spans="1:14" ht="43.5" outlineLevel="1" x14ac:dyDescent="0.3">
      <c r="A1468" s="51" t="s">
        <v>111</v>
      </c>
      <c r="B1468" s="9" t="s">
        <v>18</v>
      </c>
      <c r="C1468" s="19">
        <f t="shared" si="656"/>
        <v>98621.200000000012</v>
      </c>
      <c r="D1468" s="19">
        <f t="shared" si="656"/>
        <v>87100.5</v>
      </c>
      <c r="E1468" s="19">
        <f t="shared" si="656"/>
        <v>22793.300000000003</v>
      </c>
      <c r="F1468" s="19">
        <f t="shared" si="655"/>
        <v>18883.400000000001</v>
      </c>
      <c r="G1468" s="19">
        <f t="shared" si="655"/>
        <v>73608.400000000023</v>
      </c>
      <c r="H1468" s="19">
        <f t="shared" si="655"/>
        <v>212356.2</v>
      </c>
      <c r="I1468" s="19">
        <f t="shared" si="655"/>
        <v>395414.5</v>
      </c>
      <c r="J1468" s="19">
        <f t="shared" si="655"/>
        <v>573258.9</v>
      </c>
      <c r="L1468" s="45"/>
    </row>
    <row r="1469" spans="1:14" ht="22.5" outlineLevel="1" x14ac:dyDescent="0.3">
      <c r="A1469" s="41" t="s">
        <v>40</v>
      </c>
      <c r="B1469" s="9" t="s">
        <v>18</v>
      </c>
      <c r="C1469" s="14"/>
      <c r="D1469" s="14"/>
      <c r="E1469" s="14"/>
      <c r="F1469" s="14"/>
      <c r="G1469" s="14"/>
      <c r="H1469" s="14"/>
      <c r="I1469" s="14"/>
      <c r="J1469" s="14"/>
      <c r="L1469" s="45"/>
    </row>
    <row r="1470" spans="1:14" ht="67.5" outlineLevel="1" x14ac:dyDescent="0.3">
      <c r="A1470" s="52" t="s">
        <v>86</v>
      </c>
      <c r="B1470" s="9" t="s">
        <v>18</v>
      </c>
      <c r="C1470" s="19">
        <f t="shared" ref="C1470:J1479" si="657">C452+C539+C625</f>
        <v>18747.199999999997</v>
      </c>
      <c r="D1470" s="19">
        <f t="shared" si="657"/>
        <v>9197.4000000000015</v>
      </c>
      <c r="E1470" s="19">
        <f t="shared" si="657"/>
        <v>6605.5</v>
      </c>
      <c r="F1470" s="19">
        <f t="shared" si="657"/>
        <v>17888.7</v>
      </c>
      <c r="G1470" s="19">
        <f t="shared" si="657"/>
        <v>22243.7</v>
      </c>
      <c r="H1470" s="19">
        <f t="shared" si="657"/>
        <v>34059.800000000003</v>
      </c>
      <c r="I1470" s="19">
        <f t="shared" si="657"/>
        <v>59379.799999999996</v>
      </c>
      <c r="J1470" s="19">
        <f t="shared" si="657"/>
        <v>90118.2</v>
      </c>
      <c r="L1470" s="45"/>
    </row>
    <row r="1471" spans="1:14" ht="90" outlineLevel="1" x14ac:dyDescent="0.3">
      <c r="A1471" s="52" t="s">
        <v>87</v>
      </c>
      <c r="B1471" s="9" t="s">
        <v>18</v>
      </c>
      <c r="C1471" s="19">
        <f t="shared" si="657"/>
        <v>68453.299999999988</v>
      </c>
      <c r="D1471" s="19">
        <f t="shared" si="657"/>
        <v>68353.299999999988</v>
      </c>
      <c r="E1471" s="19">
        <f t="shared" si="657"/>
        <v>13493.3</v>
      </c>
      <c r="F1471" s="19">
        <f t="shared" si="657"/>
        <v>17332.900000000001</v>
      </c>
      <c r="G1471" s="19">
        <f t="shared" si="657"/>
        <v>67678.600000000006</v>
      </c>
      <c r="H1471" s="19">
        <f t="shared" si="657"/>
        <v>157016.20000000001</v>
      </c>
      <c r="I1471" s="19">
        <f t="shared" si="657"/>
        <v>293904.5</v>
      </c>
      <c r="J1471" s="19">
        <f t="shared" si="657"/>
        <v>431978.9</v>
      </c>
    </row>
    <row r="1472" spans="1:14" ht="90" outlineLevel="1" x14ac:dyDescent="0.3">
      <c r="A1472" s="52" t="s">
        <v>88</v>
      </c>
      <c r="B1472" s="9" t="s">
        <v>18</v>
      </c>
      <c r="C1472" s="19">
        <f t="shared" si="657"/>
        <v>11420.7</v>
      </c>
      <c r="D1472" s="19">
        <f t="shared" si="657"/>
        <v>9549.7999999999993</v>
      </c>
      <c r="E1472" s="19">
        <f t="shared" si="657"/>
        <v>2694.5</v>
      </c>
      <c r="F1472" s="19">
        <f t="shared" si="657"/>
        <v>-16338.2</v>
      </c>
      <c r="G1472" s="19">
        <f t="shared" si="657"/>
        <v>-16313.900000000001</v>
      </c>
      <c r="H1472" s="19">
        <f t="shared" si="657"/>
        <v>21280.2</v>
      </c>
      <c r="I1472" s="19">
        <f t="shared" si="657"/>
        <v>42130.2</v>
      </c>
      <c r="J1472" s="19">
        <f t="shared" si="657"/>
        <v>51161.799999999996</v>
      </c>
    </row>
    <row r="1473" spans="1:18" ht="45" outlineLevel="1" x14ac:dyDescent="0.3">
      <c r="A1473" s="11" t="s">
        <v>148</v>
      </c>
      <c r="B1473" s="9" t="s">
        <v>18</v>
      </c>
      <c r="C1473" s="19">
        <f t="shared" si="657"/>
        <v>11420.7</v>
      </c>
      <c r="D1473" s="19">
        <f t="shared" si="657"/>
        <v>9449.9</v>
      </c>
      <c r="E1473" s="19">
        <f t="shared" si="657"/>
        <v>2694.5</v>
      </c>
      <c r="F1473" s="19">
        <f t="shared" si="657"/>
        <v>-16338.2</v>
      </c>
      <c r="G1473" s="19">
        <f t="shared" si="657"/>
        <v>-16313.900000000001</v>
      </c>
      <c r="H1473" s="19">
        <f t="shared" si="657"/>
        <v>21280.2</v>
      </c>
      <c r="I1473" s="19">
        <f t="shared" si="657"/>
        <v>42130.2</v>
      </c>
      <c r="J1473" s="19">
        <f t="shared" si="657"/>
        <v>51161.799999999996</v>
      </c>
    </row>
    <row r="1474" spans="1:18" ht="90" outlineLevel="1" x14ac:dyDescent="0.3">
      <c r="A1474" s="11" t="s">
        <v>89</v>
      </c>
      <c r="B1474" s="9" t="s">
        <v>18</v>
      </c>
      <c r="C1474" s="19">
        <f t="shared" si="657"/>
        <v>0</v>
      </c>
      <c r="D1474" s="19">
        <f t="shared" si="657"/>
        <v>0</v>
      </c>
      <c r="E1474" s="19">
        <f t="shared" si="657"/>
        <v>0</v>
      </c>
      <c r="F1474" s="19">
        <f t="shared" si="657"/>
        <v>0</v>
      </c>
      <c r="G1474" s="19">
        <f t="shared" si="657"/>
        <v>0</v>
      </c>
      <c r="H1474" s="19">
        <f t="shared" si="657"/>
        <v>0</v>
      </c>
      <c r="I1474" s="19">
        <f t="shared" si="657"/>
        <v>0</v>
      </c>
      <c r="J1474" s="19">
        <f t="shared" si="657"/>
        <v>0</v>
      </c>
    </row>
    <row r="1475" spans="1:18" ht="67.5" outlineLevel="1" x14ac:dyDescent="0.3">
      <c r="A1475" s="11" t="s">
        <v>75</v>
      </c>
      <c r="B1475" s="9" t="s">
        <v>18</v>
      </c>
      <c r="C1475" s="19">
        <f t="shared" si="657"/>
        <v>0</v>
      </c>
      <c r="D1475" s="19">
        <f t="shared" si="657"/>
        <v>99.9</v>
      </c>
      <c r="E1475" s="19">
        <f t="shared" si="657"/>
        <v>0</v>
      </c>
      <c r="F1475" s="19">
        <f t="shared" si="657"/>
        <v>0</v>
      </c>
      <c r="G1475" s="19">
        <f t="shared" si="657"/>
        <v>0</v>
      </c>
      <c r="H1475" s="19">
        <f t="shared" si="657"/>
        <v>0</v>
      </c>
      <c r="I1475" s="19">
        <f t="shared" si="657"/>
        <v>0</v>
      </c>
      <c r="J1475" s="19">
        <f t="shared" si="657"/>
        <v>0</v>
      </c>
    </row>
    <row r="1476" spans="1:18" ht="67.5" outlineLevel="1" x14ac:dyDescent="0.3">
      <c r="A1476" s="11" t="s">
        <v>76</v>
      </c>
      <c r="B1476" s="9" t="s">
        <v>18</v>
      </c>
      <c r="C1476" s="19">
        <f t="shared" si="657"/>
        <v>0</v>
      </c>
      <c r="D1476" s="19">
        <f t="shared" si="657"/>
        <v>0</v>
      </c>
      <c r="E1476" s="19">
        <f t="shared" si="657"/>
        <v>0</v>
      </c>
      <c r="F1476" s="19">
        <f t="shared" si="657"/>
        <v>0</v>
      </c>
      <c r="G1476" s="19">
        <f t="shared" si="657"/>
        <v>0</v>
      </c>
      <c r="H1476" s="19">
        <f t="shared" si="657"/>
        <v>0</v>
      </c>
      <c r="I1476" s="19">
        <f t="shared" si="657"/>
        <v>0</v>
      </c>
      <c r="J1476" s="19">
        <f t="shared" si="657"/>
        <v>0</v>
      </c>
    </row>
    <row r="1477" spans="1:18" ht="45" outlineLevel="1" x14ac:dyDescent="0.3">
      <c r="A1477" s="11" t="s">
        <v>77</v>
      </c>
      <c r="B1477" s="9"/>
      <c r="C1477" s="19"/>
      <c r="D1477" s="19"/>
      <c r="E1477" s="19"/>
      <c r="F1477" s="19">
        <f t="shared" si="657"/>
        <v>0</v>
      </c>
      <c r="G1477" s="19">
        <f t="shared" si="657"/>
        <v>0</v>
      </c>
      <c r="H1477" s="19"/>
      <c r="I1477" s="19"/>
      <c r="J1477" s="19"/>
    </row>
    <row r="1478" spans="1:18" ht="22.5" outlineLevel="1" x14ac:dyDescent="0.3">
      <c r="A1478" s="11" t="s">
        <v>78</v>
      </c>
      <c r="B1478" s="9" t="s">
        <v>18</v>
      </c>
      <c r="C1478" s="19">
        <f t="shared" ref="C1478:E1479" si="658">C460+C547+C633</f>
        <v>0</v>
      </c>
      <c r="D1478" s="19">
        <f t="shared" si="658"/>
        <v>0</v>
      </c>
      <c r="E1478" s="19">
        <f t="shared" si="658"/>
        <v>0</v>
      </c>
      <c r="F1478" s="19">
        <f t="shared" si="657"/>
        <v>0</v>
      </c>
      <c r="G1478" s="19">
        <f t="shared" si="657"/>
        <v>0</v>
      </c>
      <c r="H1478" s="19">
        <f t="shared" si="657"/>
        <v>0</v>
      </c>
      <c r="I1478" s="19">
        <f t="shared" si="657"/>
        <v>0</v>
      </c>
      <c r="J1478" s="19">
        <f t="shared" si="657"/>
        <v>0</v>
      </c>
    </row>
    <row r="1479" spans="1:18" ht="45" outlineLevel="1" x14ac:dyDescent="0.3">
      <c r="A1479" s="11" t="s">
        <v>79</v>
      </c>
      <c r="B1479" s="9" t="s">
        <v>18</v>
      </c>
      <c r="C1479" s="19">
        <f t="shared" si="658"/>
        <v>0</v>
      </c>
      <c r="D1479" s="19">
        <f t="shared" si="658"/>
        <v>99.9</v>
      </c>
      <c r="E1479" s="19">
        <f t="shared" si="658"/>
        <v>0</v>
      </c>
      <c r="F1479" s="19">
        <f t="shared" si="657"/>
        <v>0</v>
      </c>
      <c r="G1479" s="19">
        <f t="shared" si="657"/>
        <v>0</v>
      </c>
      <c r="H1479" s="19">
        <f t="shared" si="657"/>
        <v>0</v>
      </c>
      <c r="I1479" s="19">
        <f t="shared" si="657"/>
        <v>0</v>
      </c>
      <c r="J1479" s="19">
        <f t="shared" si="657"/>
        <v>0</v>
      </c>
    </row>
    <row r="1480" spans="1:18" ht="90" outlineLevel="1" x14ac:dyDescent="0.3">
      <c r="A1480" s="36" t="s">
        <v>90</v>
      </c>
      <c r="B1480" s="9" t="s">
        <v>18</v>
      </c>
      <c r="C1480" s="14">
        <f>(C1453+C1463+C1475+C1444+C1445+C1446)/C1442</f>
        <v>0</v>
      </c>
      <c r="D1480" s="14">
        <f t="shared" ref="D1480:J1480" si="659">(D1453+D1463+D1475+D1444+D1445+D1446)/D1442</f>
        <v>0.23839730902962139</v>
      </c>
      <c r="E1480" s="14">
        <f t="shared" si="659"/>
        <v>0.77380845081888527</v>
      </c>
      <c r="F1480" s="14">
        <f t="shared" si="659"/>
        <v>0.6466073167237445</v>
      </c>
      <c r="G1480" s="14">
        <f>(G1453+G1463+G1475+G1444+G1445+G1446)/G1442</f>
        <v>0.84125722603989528</v>
      </c>
      <c r="H1480" s="14">
        <f t="shared" si="659"/>
        <v>0.21440143172567425</v>
      </c>
      <c r="I1480" s="14">
        <f t="shared" si="659"/>
        <v>0.29201433597319526</v>
      </c>
      <c r="J1480" s="14">
        <f t="shared" si="659"/>
        <v>0.41976502358806922</v>
      </c>
      <c r="K1480" s="86"/>
      <c r="L1480" s="87"/>
    </row>
    <row r="1481" spans="1:18" ht="73.5" customHeight="1" outlineLevel="1" x14ac:dyDescent="0.3">
      <c r="A1481" s="65" t="s">
        <v>149</v>
      </c>
      <c r="B1481" s="9" t="s">
        <v>18</v>
      </c>
      <c r="C1481" s="19">
        <f>C1442</f>
        <v>1565112.7</v>
      </c>
      <c r="D1481" s="19">
        <f>D1442</f>
        <v>1996424.7999999996</v>
      </c>
      <c r="E1481" s="19">
        <f t="shared" ref="E1481:J1481" si="660">$D$1442+E1442</f>
        <v>2202790.5999999996</v>
      </c>
      <c r="F1481" s="19">
        <f t="shared" si="660"/>
        <v>2434773.9999999995</v>
      </c>
      <c r="G1481" s="19">
        <f t="shared" si="660"/>
        <v>2437312.8999999994</v>
      </c>
      <c r="H1481" s="19">
        <f t="shared" si="660"/>
        <v>4926036.2999999989</v>
      </c>
      <c r="I1481" s="19">
        <f t="shared" si="660"/>
        <v>7656089.4000000004</v>
      </c>
      <c r="J1481" s="19">
        <f t="shared" si="660"/>
        <v>8220164.3999999994</v>
      </c>
      <c r="K1481" s="86"/>
      <c r="L1481" s="87"/>
    </row>
    <row r="1482" spans="1:18" ht="87" outlineLevel="1" x14ac:dyDescent="0.3">
      <c r="A1482" s="41" t="s">
        <v>217</v>
      </c>
      <c r="B1482" s="9" t="s">
        <v>18</v>
      </c>
      <c r="C1482" s="19">
        <f>C1483+C1492+C1501</f>
        <v>1565112.7</v>
      </c>
      <c r="D1482" s="19">
        <f t="shared" ref="D1482:J1482" si="661">D1483+D1492+D1501</f>
        <v>1996424.7999999998</v>
      </c>
      <c r="E1482" s="19">
        <f t="shared" si="661"/>
        <v>2202790.6</v>
      </c>
      <c r="F1482" s="19">
        <f t="shared" si="661"/>
        <v>2434774</v>
      </c>
      <c r="G1482" s="19">
        <f t="shared" si="661"/>
        <v>2437312.9</v>
      </c>
      <c r="H1482" s="19">
        <f t="shared" si="661"/>
        <v>4926036.3</v>
      </c>
      <c r="I1482" s="19">
        <f t="shared" si="661"/>
        <v>7656089.4000000004</v>
      </c>
      <c r="J1482" s="19">
        <f t="shared" si="661"/>
        <v>8220164.4000000004</v>
      </c>
      <c r="K1482" s="88"/>
      <c r="L1482" s="77"/>
      <c r="M1482" s="77"/>
      <c r="N1482" s="77"/>
      <c r="O1482" s="77"/>
      <c r="P1482" s="77"/>
      <c r="Q1482" s="77"/>
      <c r="R1482" s="77"/>
    </row>
    <row r="1483" spans="1:18" ht="65.25" outlineLevel="1" x14ac:dyDescent="0.3">
      <c r="A1483" s="41" t="s">
        <v>72</v>
      </c>
      <c r="B1483" s="9" t="s">
        <v>18</v>
      </c>
      <c r="C1483" s="19">
        <f>C1485+C1486+C1487</f>
        <v>371436.5</v>
      </c>
      <c r="D1483" s="19">
        <f t="shared" ref="D1483:J1483" si="662">D1485+D1486+D1487</f>
        <v>446191.9</v>
      </c>
      <c r="E1483" s="19">
        <f t="shared" si="662"/>
        <v>502080.60000000003</v>
      </c>
      <c r="F1483" s="19">
        <f t="shared" si="662"/>
        <v>533511.69999999995</v>
      </c>
      <c r="G1483" s="19">
        <f t="shared" si="662"/>
        <v>513859</v>
      </c>
      <c r="H1483" s="19">
        <f t="shared" si="662"/>
        <v>1051111.7</v>
      </c>
      <c r="I1483" s="19">
        <f t="shared" si="662"/>
        <v>1579879.4</v>
      </c>
      <c r="J1483" s="19">
        <f t="shared" si="662"/>
        <v>1563687.0999999999</v>
      </c>
      <c r="K1483" s="86"/>
      <c r="L1483" s="87"/>
    </row>
    <row r="1484" spans="1:18" ht="22.5" outlineLevel="1" x14ac:dyDescent="0.3">
      <c r="A1484" s="41" t="s">
        <v>40</v>
      </c>
      <c r="B1484" s="9" t="s">
        <v>18</v>
      </c>
      <c r="C1484" s="14"/>
      <c r="D1484" s="14"/>
      <c r="E1484" s="14"/>
      <c r="F1484" s="14"/>
      <c r="G1484" s="14"/>
      <c r="H1484" s="14"/>
      <c r="I1484" s="14"/>
      <c r="J1484" s="14"/>
      <c r="K1484" s="86"/>
      <c r="L1484" s="87"/>
    </row>
    <row r="1485" spans="1:18" ht="45" outlineLevel="1" x14ac:dyDescent="0.3">
      <c r="A1485" s="11" t="s">
        <v>148</v>
      </c>
      <c r="B1485" s="9" t="s">
        <v>18</v>
      </c>
      <c r="C1485" s="19">
        <f>C1023</f>
        <v>329630.09999999998</v>
      </c>
      <c r="D1485" s="19">
        <f t="shared" ref="D1485:J1485" si="663">D1023</f>
        <v>328877.09999999998</v>
      </c>
      <c r="E1485" s="19">
        <f t="shared" si="663"/>
        <v>357329</v>
      </c>
      <c r="F1485" s="19">
        <f t="shared" si="663"/>
        <v>358691.89999999997</v>
      </c>
      <c r="G1485" s="19">
        <f t="shared" si="663"/>
        <v>373348</v>
      </c>
      <c r="H1485" s="19">
        <f t="shared" si="663"/>
        <v>895379.39999999991</v>
      </c>
      <c r="I1485" s="19">
        <f t="shared" si="663"/>
        <v>1413571.7</v>
      </c>
      <c r="J1485" s="19">
        <f t="shared" si="663"/>
        <v>1386217.8</v>
      </c>
      <c r="K1485" s="86"/>
      <c r="L1485" s="87"/>
    </row>
    <row r="1486" spans="1:18" ht="87.75" customHeight="1" outlineLevel="1" x14ac:dyDescent="0.3">
      <c r="A1486" s="11" t="s">
        <v>74</v>
      </c>
      <c r="B1486" s="9" t="s">
        <v>18</v>
      </c>
      <c r="C1486" s="19">
        <f>C1025</f>
        <v>41806.400000000001</v>
      </c>
      <c r="D1486" s="19">
        <f t="shared" ref="D1486:J1486" si="664">D1025</f>
        <v>41806.400000000001</v>
      </c>
      <c r="E1486" s="19">
        <f t="shared" si="664"/>
        <v>41806.400000000001</v>
      </c>
      <c r="F1486" s="19">
        <f t="shared" si="664"/>
        <v>41806.400000000001</v>
      </c>
      <c r="G1486" s="19">
        <f t="shared" si="664"/>
        <v>41806.400000000001</v>
      </c>
      <c r="H1486" s="19">
        <f t="shared" si="664"/>
        <v>41806.400000000001</v>
      </c>
      <c r="I1486" s="19">
        <f t="shared" si="664"/>
        <v>41806.400000000001</v>
      </c>
      <c r="J1486" s="19">
        <f t="shared" si="664"/>
        <v>41806.400000000001</v>
      </c>
      <c r="K1486" s="86"/>
      <c r="L1486" s="87"/>
    </row>
    <row r="1487" spans="1:18" ht="67.5" outlineLevel="1" x14ac:dyDescent="0.3">
      <c r="A1487" s="11" t="s">
        <v>75</v>
      </c>
      <c r="B1487" s="9" t="s">
        <v>18</v>
      </c>
      <c r="C1487" s="19">
        <f>C1488+C1490+C1491</f>
        <v>0</v>
      </c>
      <c r="D1487" s="19">
        <f t="shared" ref="D1487:J1487" si="665">D1488+D1490+D1491</f>
        <v>75508.399999999994</v>
      </c>
      <c r="E1487" s="19">
        <f t="shared" si="665"/>
        <v>102945.2</v>
      </c>
      <c r="F1487" s="19">
        <f>F1488+F1489+F1490+F1491</f>
        <v>133013.4</v>
      </c>
      <c r="G1487" s="19">
        <f>G1488+G1489+G1490+G1491</f>
        <v>98704.599999999991</v>
      </c>
      <c r="H1487" s="19">
        <f t="shared" si="665"/>
        <v>113925.9</v>
      </c>
      <c r="I1487" s="19">
        <f t="shared" si="665"/>
        <v>124501.30000000002</v>
      </c>
      <c r="J1487" s="19">
        <f t="shared" si="665"/>
        <v>135662.9</v>
      </c>
      <c r="K1487" s="86"/>
      <c r="L1487" s="87"/>
    </row>
    <row r="1488" spans="1:18" ht="67.5" outlineLevel="1" x14ac:dyDescent="0.3">
      <c r="A1488" s="11" t="s">
        <v>76</v>
      </c>
      <c r="B1488" s="9" t="s">
        <v>18</v>
      </c>
      <c r="C1488" s="19">
        <f t="shared" ref="C1488:J1489" si="666">C1027</f>
        <v>0</v>
      </c>
      <c r="D1488" s="19">
        <f t="shared" si="666"/>
        <v>0</v>
      </c>
      <c r="E1488" s="19">
        <f t="shared" si="666"/>
        <v>430</v>
      </c>
      <c r="F1488" s="19">
        <f t="shared" si="666"/>
        <v>4945</v>
      </c>
      <c r="G1488" s="19">
        <f t="shared" si="666"/>
        <v>3443.3</v>
      </c>
      <c r="H1488" s="19">
        <f t="shared" si="666"/>
        <v>430</v>
      </c>
      <c r="I1488" s="19">
        <f t="shared" si="666"/>
        <v>4225.8</v>
      </c>
      <c r="J1488" s="19">
        <f t="shared" si="666"/>
        <v>15087.4</v>
      </c>
      <c r="K1488" s="86"/>
      <c r="L1488" s="87"/>
    </row>
    <row r="1489" spans="1:13" ht="45" outlineLevel="1" x14ac:dyDescent="0.3">
      <c r="A1489" s="11" t="s">
        <v>77</v>
      </c>
      <c r="B1489" s="9"/>
      <c r="C1489" s="19"/>
      <c r="D1489" s="19"/>
      <c r="E1489" s="19"/>
      <c r="F1489" s="19">
        <f t="shared" si="666"/>
        <v>2044.3000000000002</v>
      </c>
      <c r="G1489" s="19">
        <f t="shared" si="666"/>
        <v>1422.7</v>
      </c>
      <c r="H1489" s="19"/>
      <c r="I1489" s="19"/>
      <c r="J1489" s="19"/>
      <c r="K1489" s="86"/>
      <c r="L1489" s="87"/>
    </row>
    <row r="1490" spans="1:13" ht="22.5" outlineLevel="1" x14ac:dyDescent="0.3">
      <c r="A1490" s="11" t="s">
        <v>78</v>
      </c>
      <c r="B1490" s="9" t="s">
        <v>18</v>
      </c>
      <c r="C1490" s="19">
        <f t="shared" ref="C1490:J1491" si="667">C1029</f>
        <v>0</v>
      </c>
      <c r="D1490" s="19">
        <f t="shared" si="667"/>
        <v>0</v>
      </c>
      <c r="E1490" s="19">
        <f t="shared" si="667"/>
        <v>200</v>
      </c>
      <c r="F1490" s="19">
        <f t="shared" si="667"/>
        <v>0</v>
      </c>
      <c r="G1490" s="19">
        <f t="shared" si="667"/>
        <v>0</v>
      </c>
      <c r="H1490" s="19">
        <f t="shared" si="667"/>
        <v>600</v>
      </c>
      <c r="I1490" s="19">
        <f t="shared" si="667"/>
        <v>700</v>
      </c>
      <c r="J1490" s="19">
        <f t="shared" si="667"/>
        <v>1000</v>
      </c>
      <c r="K1490" s="86"/>
      <c r="L1490" s="87"/>
    </row>
    <row r="1491" spans="1:13" ht="45" outlineLevel="1" x14ac:dyDescent="0.3">
      <c r="A1491" s="11" t="s">
        <v>79</v>
      </c>
      <c r="B1491" s="9" t="s">
        <v>18</v>
      </c>
      <c r="C1491" s="19">
        <f t="shared" si="667"/>
        <v>0</v>
      </c>
      <c r="D1491" s="19">
        <f t="shared" si="667"/>
        <v>75508.399999999994</v>
      </c>
      <c r="E1491" s="19">
        <f t="shared" si="667"/>
        <v>102315.2</v>
      </c>
      <c r="F1491" s="19">
        <f t="shared" si="667"/>
        <v>126024.1</v>
      </c>
      <c r="G1491" s="19">
        <f t="shared" si="667"/>
        <v>93838.599999999991</v>
      </c>
      <c r="H1491" s="19">
        <f t="shared" si="667"/>
        <v>112895.9</v>
      </c>
      <c r="I1491" s="19">
        <f t="shared" si="667"/>
        <v>119575.50000000001</v>
      </c>
      <c r="J1491" s="19">
        <f t="shared" si="667"/>
        <v>119575.5</v>
      </c>
      <c r="K1491" s="86"/>
      <c r="L1491" s="87"/>
    </row>
    <row r="1492" spans="1:13" ht="65.25" outlineLevel="1" x14ac:dyDescent="0.3">
      <c r="A1492" s="41" t="s">
        <v>80</v>
      </c>
      <c r="B1492" s="9" t="s">
        <v>18</v>
      </c>
      <c r="C1492" s="19">
        <f>C1494+C1495+C1496</f>
        <v>1095055</v>
      </c>
      <c r="D1492" s="19">
        <f t="shared" ref="D1492:J1492" si="668">D1494+D1495+D1496</f>
        <v>1463132.4</v>
      </c>
      <c r="E1492" s="19">
        <f t="shared" si="668"/>
        <v>1590816.2</v>
      </c>
      <c r="F1492" s="19">
        <f t="shared" si="668"/>
        <v>1795278.4000000001</v>
      </c>
      <c r="G1492" s="19">
        <f t="shared" si="668"/>
        <v>1762745</v>
      </c>
      <c r="H1492" s="19">
        <f t="shared" si="668"/>
        <v>3575467.9</v>
      </c>
      <c r="I1492" s="19">
        <f t="shared" si="668"/>
        <v>5593695</v>
      </c>
      <c r="J1492" s="19">
        <f t="shared" si="668"/>
        <v>5996117.9000000013</v>
      </c>
      <c r="K1492" s="86"/>
      <c r="L1492" s="87"/>
      <c r="M1492" s="45"/>
    </row>
    <row r="1493" spans="1:13" ht="22.5" outlineLevel="1" x14ac:dyDescent="0.3">
      <c r="A1493" s="41" t="s">
        <v>40</v>
      </c>
      <c r="B1493" s="9" t="s">
        <v>18</v>
      </c>
      <c r="C1493" s="14"/>
      <c r="D1493" s="14"/>
      <c r="E1493" s="14"/>
      <c r="F1493" s="14"/>
      <c r="G1493" s="14"/>
      <c r="H1493" s="14"/>
      <c r="I1493" s="14"/>
      <c r="J1493" s="14"/>
      <c r="K1493" s="86"/>
      <c r="L1493" s="87"/>
    </row>
    <row r="1494" spans="1:13" ht="45" outlineLevel="1" x14ac:dyDescent="0.3">
      <c r="A1494" s="11" t="s">
        <v>148</v>
      </c>
      <c r="B1494" s="9" t="s">
        <v>18</v>
      </c>
      <c r="C1494" s="19">
        <f>C1105+C1177+C1248</f>
        <v>951482.10000000009</v>
      </c>
      <c r="D1494" s="19">
        <f t="shared" ref="D1494:J1495" si="669">D1105+D1177+D1248</f>
        <v>951482.10000000009</v>
      </c>
      <c r="E1494" s="19">
        <f t="shared" si="669"/>
        <v>1048648</v>
      </c>
      <c r="F1494" s="19">
        <f t="shared" si="669"/>
        <v>1152397.7000000002</v>
      </c>
      <c r="G1494" s="19">
        <f t="shared" si="669"/>
        <v>1087211.5</v>
      </c>
      <c r="H1494" s="19">
        <f t="shared" si="669"/>
        <v>3026217.6</v>
      </c>
      <c r="I1494" s="19">
        <f t="shared" si="669"/>
        <v>5042744.6999999993</v>
      </c>
      <c r="J1494" s="19">
        <f t="shared" si="669"/>
        <v>5442867.6000000006</v>
      </c>
      <c r="K1494" s="86"/>
      <c r="L1494" s="87"/>
    </row>
    <row r="1495" spans="1:13" ht="90" outlineLevel="1" x14ac:dyDescent="0.3">
      <c r="A1495" s="11" t="s">
        <v>81</v>
      </c>
      <c r="B1495" s="9" t="s">
        <v>18</v>
      </c>
      <c r="C1495" s="19">
        <f>C1106+C1178+C1249</f>
        <v>143572.9</v>
      </c>
      <c r="D1495" s="19">
        <f t="shared" si="669"/>
        <v>143572.9</v>
      </c>
      <c r="E1495" s="19">
        <f t="shared" si="669"/>
        <v>143572.9</v>
      </c>
      <c r="F1495" s="19">
        <f t="shared" si="669"/>
        <v>143572.9</v>
      </c>
      <c r="G1495" s="19">
        <f t="shared" si="669"/>
        <v>143572.9</v>
      </c>
      <c r="H1495" s="19">
        <f t="shared" si="669"/>
        <v>143572.9</v>
      </c>
      <c r="I1495" s="19">
        <f t="shared" si="669"/>
        <v>143572.9</v>
      </c>
      <c r="J1495" s="19">
        <f t="shared" si="669"/>
        <v>143572.9</v>
      </c>
      <c r="K1495" s="86"/>
      <c r="L1495" s="87"/>
    </row>
    <row r="1496" spans="1:13" ht="67.5" outlineLevel="1" x14ac:dyDescent="0.3">
      <c r="A1496" s="11" t="s">
        <v>75</v>
      </c>
      <c r="B1496" s="9" t="s">
        <v>18</v>
      </c>
      <c r="C1496" s="19">
        <f>C1497+C1499+C1500</f>
        <v>0</v>
      </c>
      <c r="D1496" s="19">
        <f t="shared" ref="D1496:J1496" si="670">D1497+D1499+D1500</f>
        <v>368077.39999999997</v>
      </c>
      <c r="E1496" s="19">
        <f t="shared" si="670"/>
        <v>398595.3</v>
      </c>
      <c r="F1496" s="19">
        <f>F1497+F1498+F1499+F1500</f>
        <v>499307.80000000005</v>
      </c>
      <c r="G1496" s="19">
        <f>G1497+G1498+G1499+G1500</f>
        <v>531960.6</v>
      </c>
      <c r="H1496" s="19">
        <f t="shared" si="670"/>
        <v>405677.39999999997</v>
      </c>
      <c r="I1496" s="19">
        <f t="shared" si="670"/>
        <v>407377.39999999997</v>
      </c>
      <c r="J1496" s="19">
        <f t="shared" si="670"/>
        <v>409677.39999999997</v>
      </c>
      <c r="K1496" s="86"/>
      <c r="L1496" s="87"/>
    </row>
    <row r="1497" spans="1:13" ht="67.5" outlineLevel="1" x14ac:dyDescent="0.3">
      <c r="A1497" s="11" t="s">
        <v>76</v>
      </c>
      <c r="B1497" s="9" t="s">
        <v>18</v>
      </c>
      <c r="C1497" s="19">
        <f>C1108+C1180+C1251</f>
        <v>0</v>
      </c>
      <c r="D1497" s="19">
        <f>D1108+D1180+D1251</f>
        <v>0</v>
      </c>
      <c r="E1497" s="19">
        <f t="shared" ref="E1497:J1498" si="671">E1108+E1180+E1251</f>
        <v>25500</v>
      </c>
      <c r="F1497" s="19">
        <f t="shared" si="671"/>
        <v>14545.8</v>
      </c>
      <c r="G1497" s="19">
        <f t="shared" si="671"/>
        <v>14545.8</v>
      </c>
      <c r="H1497" s="19">
        <f t="shared" si="671"/>
        <v>26700</v>
      </c>
      <c r="I1497" s="19">
        <f t="shared" si="671"/>
        <v>27000</v>
      </c>
      <c r="J1497" s="19">
        <f t="shared" si="671"/>
        <v>27400</v>
      </c>
      <c r="K1497" s="86"/>
      <c r="L1497" s="87"/>
    </row>
    <row r="1498" spans="1:13" ht="45" outlineLevel="1" x14ac:dyDescent="0.3">
      <c r="A1498" s="11" t="s">
        <v>77</v>
      </c>
      <c r="B1498" s="9"/>
      <c r="C1498" s="19"/>
      <c r="D1498" s="19"/>
      <c r="E1498" s="19"/>
      <c r="F1498" s="19">
        <f t="shared" si="671"/>
        <v>35527.800000000003</v>
      </c>
      <c r="G1498" s="19">
        <f t="shared" si="671"/>
        <v>35527.800000000003</v>
      </c>
      <c r="H1498" s="19"/>
      <c r="I1498" s="19"/>
      <c r="J1498" s="19"/>
      <c r="K1498" s="86"/>
      <c r="L1498" s="87"/>
    </row>
    <row r="1499" spans="1:13" ht="22.5" outlineLevel="1" x14ac:dyDescent="0.3">
      <c r="A1499" s="11" t="s">
        <v>78</v>
      </c>
      <c r="B1499" s="9" t="s">
        <v>18</v>
      </c>
      <c r="C1499" s="19">
        <f>C1110+C1182+C1253</f>
        <v>0</v>
      </c>
      <c r="D1499" s="19">
        <f>D1110+D1182+D1253</f>
        <v>0</v>
      </c>
      <c r="E1499" s="19">
        <f t="shared" ref="E1499:J1500" si="672">E1110+E1182+E1253</f>
        <v>2000</v>
      </c>
      <c r="F1499" s="19">
        <f t="shared" si="672"/>
        <v>2729.6</v>
      </c>
      <c r="G1499" s="19">
        <f t="shared" si="672"/>
        <v>2729.6</v>
      </c>
      <c r="H1499" s="19">
        <f t="shared" si="672"/>
        <v>4200</v>
      </c>
      <c r="I1499" s="19">
        <f t="shared" si="672"/>
        <v>5000</v>
      </c>
      <c r="J1499" s="19">
        <f t="shared" si="672"/>
        <v>6400</v>
      </c>
      <c r="K1499" s="86"/>
      <c r="L1499" s="87"/>
    </row>
    <row r="1500" spans="1:13" ht="45" outlineLevel="1" x14ac:dyDescent="0.3">
      <c r="A1500" s="11" t="s">
        <v>79</v>
      </c>
      <c r="B1500" s="9" t="s">
        <v>18</v>
      </c>
      <c r="C1500" s="19">
        <f>C1111+C1183+C1254</f>
        <v>0</v>
      </c>
      <c r="D1500" s="19">
        <f>D1111+D1183+D1254</f>
        <v>368077.39999999997</v>
      </c>
      <c r="E1500" s="19">
        <f t="shared" si="672"/>
        <v>371095.3</v>
      </c>
      <c r="F1500" s="19">
        <f t="shared" si="672"/>
        <v>446504.60000000003</v>
      </c>
      <c r="G1500" s="19">
        <f t="shared" si="672"/>
        <v>479157.4</v>
      </c>
      <c r="H1500" s="19">
        <f t="shared" si="672"/>
        <v>374777.39999999997</v>
      </c>
      <c r="I1500" s="19">
        <f t="shared" si="672"/>
        <v>375377.39999999997</v>
      </c>
      <c r="J1500" s="19">
        <f t="shared" si="672"/>
        <v>375877.39999999997</v>
      </c>
      <c r="K1500" s="86"/>
      <c r="L1500" s="87"/>
    </row>
    <row r="1501" spans="1:13" ht="43.5" outlineLevel="1" x14ac:dyDescent="0.3">
      <c r="A1501" s="51" t="s">
        <v>111</v>
      </c>
      <c r="B1501" s="9" t="s">
        <v>18</v>
      </c>
      <c r="C1501" s="19">
        <f>C1503+C1504+C1505</f>
        <v>98621.199999999983</v>
      </c>
      <c r="D1501" s="19">
        <f t="shared" ref="D1501:J1501" si="673">D1503+D1504+D1505</f>
        <v>87100.499999999985</v>
      </c>
      <c r="E1501" s="19">
        <f t="shared" si="673"/>
        <v>109893.8</v>
      </c>
      <c r="F1501" s="19">
        <f t="shared" si="673"/>
        <v>105983.9</v>
      </c>
      <c r="G1501" s="19">
        <f t="shared" si="673"/>
        <v>160708.9</v>
      </c>
      <c r="H1501" s="19">
        <f t="shared" si="673"/>
        <v>299456.7</v>
      </c>
      <c r="I1501" s="19">
        <f t="shared" si="673"/>
        <v>482515</v>
      </c>
      <c r="J1501" s="19">
        <f t="shared" si="673"/>
        <v>660359.39999999991</v>
      </c>
      <c r="K1501" s="86"/>
      <c r="L1501" s="87"/>
    </row>
    <row r="1502" spans="1:13" ht="22.5" outlineLevel="1" x14ac:dyDescent="0.3">
      <c r="A1502" s="41" t="s">
        <v>40</v>
      </c>
      <c r="B1502" s="9" t="s">
        <v>18</v>
      </c>
      <c r="C1502" s="14"/>
      <c r="D1502" s="14"/>
      <c r="E1502" s="14"/>
      <c r="F1502" s="14"/>
      <c r="G1502" s="14"/>
      <c r="H1502" s="14"/>
      <c r="I1502" s="14"/>
      <c r="J1502" s="14"/>
      <c r="K1502" s="86"/>
      <c r="L1502" s="87"/>
    </row>
    <row r="1503" spans="1:13" ht="67.5" outlineLevel="1" x14ac:dyDescent="0.3">
      <c r="A1503" s="52" t="s">
        <v>86</v>
      </c>
      <c r="B1503" s="9" t="s">
        <v>18</v>
      </c>
      <c r="C1503" s="19">
        <f>C1037</f>
        <v>18747.199999999997</v>
      </c>
      <c r="D1503" s="19">
        <f t="shared" ref="D1503:J1503" si="674">D1037</f>
        <v>9197.4000000000015</v>
      </c>
      <c r="E1503" s="19">
        <f t="shared" si="674"/>
        <v>15802.900000000001</v>
      </c>
      <c r="F1503" s="19">
        <f t="shared" si="674"/>
        <v>27086.100000000002</v>
      </c>
      <c r="G1503" s="19">
        <f t="shared" si="674"/>
        <v>31441.100000000002</v>
      </c>
      <c r="H1503" s="19">
        <f t="shared" si="674"/>
        <v>43257.2</v>
      </c>
      <c r="I1503" s="19">
        <f t="shared" si="674"/>
        <v>68577.2</v>
      </c>
      <c r="J1503" s="19">
        <f t="shared" si="674"/>
        <v>99315.6</v>
      </c>
      <c r="K1503" s="86"/>
      <c r="L1503" s="87"/>
    </row>
    <row r="1504" spans="1:13" ht="90" outlineLevel="1" x14ac:dyDescent="0.3">
      <c r="A1504" s="52" t="s">
        <v>87</v>
      </c>
      <c r="B1504" s="9" t="s">
        <v>18</v>
      </c>
      <c r="C1504" s="19">
        <f>C1114+C1186+C1257</f>
        <v>68453.299999999988</v>
      </c>
      <c r="D1504" s="19">
        <f t="shared" ref="D1504:J1504" si="675">D1114+D1186+D1257</f>
        <v>68353.299999999988</v>
      </c>
      <c r="E1504" s="19">
        <f t="shared" si="675"/>
        <v>81846.600000000006</v>
      </c>
      <c r="F1504" s="19">
        <f t="shared" si="675"/>
        <v>85686.199999999983</v>
      </c>
      <c r="G1504" s="19">
        <f t="shared" si="675"/>
        <v>136031.9</v>
      </c>
      <c r="H1504" s="19">
        <f t="shared" si="675"/>
        <v>225369.50000000003</v>
      </c>
      <c r="I1504" s="19">
        <f t="shared" si="675"/>
        <v>362257.8</v>
      </c>
      <c r="J1504" s="19">
        <f t="shared" si="675"/>
        <v>500332.19999999995</v>
      </c>
      <c r="K1504" s="86"/>
      <c r="L1504" s="87"/>
    </row>
    <row r="1505" spans="1:23" ht="90" outlineLevel="1" x14ac:dyDescent="0.3">
      <c r="A1505" s="52" t="s">
        <v>115</v>
      </c>
      <c r="B1505" s="9" t="s">
        <v>18</v>
      </c>
      <c r="C1505" s="19">
        <f>C1506+C1507+C1508</f>
        <v>11420.7</v>
      </c>
      <c r="D1505" s="19">
        <f t="shared" ref="D1505:J1505" si="676">D1506+D1507+D1508</f>
        <v>9549.7999999999993</v>
      </c>
      <c r="E1505" s="19">
        <f t="shared" si="676"/>
        <v>12244.3</v>
      </c>
      <c r="F1505" s="19">
        <f t="shared" si="676"/>
        <v>-6788.4</v>
      </c>
      <c r="G1505" s="19">
        <f t="shared" si="676"/>
        <v>-6764.1000000000013</v>
      </c>
      <c r="H1505" s="19">
        <f t="shared" si="676"/>
        <v>30830.000000000004</v>
      </c>
      <c r="I1505" s="19">
        <f t="shared" si="676"/>
        <v>51680</v>
      </c>
      <c r="J1505" s="19">
        <f t="shared" si="676"/>
        <v>60711.600000000006</v>
      </c>
      <c r="K1505" s="86"/>
      <c r="L1505" s="87"/>
    </row>
    <row r="1506" spans="1:23" ht="45" outlineLevel="1" x14ac:dyDescent="0.3">
      <c r="A1506" s="11" t="s">
        <v>148</v>
      </c>
      <c r="B1506" s="9" t="s">
        <v>18</v>
      </c>
      <c r="C1506" s="19">
        <f t="shared" ref="C1506:J1507" si="677">C1320+C1377+C1434</f>
        <v>11420.7</v>
      </c>
      <c r="D1506" s="19">
        <f t="shared" si="677"/>
        <v>9449.9</v>
      </c>
      <c r="E1506" s="19">
        <f t="shared" si="677"/>
        <v>12144.4</v>
      </c>
      <c r="F1506" s="19">
        <f t="shared" si="677"/>
        <v>-6888.2999999999993</v>
      </c>
      <c r="G1506" s="19">
        <f t="shared" si="677"/>
        <v>-6864.0000000000009</v>
      </c>
      <c r="H1506" s="19">
        <f t="shared" si="677"/>
        <v>30730.100000000002</v>
      </c>
      <c r="I1506" s="19">
        <f t="shared" si="677"/>
        <v>51580.1</v>
      </c>
      <c r="J1506" s="19">
        <f t="shared" si="677"/>
        <v>60611.700000000004</v>
      </c>
      <c r="K1506" s="86"/>
      <c r="L1506" s="87"/>
    </row>
    <row r="1507" spans="1:23" ht="90" outlineLevel="1" x14ac:dyDescent="0.3">
      <c r="A1507" s="11" t="s">
        <v>89</v>
      </c>
      <c r="B1507" s="9" t="s">
        <v>18</v>
      </c>
      <c r="C1507" s="19">
        <f t="shared" si="677"/>
        <v>0</v>
      </c>
      <c r="D1507" s="19">
        <f t="shared" si="677"/>
        <v>0</v>
      </c>
      <c r="E1507" s="19">
        <f t="shared" si="677"/>
        <v>0</v>
      </c>
      <c r="F1507" s="19">
        <f t="shared" si="677"/>
        <v>0</v>
      </c>
      <c r="G1507" s="19">
        <f t="shared" si="677"/>
        <v>0</v>
      </c>
      <c r="H1507" s="19">
        <f t="shared" si="677"/>
        <v>0</v>
      </c>
      <c r="I1507" s="19">
        <f t="shared" si="677"/>
        <v>0</v>
      </c>
      <c r="J1507" s="19">
        <f t="shared" si="677"/>
        <v>0</v>
      </c>
      <c r="K1507" s="86"/>
      <c r="L1507" s="87"/>
      <c r="O1507" s="44"/>
    </row>
    <row r="1508" spans="1:23" ht="67.5" outlineLevel="1" x14ac:dyDescent="0.3">
      <c r="A1508" s="11" t="s">
        <v>75</v>
      </c>
      <c r="B1508" s="9" t="s">
        <v>18</v>
      </c>
      <c r="C1508" s="19">
        <f>C1509+C1511+C1512</f>
        <v>0</v>
      </c>
      <c r="D1508" s="19">
        <f t="shared" ref="D1508:J1508" si="678">D1509+D1511+D1512</f>
        <v>99.9</v>
      </c>
      <c r="E1508" s="19">
        <f t="shared" si="678"/>
        <v>99.9</v>
      </c>
      <c r="F1508" s="19">
        <f>F1509+F1510+F1511+F1512</f>
        <v>99.9</v>
      </c>
      <c r="G1508" s="19">
        <f>G1509+G1510+G1511+G1512</f>
        <v>99.9</v>
      </c>
      <c r="H1508" s="19">
        <f t="shared" si="678"/>
        <v>99.9</v>
      </c>
      <c r="I1508" s="19">
        <f t="shared" si="678"/>
        <v>99.9</v>
      </c>
      <c r="J1508" s="19">
        <f t="shared" si="678"/>
        <v>99.9</v>
      </c>
      <c r="K1508" s="86"/>
      <c r="L1508" s="89"/>
      <c r="M1508" s="90"/>
      <c r="N1508" s="90"/>
      <c r="O1508" s="90"/>
      <c r="P1508" s="90"/>
      <c r="Q1508" s="90"/>
      <c r="R1508" s="90"/>
    </row>
    <row r="1509" spans="1:23" ht="67.5" outlineLevel="1" x14ac:dyDescent="0.3">
      <c r="A1509" s="11" t="s">
        <v>76</v>
      </c>
      <c r="B1509" s="9" t="s">
        <v>18</v>
      </c>
      <c r="C1509" s="19">
        <f t="shared" ref="C1509:J1510" si="679">C1323+C1380+C1437</f>
        <v>0</v>
      </c>
      <c r="D1509" s="19">
        <f t="shared" si="679"/>
        <v>0</v>
      </c>
      <c r="E1509" s="19">
        <f t="shared" si="679"/>
        <v>0</v>
      </c>
      <c r="F1509" s="19">
        <f t="shared" si="679"/>
        <v>0</v>
      </c>
      <c r="G1509" s="19">
        <f t="shared" si="679"/>
        <v>0</v>
      </c>
      <c r="H1509" s="19">
        <f t="shared" si="679"/>
        <v>0</v>
      </c>
      <c r="I1509" s="19">
        <f t="shared" si="679"/>
        <v>0</v>
      </c>
      <c r="J1509" s="19">
        <f t="shared" si="679"/>
        <v>0</v>
      </c>
      <c r="K1509" s="86"/>
      <c r="L1509" s="87"/>
    </row>
    <row r="1510" spans="1:23" ht="45" outlineLevel="1" x14ac:dyDescent="0.3">
      <c r="A1510" s="11" t="s">
        <v>77</v>
      </c>
      <c r="B1510" s="9"/>
      <c r="C1510" s="19"/>
      <c r="D1510" s="19"/>
      <c r="E1510" s="19"/>
      <c r="F1510" s="19">
        <f t="shared" si="679"/>
        <v>0</v>
      </c>
      <c r="G1510" s="19">
        <f t="shared" si="679"/>
        <v>0</v>
      </c>
      <c r="H1510" s="19"/>
      <c r="I1510" s="19"/>
      <c r="J1510" s="19"/>
      <c r="K1510" s="86"/>
      <c r="L1510" s="87"/>
    </row>
    <row r="1511" spans="1:23" ht="22.5" outlineLevel="1" x14ac:dyDescent="0.3">
      <c r="A1511" s="11" t="s">
        <v>78</v>
      </c>
      <c r="B1511" s="9" t="s">
        <v>18</v>
      </c>
      <c r="C1511" s="19">
        <f t="shared" ref="C1511:J1512" si="680">C1325+C1382+C1439</f>
        <v>0</v>
      </c>
      <c r="D1511" s="19">
        <f t="shared" si="680"/>
        <v>0</v>
      </c>
      <c r="E1511" s="19">
        <f t="shared" si="680"/>
        <v>0</v>
      </c>
      <c r="F1511" s="19">
        <f t="shared" si="680"/>
        <v>0</v>
      </c>
      <c r="G1511" s="19">
        <f t="shared" si="680"/>
        <v>0</v>
      </c>
      <c r="H1511" s="19">
        <f t="shared" si="680"/>
        <v>0</v>
      </c>
      <c r="I1511" s="19">
        <f t="shared" si="680"/>
        <v>0</v>
      </c>
      <c r="J1511" s="19">
        <f t="shared" si="680"/>
        <v>0</v>
      </c>
      <c r="K1511" s="86"/>
      <c r="L1511" s="87"/>
    </row>
    <row r="1512" spans="1:23" ht="45" outlineLevel="1" x14ac:dyDescent="0.3">
      <c r="A1512" s="11" t="s">
        <v>79</v>
      </c>
      <c r="B1512" s="9" t="s">
        <v>18</v>
      </c>
      <c r="C1512" s="19">
        <f t="shared" si="680"/>
        <v>0</v>
      </c>
      <c r="D1512" s="19">
        <f t="shared" si="680"/>
        <v>99.9</v>
      </c>
      <c r="E1512" s="19">
        <f t="shared" si="680"/>
        <v>99.9</v>
      </c>
      <c r="F1512" s="19">
        <f t="shared" si="680"/>
        <v>99.9</v>
      </c>
      <c r="G1512" s="19">
        <f t="shared" si="680"/>
        <v>99.9</v>
      </c>
      <c r="H1512" s="19">
        <f t="shared" si="680"/>
        <v>99.9</v>
      </c>
      <c r="I1512" s="19">
        <f t="shared" si="680"/>
        <v>99.9</v>
      </c>
      <c r="J1512" s="19">
        <f t="shared" si="680"/>
        <v>99.9</v>
      </c>
      <c r="K1512" s="86"/>
      <c r="L1512" s="77"/>
      <c r="M1512" s="77"/>
      <c r="N1512" s="77"/>
      <c r="O1512" s="77"/>
      <c r="P1512" s="77"/>
      <c r="Q1512" s="77"/>
      <c r="R1512" s="77"/>
      <c r="S1512" s="77"/>
    </row>
    <row r="1513" spans="1:23" ht="65.25" outlineLevel="1" x14ac:dyDescent="0.3">
      <c r="A1513" s="55" t="s">
        <v>231</v>
      </c>
      <c r="B1513" s="56" t="s">
        <v>18</v>
      </c>
      <c r="C1513" s="58">
        <f t="shared" ref="C1513:J1516" si="681">C495+C583+C669</f>
        <v>0</v>
      </c>
      <c r="D1513" s="58">
        <f t="shared" si="681"/>
        <v>0</v>
      </c>
      <c r="E1513" s="58">
        <f t="shared" si="681"/>
        <v>31213.899999999998</v>
      </c>
      <c r="F1513" s="58">
        <f t="shared" si="681"/>
        <v>29814.799999999999</v>
      </c>
      <c r="G1513" s="58">
        <f t="shared" si="681"/>
        <v>30863.4</v>
      </c>
      <c r="H1513" s="58">
        <f t="shared" si="681"/>
        <v>566502.30000000005</v>
      </c>
      <c r="I1513" s="58">
        <f t="shared" si="681"/>
        <v>1084694.6000000001</v>
      </c>
      <c r="J1513" s="91">
        <f t="shared" si="681"/>
        <v>1194757.3999999999</v>
      </c>
      <c r="K1513" s="47"/>
      <c r="L1513" s="45"/>
      <c r="V1513" s="45"/>
      <c r="W1513" s="45"/>
    </row>
    <row r="1514" spans="1:23" ht="64.5" customHeight="1" outlineLevel="1" x14ac:dyDescent="0.3">
      <c r="A1514" s="55" t="s">
        <v>151</v>
      </c>
      <c r="B1514" s="56"/>
      <c r="C1514" s="58"/>
      <c r="D1514" s="58">
        <f t="shared" si="681"/>
        <v>328877.09999999998</v>
      </c>
      <c r="E1514" s="58">
        <f t="shared" si="681"/>
        <v>360091</v>
      </c>
      <c r="F1514" s="58">
        <f t="shared" si="681"/>
        <v>358691.89999999997</v>
      </c>
      <c r="G1514" s="58">
        <f t="shared" si="681"/>
        <v>287831.5</v>
      </c>
      <c r="H1514" s="58">
        <f t="shared" si="681"/>
        <v>895379.39999999991</v>
      </c>
      <c r="I1514" s="58">
        <f t="shared" si="681"/>
        <v>1413571.7</v>
      </c>
      <c r="J1514" s="91">
        <f t="shared" si="681"/>
        <v>1523634.5</v>
      </c>
      <c r="K1514" s="47"/>
      <c r="O1514" s="45"/>
      <c r="P1514" s="45"/>
      <c r="V1514" s="45"/>
      <c r="W1514" s="45"/>
    </row>
    <row r="1515" spans="1:23" ht="84.75" customHeight="1" outlineLevel="1" x14ac:dyDescent="0.3">
      <c r="A1515" s="55" t="s">
        <v>152</v>
      </c>
      <c r="B1515" s="56" t="s">
        <v>18</v>
      </c>
      <c r="C1515" s="58">
        <f>C497+C585+C671</f>
        <v>0</v>
      </c>
      <c r="D1515" s="58">
        <f t="shared" si="681"/>
        <v>0</v>
      </c>
      <c r="E1515" s="58">
        <f t="shared" si="681"/>
        <v>7316.4</v>
      </c>
      <c r="F1515" s="58">
        <f t="shared" si="681"/>
        <v>0</v>
      </c>
      <c r="G1515" s="58">
        <f t="shared" si="681"/>
        <v>0</v>
      </c>
      <c r="H1515" s="58">
        <f t="shared" si="681"/>
        <v>36582</v>
      </c>
      <c r="I1515" s="58">
        <f t="shared" si="681"/>
        <v>97551.9</v>
      </c>
      <c r="J1515" s="91">
        <f t="shared" si="681"/>
        <v>176325</v>
      </c>
      <c r="K1515" s="47"/>
      <c r="M1515" s="45"/>
      <c r="O1515" s="45"/>
      <c r="P1515" s="45"/>
      <c r="V1515" s="45"/>
      <c r="W1515" s="45"/>
    </row>
    <row r="1516" spans="1:23" ht="43.5" outlineLevel="1" x14ac:dyDescent="0.3">
      <c r="A1516" s="55" t="s">
        <v>95</v>
      </c>
      <c r="B1516" s="9"/>
      <c r="C1516" s="19"/>
      <c r="D1516" s="19"/>
      <c r="E1516" s="58">
        <f t="shared" si="681"/>
        <v>367407.4</v>
      </c>
      <c r="F1516" s="58">
        <f t="shared" si="681"/>
        <v>358691.89999999997</v>
      </c>
      <c r="G1516" s="58">
        <f t="shared" si="681"/>
        <v>287831.5</v>
      </c>
      <c r="H1516" s="58">
        <f t="shared" si="681"/>
        <v>931961.39999999991</v>
      </c>
      <c r="I1516" s="58">
        <f t="shared" si="681"/>
        <v>1511123.5999999999</v>
      </c>
      <c r="J1516" s="91">
        <f t="shared" si="681"/>
        <v>1699959.5</v>
      </c>
      <c r="K1516" s="47"/>
      <c r="M1516" s="45"/>
      <c r="O1516" s="45"/>
      <c r="P1516" s="45"/>
      <c r="V1516" s="45"/>
      <c r="W1516" s="45"/>
    </row>
    <row r="1517" spans="1:23" hidden="1" outlineLevel="1" x14ac:dyDescent="0.3">
      <c r="K1517" s="47"/>
      <c r="V1517" s="45"/>
      <c r="W1517" s="45"/>
    </row>
    <row r="1518" spans="1:23" ht="87" customHeight="1" outlineLevel="1" x14ac:dyDescent="0.3">
      <c r="A1518" s="55" t="s">
        <v>153</v>
      </c>
      <c r="B1518" s="56" t="s">
        <v>18</v>
      </c>
      <c r="C1518" s="58">
        <f t="shared" ref="C1518:J1521" si="682">C500+C588+C674</f>
        <v>0</v>
      </c>
      <c r="D1518" s="58">
        <f t="shared" si="682"/>
        <v>0</v>
      </c>
      <c r="E1518" s="58">
        <f t="shared" si="682"/>
        <v>114623.70000000001</v>
      </c>
      <c r="F1518" s="58">
        <f t="shared" si="682"/>
        <v>114623.70000000001</v>
      </c>
      <c r="G1518" s="58">
        <f t="shared" si="682"/>
        <v>201841.1</v>
      </c>
      <c r="H1518" s="58">
        <f t="shared" si="682"/>
        <v>2074735.5</v>
      </c>
      <c r="I1518" s="58">
        <f t="shared" si="682"/>
        <v>4091262.6</v>
      </c>
      <c r="J1518" s="91">
        <f t="shared" si="682"/>
        <v>4879462.8000000007</v>
      </c>
      <c r="K1518" s="47"/>
      <c r="M1518" s="45"/>
      <c r="O1518" s="45"/>
      <c r="V1518" s="45"/>
      <c r="W1518" s="45"/>
    </row>
    <row r="1519" spans="1:23" ht="87.75" customHeight="1" outlineLevel="1" x14ac:dyDescent="0.3">
      <c r="A1519" s="55" t="s">
        <v>154</v>
      </c>
      <c r="B1519" s="56" t="s">
        <v>18</v>
      </c>
      <c r="C1519" s="58"/>
      <c r="D1519" s="58">
        <f t="shared" si="682"/>
        <v>951482.10000000009</v>
      </c>
      <c r="E1519" s="58">
        <f t="shared" si="682"/>
        <v>1066105.8</v>
      </c>
      <c r="F1519" s="58">
        <f t="shared" si="682"/>
        <v>1066105.8</v>
      </c>
      <c r="G1519" s="58">
        <f t="shared" si="682"/>
        <v>1217970.6000000001</v>
      </c>
      <c r="H1519" s="58">
        <f t="shared" si="682"/>
        <v>3026217.6</v>
      </c>
      <c r="I1519" s="58">
        <f t="shared" si="682"/>
        <v>5042744.6999999993</v>
      </c>
      <c r="J1519" s="91">
        <f t="shared" si="682"/>
        <v>5830944.9000000004</v>
      </c>
      <c r="K1519" s="47"/>
      <c r="M1519" s="45"/>
      <c r="O1519" s="45"/>
      <c r="V1519" s="45"/>
      <c r="W1519" s="45"/>
    </row>
    <row r="1520" spans="1:23" ht="108" customHeight="1" outlineLevel="1" x14ac:dyDescent="0.3">
      <c r="A1520" s="55" t="s">
        <v>155</v>
      </c>
      <c r="B1520" s="56" t="s">
        <v>18</v>
      </c>
      <c r="C1520" s="58">
        <f>C502+C590+C676</f>
        <v>0</v>
      </c>
      <c r="D1520" s="58">
        <f t="shared" si="682"/>
        <v>0</v>
      </c>
      <c r="E1520" s="58">
        <f t="shared" si="682"/>
        <v>86291.9</v>
      </c>
      <c r="F1520" s="58">
        <f t="shared" si="682"/>
        <v>86291.9</v>
      </c>
      <c r="G1520" s="58">
        <f t="shared" si="682"/>
        <v>0</v>
      </c>
      <c r="H1520" s="58">
        <f t="shared" si="682"/>
        <v>270661.7</v>
      </c>
      <c r="I1520" s="58">
        <f t="shared" si="682"/>
        <v>468171</v>
      </c>
      <c r="J1520" s="91">
        <f t="shared" si="682"/>
        <v>656379.30000000005</v>
      </c>
      <c r="K1520" s="47"/>
      <c r="O1520" s="45"/>
      <c r="V1520" s="45"/>
      <c r="W1520" s="45"/>
    </row>
    <row r="1521" spans="1:23" ht="65.25" outlineLevel="1" x14ac:dyDescent="0.3">
      <c r="A1521" s="55" t="s">
        <v>232</v>
      </c>
      <c r="B1521" s="9"/>
      <c r="C1521" s="19"/>
      <c r="D1521" s="19"/>
      <c r="E1521" s="58">
        <f t="shared" si="682"/>
        <v>1152397.7000000002</v>
      </c>
      <c r="F1521" s="58">
        <f t="shared" si="682"/>
        <v>1152397.7000000002</v>
      </c>
      <c r="G1521" s="58">
        <f t="shared" si="682"/>
        <v>1217970.6000000001</v>
      </c>
      <c r="H1521" s="58">
        <f t="shared" si="682"/>
        <v>3296879.3</v>
      </c>
      <c r="I1521" s="58">
        <f t="shared" si="682"/>
        <v>5510915.6999999993</v>
      </c>
      <c r="J1521" s="91">
        <f t="shared" si="682"/>
        <v>6487324.2000000002</v>
      </c>
      <c r="K1521" s="47"/>
      <c r="L1521" s="45"/>
      <c r="M1521" s="45"/>
      <c r="N1521" s="45"/>
      <c r="O1521" s="45"/>
      <c r="P1521" s="45"/>
      <c r="Q1521" s="45"/>
      <c r="R1521" s="45"/>
      <c r="V1521" s="45"/>
      <c r="W1521" s="45"/>
    </row>
    <row r="1522" spans="1:23" ht="22.5" x14ac:dyDescent="0.35">
      <c r="A1522" s="130" t="s">
        <v>233</v>
      </c>
      <c r="B1522" s="131"/>
      <c r="C1522" s="131"/>
      <c r="D1522" s="131"/>
      <c r="E1522" s="131"/>
      <c r="F1522" s="131"/>
      <c r="G1522" s="131"/>
      <c r="H1522" s="131"/>
      <c r="I1522" s="131"/>
      <c r="J1522" s="132"/>
    </row>
    <row r="1523" spans="1:23" ht="41.25" customHeight="1" outlineLevel="1" x14ac:dyDescent="0.3">
      <c r="A1523" s="121" t="s">
        <v>61</v>
      </c>
      <c r="B1523" s="121"/>
      <c r="C1523" s="121"/>
      <c r="D1523" s="121"/>
      <c r="E1523" s="121"/>
      <c r="F1523" s="121"/>
      <c r="G1523" s="121"/>
      <c r="H1523" s="121"/>
      <c r="I1523" s="121"/>
      <c r="J1523" s="121"/>
      <c r="O1523" s="45"/>
      <c r="P1523" s="45"/>
      <c r="Q1523" s="45"/>
    </row>
    <row r="1524" spans="1:23" ht="202.5" outlineLevel="1" x14ac:dyDescent="0.3">
      <c r="A1524" s="11" t="s">
        <v>19</v>
      </c>
      <c r="B1524" s="19">
        <v>12183</v>
      </c>
      <c r="C1524" s="16">
        <v>20784</v>
      </c>
      <c r="D1524" s="16">
        <v>20783.8</v>
      </c>
      <c r="E1524" s="16">
        <v>27380</v>
      </c>
      <c r="F1524" s="16">
        <v>27410</v>
      </c>
      <c r="G1524" s="16">
        <v>28525.599999999999</v>
      </c>
      <c r="H1524" s="16">
        <v>59006</v>
      </c>
      <c r="I1524" s="16">
        <v>75723</v>
      </c>
      <c r="J1524" s="16">
        <v>94762</v>
      </c>
      <c r="Q1524" s="45"/>
    </row>
    <row r="1525" spans="1:23" ht="202.5" outlineLevel="1" x14ac:dyDescent="0.3">
      <c r="A1525" s="11" t="s">
        <v>62</v>
      </c>
      <c r="B1525" s="19">
        <v>19</v>
      </c>
      <c r="C1525" s="19">
        <v>19</v>
      </c>
      <c r="D1525" s="19">
        <v>19</v>
      </c>
      <c r="E1525" s="21">
        <v>19</v>
      </c>
      <c r="F1525" s="21">
        <v>19</v>
      </c>
      <c r="G1525" s="13">
        <v>17</v>
      </c>
      <c r="H1525" s="13">
        <v>19</v>
      </c>
      <c r="I1525" s="13">
        <v>19</v>
      </c>
      <c r="J1525" s="13">
        <v>19</v>
      </c>
    </row>
    <row r="1526" spans="1:23" ht="45" outlineLevel="1" x14ac:dyDescent="0.3">
      <c r="A1526" s="11" t="s">
        <v>63</v>
      </c>
      <c r="B1526" s="19">
        <f t="shared" ref="B1526:J1526" si="683">ROUND(B1524*B1525*12*1.302/1000,1)</f>
        <v>3616.6</v>
      </c>
      <c r="C1526" s="19">
        <f t="shared" si="683"/>
        <v>6169.9</v>
      </c>
      <c r="D1526" s="19">
        <f t="shared" si="683"/>
        <v>6169.8</v>
      </c>
      <c r="E1526" s="19">
        <f t="shared" si="683"/>
        <v>8127.9</v>
      </c>
      <c r="F1526" s="19">
        <f t="shared" si="683"/>
        <v>8136.8</v>
      </c>
      <c r="G1526" s="19">
        <f t="shared" si="683"/>
        <v>7576.6</v>
      </c>
      <c r="H1526" s="19">
        <f t="shared" si="683"/>
        <v>17516.3</v>
      </c>
      <c r="I1526" s="19">
        <f t="shared" si="683"/>
        <v>22478.799999999999</v>
      </c>
      <c r="J1526" s="19">
        <f t="shared" si="683"/>
        <v>28130.7</v>
      </c>
    </row>
    <row r="1527" spans="1:23" ht="22.5" outlineLevel="1" x14ac:dyDescent="0.3">
      <c r="A1527" s="11" t="s">
        <v>40</v>
      </c>
      <c r="B1527" s="9"/>
      <c r="C1527" s="9"/>
      <c r="D1527" s="9"/>
      <c r="E1527" s="9"/>
      <c r="F1527" s="9"/>
      <c r="G1527" s="9"/>
      <c r="H1527" s="9"/>
      <c r="I1527" s="9"/>
      <c r="J1527" s="9"/>
    </row>
    <row r="1528" spans="1:23" ht="45" outlineLevel="1" x14ac:dyDescent="0.3">
      <c r="A1528" s="8" t="s">
        <v>64</v>
      </c>
      <c r="B1528" s="9" t="s">
        <v>18</v>
      </c>
      <c r="C1528" s="19">
        <f>D1528</f>
        <v>219.1</v>
      </c>
      <c r="D1528" s="19">
        <v>219.1</v>
      </c>
      <c r="E1528" s="19">
        <v>219.1</v>
      </c>
      <c r="F1528" s="19">
        <v>357.3</v>
      </c>
      <c r="G1528" s="19">
        <f>D1528+G1552</f>
        <v>219.1</v>
      </c>
      <c r="H1528" s="19">
        <v>219.1</v>
      </c>
      <c r="I1528" s="19">
        <v>219.1</v>
      </c>
      <c r="J1528" s="19">
        <v>219.1</v>
      </c>
    </row>
    <row r="1529" spans="1:23" ht="45" outlineLevel="1" x14ac:dyDescent="0.3">
      <c r="A1529" s="11" t="s">
        <v>65</v>
      </c>
      <c r="B1529" s="9" t="s">
        <v>18</v>
      </c>
      <c r="C1529" s="9" t="s">
        <v>18</v>
      </c>
      <c r="D1529" s="9" t="s">
        <v>18</v>
      </c>
      <c r="E1529" s="14">
        <f>E1528/D1528</f>
        <v>1</v>
      </c>
      <c r="F1529" s="14">
        <f>F1528/D1528</f>
        <v>1.6307622090369696</v>
      </c>
      <c r="G1529" s="14">
        <f>G1528/F1528</f>
        <v>0.61321018751749223</v>
      </c>
      <c r="H1529" s="14">
        <f>H1528/G1528</f>
        <v>1</v>
      </c>
      <c r="I1529" s="14">
        <f>I1528/H1528</f>
        <v>1</v>
      </c>
      <c r="J1529" s="14">
        <f>J1528/I1528</f>
        <v>1</v>
      </c>
    </row>
    <row r="1530" spans="1:23" ht="225" outlineLevel="1" x14ac:dyDescent="0.3">
      <c r="A1530" s="11" t="s">
        <v>66</v>
      </c>
      <c r="B1530" s="9" t="s">
        <v>18</v>
      </c>
      <c r="C1530" s="19">
        <f>C1526-B1526</f>
        <v>2553.2999999999997</v>
      </c>
      <c r="D1530" s="19">
        <f>D1526-B1526</f>
        <v>2553.2000000000003</v>
      </c>
      <c r="E1530" s="19">
        <f t="shared" ref="E1530:J1530" si="684">E1526-$D$1526</f>
        <v>1958.0999999999995</v>
      </c>
      <c r="F1530" s="19">
        <f t="shared" si="684"/>
        <v>1967</v>
      </c>
      <c r="G1530" s="19">
        <f t="shared" si="684"/>
        <v>1406.8000000000002</v>
      </c>
      <c r="H1530" s="19">
        <f t="shared" si="684"/>
        <v>11346.5</v>
      </c>
      <c r="I1530" s="19">
        <f t="shared" si="684"/>
        <v>16309</v>
      </c>
      <c r="J1530" s="19">
        <f t="shared" si="684"/>
        <v>21960.9</v>
      </c>
      <c r="L1530" s="45"/>
    </row>
    <row r="1531" spans="1:23" ht="22.5" outlineLevel="1" x14ac:dyDescent="0.3">
      <c r="A1531" s="11" t="s">
        <v>67</v>
      </c>
      <c r="B1531" s="9"/>
      <c r="C1531" s="9"/>
      <c r="D1531" s="9"/>
      <c r="E1531" s="9"/>
      <c r="F1531" s="9"/>
      <c r="G1531" s="9"/>
      <c r="H1531" s="9"/>
      <c r="I1531" s="9"/>
      <c r="J1531" s="9"/>
    </row>
    <row r="1532" spans="1:23" ht="202.5" outlineLevel="1" x14ac:dyDescent="0.3">
      <c r="A1532" s="11" t="s">
        <v>68</v>
      </c>
      <c r="B1532" s="9" t="s">
        <v>18</v>
      </c>
      <c r="C1532" s="19">
        <f>ROUND(((B1525-C1525)*12*1.302*C1524/1000),1)</f>
        <v>0</v>
      </c>
      <c r="D1532" s="19">
        <v>0</v>
      </c>
      <c r="E1532" s="19">
        <f t="shared" ref="E1532:J1532" si="685">ROUND((($D$1525-E1525)*12*1.302*E1524/1000),1)</f>
        <v>0</v>
      </c>
      <c r="F1532" s="19">
        <f t="shared" si="685"/>
        <v>0</v>
      </c>
      <c r="G1532" s="19">
        <f t="shared" si="685"/>
        <v>891.4</v>
      </c>
      <c r="H1532" s="19">
        <f t="shared" si="685"/>
        <v>0</v>
      </c>
      <c r="I1532" s="19">
        <f t="shared" si="685"/>
        <v>0</v>
      </c>
      <c r="J1532" s="19">
        <f t="shared" si="685"/>
        <v>0</v>
      </c>
    </row>
    <row r="1533" spans="1:23" ht="225" outlineLevel="1" x14ac:dyDescent="0.3">
      <c r="A1533" s="11" t="s">
        <v>69</v>
      </c>
      <c r="B1533" s="9" t="s">
        <v>18</v>
      </c>
      <c r="C1533" s="19">
        <v>0</v>
      </c>
      <c r="D1533" s="19">
        <v>0</v>
      </c>
      <c r="E1533" s="19">
        <v>0</v>
      </c>
      <c r="F1533" s="19">
        <v>0</v>
      </c>
      <c r="G1533" s="19">
        <v>0</v>
      </c>
      <c r="H1533" s="19">
        <v>0</v>
      </c>
      <c r="I1533" s="19">
        <v>0</v>
      </c>
      <c r="J1533" s="19">
        <v>0</v>
      </c>
      <c r="M1533" s="45"/>
      <c r="N1533" s="45"/>
      <c r="O1533" s="45"/>
      <c r="P1533" s="45"/>
      <c r="Q1533" s="45"/>
      <c r="R1533" s="45"/>
      <c r="S1533" s="45"/>
      <c r="T1533" s="45"/>
    </row>
    <row r="1534" spans="1:23" ht="225" outlineLevel="1" x14ac:dyDescent="0.3">
      <c r="A1534" s="11" t="s">
        <v>70</v>
      </c>
      <c r="B1534" s="9" t="s">
        <v>18</v>
      </c>
      <c r="C1534" s="19">
        <v>0</v>
      </c>
      <c r="D1534" s="19">
        <v>0</v>
      </c>
      <c r="E1534" s="19">
        <v>0</v>
      </c>
      <c r="F1534" s="19">
        <v>0</v>
      </c>
      <c r="G1534" s="19">
        <v>0</v>
      </c>
      <c r="H1534" s="19">
        <v>0</v>
      </c>
      <c r="I1534" s="19">
        <v>0</v>
      </c>
      <c r="J1534" s="19">
        <v>0</v>
      </c>
    </row>
    <row r="1535" spans="1:23" ht="216.75" customHeight="1" outlineLevel="1" x14ac:dyDescent="0.3">
      <c r="A1535" s="41" t="s">
        <v>71</v>
      </c>
      <c r="B1535" s="9" t="s">
        <v>18</v>
      </c>
      <c r="C1535" s="19">
        <f t="shared" ref="C1535:J1535" si="686">C1536+C1544+C1552</f>
        <v>2553.2999999999997</v>
      </c>
      <c r="D1535" s="19">
        <f t="shared" si="686"/>
        <v>2553.1999999999998</v>
      </c>
      <c r="E1535" s="19">
        <f t="shared" si="686"/>
        <v>1958.1</v>
      </c>
      <c r="F1535" s="19">
        <f t="shared" si="686"/>
        <v>1967</v>
      </c>
      <c r="G1535" s="19">
        <f t="shared" si="686"/>
        <v>1406.8</v>
      </c>
      <c r="H1535" s="19">
        <f t="shared" si="686"/>
        <v>11346.5</v>
      </c>
      <c r="I1535" s="19">
        <f t="shared" si="686"/>
        <v>16309</v>
      </c>
      <c r="J1535" s="19">
        <f t="shared" si="686"/>
        <v>21960.899999999998</v>
      </c>
    </row>
    <row r="1536" spans="1:23" ht="65.25" outlineLevel="1" x14ac:dyDescent="0.3">
      <c r="A1536" s="41" t="s">
        <v>72</v>
      </c>
      <c r="B1536" s="9" t="s">
        <v>18</v>
      </c>
      <c r="C1536" s="19">
        <f t="shared" ref="C1536:J1536" si="687">C1538+C1539+C1540</f>
        <v>2553.2999999999997</v>
      </c>
      <c r="D1536" s="19">
        <f t="shared" si="687"/>
        <v>2553.1999999999998</v>
      </c>
      <c r="E1536" s="19">
        <f t="shared" si="687"/>
        <v>1958.1</v>
      </c>
      <c r="F1536" s="19">
        <f t="shared" si="687"/>
        <v>1828.8</v>
      </c>
      <c r="G1536" s="19">
        <f t="shared" si="687"/>
        <v>1406.8</v>
      </c>
      <c r="H1536" s="19">
        <f t="shared" si="687"/>
        <v>11346.5</v>
      </c>
      <c r="I1536" s="19">
        <f t="shared" si="687"/>
        <v>16309</v>
      </c>
      <c r="J1536" s="19">
        <f t="shared" si="687"/>
        <v>21960.899999999998</v>
      </c>
    </row>
    <row r="1537" spans="1:10" ht="22.5" outlineLevel="1" x14ac:dyDescent="0.3">
      <c r="A1537" s="41" t="s">
        <v>40</v>
      </c>
      <c r="B1537" s="9"/>
      <c r="C1537" s="13"/>
      <c r="D1537" s="13"/>
      <c r="E1537" s="13"/>
      <c r="F1537" s="13"/>
      <c r="G1537" s="13"/>
      <c r="H1537" s="13"/>
      <c r="I1537" s="13"/>
      <c r="J1537" s="13"/>
    </row>
    <row r="1538" spans="1:10" ht="180" outlineLevel="1" x14ac:dyDescent="0.3">
      <c r="A1538" s="11" t="s">
        <v>73</v>
      </c>
      <c r="B1538" s="9" t="s">
        <v>18</v>
      </c>
      <c r="C1538" s="13">
        <v>2390.6</v>
      </c>
      <c r="D1538" s="13">
        <v>2390.5</v>
      </c>
      <c r="E1538" s="19">
        <v>1265.5</v>
      </c>
      <c r="F1538" s="19">
        <v>1265.5</v>
      </c>
      <c r="G1538" s="19">
        <v>843.5</v>
      </c>
      <c r="H1538" s="19">
        <v>10335.4</v>
      </c>
      <c r="I1538" s="19">
        <f>15097.9-500</f>
        <v>14597.9</v>
      </c>
      <c r="J1538" s="19">
        <v>20249.8</v>
      </c>
    </row>
    <row r="1539" spans="1:10" ht="90" outlineLevel="1" x14ac:dyDescent="0.3">
      <c r="A1539" s="11" t="s">
        <v>74</v>
      </c>
      <c r="B1539" s="9" t="s">
        <v>18</v>
      </c>
      <c r="C1539" s="13">
        <v>162.69999999999999</v>
      </c>
      <c r="D1539" s="13">
        <v>162.69999999999999</v>
      </c>
      <c r="E1539" s="13"/>
      <c r="F1539" s="13">
        <v>0</v>
      </c>
      <c r="G1539" s="13"/>
      <c r="H1539" s="13"/>
      <c r="I1539" s="13"/>
      <c r="J1539" s="13"/>
    </row>
    <row r="1540" spans="1:10" ht="67.5" outlineLevel="1" x14ac:dyDescent="0.3">
      <c r="A1540" s="11" t="s">
        <v>75</v>
      </c>
      <c r="B1540" s="9" t="s">
        <v>18</v>
      </c>
      <c r="C1540" s="13">
        <f t="shared" ref="C1540:J1540" si="688">C1541+C1542+C1543</f>
        <v>0</v>
      </c>
      <c r="D1540" s="13">
        <f>D1541+D1542+D1543</f>
        <v>0</v>
      </c>
      <c r="E1540" s="13">
        <f t="shared" si="688"/>
        <v>692.6</v>
      </c>
      <c r="F1540" s="13">
        <f t="shared" si="688"/>
        <v>563.29999999999995</v>
      </c>
      <c r="G1540" s="13">
        <f t="shared" si="688"/>
        <v>563.29999999999995</v>
      </c>
      <c r="H1540" s="13">
        <f t="shared" si="688"/>
        <v>1011.1</v>
      </c>
      <c r="I1540" s="13">
        <f t="shared" si="688"/>
        <v>1711.1</v>
      </c>
      <c r="J1540" s="13">
        <f t="shared" si="688"/>
        <v>1711.1</v>
      </c>
    </row>
    <row r="1541" spans="1:10" ht="67.5" outlineLevel="1" x14ac:dyDescent="0.3">
      <c r="A1541" s="11" t="s">
        <v>76</v>
      </c>
      <c r="B1541" s="9" t="s">
        <v>18</v>
      </c>
      <c r="C1541" s="13">
        <v>0</v>
      </c>
      <c r="D1541" s="13">
        <v>0</v>
      </c>
      <c r="E1541" s="13">
        <v>0</v>
      </c>
      <c r="F1541" s="13">
        <v>0</v>
      </c>
      <c r="G1541" s="13">
        <v>0</v>
      </c>
      <c r="H1541" s="13">
        <v>0</v>
      </c>
      <c r="I1541" s="13">
        <v>0</v>
      </c>
      <c r="J1541" s="13">
        <v>0</v>
      </c>
    </row>
    <row r="1542" spans="1:10" ht="22.5" outlineLevel="1" x14ac:dyDescent="0.3">
      <c r="A1542" s="11" t="s">
        <v>78</v>
      </c>
      <c r="B1542" s="9" t="s">
        <v>18</v>
      </c>
      <c r="C1542" s="13">
        <v>0</v>
      </c>
      <c r="D1542" s="13">
        <v>0</v>
      </c>
      <c r="E1542" s="13">
        <v>0</v>
      </c>
      <c r="F1542" s="13">
        <v>0</v>
      </c>
      <c r="G1542" s="13">
        <v>0</v>
      </c>
      <c r="H1542" s="13">
        <v>0</v>
      </c>
      <c r="I1542" s="13">
        <v>0</v>
      </c>
      <c r="J1542" s="13">
        <v>0</v>
      </c>
    </row>
    <row r="1543" spans="1:10" ht="45" outlineLevel="1" x14ac:dyDescent="0.3">
      <c r="A1543" s="11" t="s">
        <v>79</v>
      </c>
      <c r="B1543" s="9" t="s">
        <v>18</v>
      </c>
      <c r="C1543" s="13">
        <v>0</v>
      </c>
      <c r="D1543" s="13">
        <v>0</v>
      </c>
      <c r="E1543" s="13">
        <v>692.6</v>
      </c>
      <c r="F1543" s="13">
        <v>563.29999999999995</v>
      </c>
      <c r="G1543" s="13">
        <f>F1543</f>
        <v>563.29999999999995</v>
      </c>
      <c r="H1543" s="13">
        <v>1011.1</v>
      </c>
      <c r="I1543" s="13">
        <f>1211.1+500</f>
        <v>1711.1</v>
      </c>
      <c r="J1543" s="13">
        <v>1711.1</v>
      </c>
    </row>
    <row r="1544" spans="1:10" ht="65.25" outlineLevel="1" x14ac:dyDescent="0.3">
      <c r="A1544" s="41" t="s">
        <v>80</v>
      </c>
      <c r="B1544" s="9" t="s">
        <v>18</v>
      </c>
      <c r="C1544" s="13">
        <f t="shared" ref="C1544:J1544" si="689">C1546+C1547+C1548</f>
        <v>0</v>
      </c>
      <c r="D1544" s="13">
        <f t="shared" si="689"/>
        <v>0</v>
      </c>
      <c r="E1544" s="13">
        <f t="shared" si="689"/>
        <v>0</v>
      </c>
      <c r="F1544" s="13">
        <f t="shared" si="689"/>
        <v>0</v>
      </c>
      <c r="G1544" s="13">
        <f t="shared" si="689"/>
        <v>0</v>
      </c>
      <c r="H1544" s="13">
        <f t="shared" si="689"/>
        <v>0</v>
      </c>
      <c r="I1544" s="13">
        <f t="shared" si="689"/>
        <v>0</v>
      </c>
      <c r="J1544" s="13">
        <f t="shared" si="689"/>
        <v>0</v>
      </c>
    </row>
    <row r="1545" spans="1:10" ht="22.5" outlineLevel="1" x14ac:dyDescent="0.3">
      <c r="A1545" s="41" t="s">
        <v>40</v>
      </c>
      <c r="B1545" s="9"/>
      <c r="C1545" s="13"/>
      <c r="D1545" s="13"/>
      <c r="E1545" s="13"/>
      <c r="F1545" s="13"/>
      <c r="G1545" s="13"/>
      <c r="H1545" s="13"/>
      <c r="I1545" s="13"/>
      <c r="J1545" s="13"/>
    </row>
    <row r="1546" spans="1:10" ht="180" outlineLevel="1" x14ac:dyDescent="0.3">
      <c r="A1546" s="11" t="s">
        <v>73</v>
      </c>
      <c r="B1546" s="9" t="s">
        <v>18</v>
      </c>
      <c r="C1546" s="13">
        <v>0</v>
      </c>
      <c r="D1546" s="13">
        <v>0</v>
      </c>
      <c r="E1546" s="13">
        <v>0</v>
      </c>
      <c r="F1546" s="13">
        <v>0</v>
      </c>
      <c r="G1546" s="13">
        <v>0</v>
      </c>
      <c r="H1546" s="13">
        <v>0</v>
      </c>
      <c r="I1546" s="13">
        <v>0</v>
      </c>
      <c r="J1546" s="13">
        <v>0</v>
      </c>
    </row>
    <row r="1547" spans="1:10" ht="90" outlineLevel="1" x14ac:dyDescent="0.3">
      <c r="A1547" s="11" t="s">
        <v>81</v>
      </c>
      <c r="B1547" s="9" t="s">
        <v>18</v>
      </c>
      <c r="C1547" s="13">
        <v>0</v>
      </c>
      <c r="D1547" s="13">
        <v>0</v>
      </c>
      <c r="E1547" s="13">
        <v>0</v>
      </c>
      <c r="F1547" s="13">
        <v>0</v>
      </c>
      <c r="G1547" s="13">
        <v>0</v>
      </c>
      <c r="H1547" s="13">
        <v>0</v>
      </c>
      <c r="I1547" s="13">
        <v>0</v>
      </c>
      <c r="J1547" s="13">
        <v>0</v>
      </c>
    </row>
    <row r="1548" spans="1:10" ht="67.5" outlineLevel="1" x14ac:dyDescent="0.3">
      <c r="A1548" s="11" t="s">
        <v>75</v>
      </c>
      <c r="B1548" s="9" t="s">
        <v>18</v>
      </c>
      <c r="C1548" s="13">
        <f t="shared" ref="C1548:J1548" si="690">C1549+C1550+C1551</f>
        <v>0</v>
      </c>
      <c r="D1548" s="13">
        <f t="shared" si="690"/>
        <v>0</v>
      </c>
      <c r="E1548" s="13">
        <f t="shared" si="690"/>
        <v>0</v>
      </c>
      <c r="F1548" s="13">
        <f>F1549+F1550+F1551</f>
        <v>0</v>
      </c>
      <c r="G1548" s="13">
        <f>G1549+G1550+G1551</f>
        <v>0</v>
      </c>
      <c r="H1548" s="13">
        <f t="shared" si="690"/>
        <v>0</v>
      </c>
      <c r="I1548" s="13">
        <f t="shared" si="690"/>
        <v>0</v>
      </c>
      <c r="J1548" s="13">
        <f t="shared" si="690"/>
        <v>0</v>
      </c>
    </row>
    <row r="1549" spans="1:10" ht="67.5" outlineLevel="1" x14ac:dyDescent="0.3">
      <c r="A1549" s="11" t="s">
        <v>76</v>
      </c>
      <c r="B1549" s="9" t="s">
        <v>18</v>
      </c>
      <c r="C1549" s="13">
        <v>0</v>
      </c>
      <c r="D1549" s="13">
        <v>0</v>
      </c>
      <c r="E1549" s="13">
        <v>0</v>
      </c>
      <c r="F1549" s="13">
        <v>0</v>
      </c>
      <c r="G1549" s="13">
        <v>0</v>
      </c>
      <c r="H1549" s="13">
        <v>0</v>
      </c>
      <c r="I1549" s="13">
        <v>0</v>
      </c>
      <c r="J1549" s="13">
        <v>0</v>
      </c>
    </row>
    <row r="1550" spans="1:10" ht="22.5" outlineLevel="1" x14ac:dyDescent="0.3">
      <c r="A1550" s="11" t="s">
        <v>78</v>
      </c>
      <c r="B1550" s="9" t="s">
        <v>18</v>
      </c>
      <c r="C1550" s="13">
        <v>0</v>
      </c>
      <c r="D1550" s="13">
        <v>0</v>
      </c>
      <c r="E1550" s="13">
        <v>0</v>
      </c>
      <c r="F1550" s="13">
        <v>0</v>
      </c>
      <c r="G1550" s="13">
        <v>0</v>
      </c>
      <c r="H1550" s="13">
        <v>0</v>
      </c>
      <c r="I1550" s="13">
        <v>0</v>
      </c>
      <c r="J1550" s="13">
        <v>0</v>
      </c>
    </row>
    <row r="1551" spans="1:10" ht="45" outlineLevel="1" x14ac:dyDescent="0.3">
      <c r="A1551" s="11" t="s">
        <v>79</v>
      </c>
      <c r="B1551" s="9" t="s">
        <v>18</v>
      </c>
      <c r="C1551" s="13">
        <v>0</v>
      </c>
      <c r="D1551" s="13">
        <v>0</v>
      </c>
      <c r="E1551" s="13">
        <v>0</v>
      </c>
      <c r="F1551" s="13">
        <v>0</v>
      </c>
      <c r="G1551" s="13">
        <v>0</v>
      </c>
      <c r="H1551" s="13">
        <v>0</v>
      </c>
      <c r="I1551" s="13">
        <v>0</v>
      </c>
      <c r="J1551" s="13">
        <v>0</v>
      </c>
    </row>
    <row r="1552" spans="1:10" ht="65.25" outlineLevel="1" x14ac:dyDescent="0.3">
      <c r="A1552" s="51" t="s">
        <v>85</v>
      </c>
      <c r="B1552" s="9" t="s">
        <v>18</v>
      </c>
      <c r="C1552" s="13">
        <f>C1553+C1554+C1555</f>
        <v>0</v>
      </c>
      <c r="D1552" s="13">
        <f t="shared" ref="D1552:J1552" si="691">D1553+D1554+D1555</f>
        <v>0</v>
      </c>
      <c r="E1552" s="13">
        <f t="shared" si="691"/>
        <v>0</v>
      </c>
      <c r="F1552" s="13">
        <f t="shared" si="691"/>
        <v>138.20000000000002</v>
      </c>
      <c r="G1552" s="13">
        <f t="shared" si="691"/>
        <v>0</v>
      </c>
      <c r="H1552" s="13">
        <f t="shared" si="691"/>
        <v>0</v>
      </c>
      <c r="I1552" s="13">
        <f t="shared" si="691"/>
        <v>0</v>
      </c>
      <c r="J1552" s="13">
        <f t="shared" si="691"/>
        <v>0</v>
      </c>
    </row>
    <row r="1553" spans="1:10" ht="67.5" outlineLevel="1" x14ac:dyDescent="0.3">
      <c r="A1553" s="52" t="s">
        <v>86</v>
      </c>
      <c r="B1553" s="9" t="s">
        <v>18</v>
      </c>
      <c r="C1553" s="13">
        <v>0</v>
      </c>
      <c r="D1553" s="13">
        <v>0</v>
      </c>
      <c r="E1553" s="13">
        <f t="shared" ref="E1553:J1553" si="692">E1528-$D$1528</f>
        <v>0</v>
      </c>
      <c r="F1553" s="13">
        <f t="shared" si="692"/>
        <v>138.20000000000002</v>
      </c>
      <c r="G1553" s="13">
        <v>0</v>
      </c>
      <c r="H1553" s="13">
        <f t="shared" si="692"/>
        <v>0</v>
      </c>
      <c r="I1553" s="13">
        <f t="shared" si="692"/>
        <v>0</v>
      </c>
      <c r="J1553" s="13">
        <f t="shared" si="692"/>
        <v>0</v>
      </c>
    </row>
    <row r="1554" spans="1:10" ht="90" outlineLevel="1" x14ac:dyDescent="0.3">
      <c r="A1554" s="52" t="s">
        <v>87</v>
      </c>
      <c r="B1554" s="9" t="s">
        <v>18</v>
      </c>
      <c r="C1554" s="13">
        <v>0</v>
      </c>
      <c r="D1554" s="13">
        <v>0</v>
      </c>
      <c r="E1554" s="13">
        <v>0</v>
      </c>
      <c r="F1554" s="13">
        <v>0</v>
      </c>
      <c r="G1554" s="13">
        <v>0</v>
      </c>
      <c r="H1554" s="13">
        <v>0</v>
      </c>
      <c r="I1554" s="13">
        <v>0</v>
      </c>
      <c r="J1554" s="13">
        <v>0</v>
      </c>
    </row>
    <row r="1555" spans="1:10" ht="90" outlineLevel="1" x14ac:dyDescent="0.3">
      <c r="A1555" s="52" t="s">
        <v>88</v>
      </c>
      <c r="B1555" s="9" t="s">
        <v>18</v>
      </c>
      <c r="C1555" s="13">
        <f t="shared" ref="C1555:J1555" si="693">C1556+C1557+C1558</f>
        <v>0</v>
      </c>
      <c r="D1555" s="13">
        <f t="shared" si="693"/>
        <v>0</v>
      </c>
      <c r="E1555" s="13">
        <f t="shared" si="693"/>
        <v>0</v>
      </c>
      <c r="F1555" s="13">
        <f t="shared" si="693"/>
        <v>0</v>
      </c>
      <c r="G1555" s="13">
        <f t="shared" si="693"/>
        <v>0</v>
      </c>
      <c r="H1555" s="13">
        <f t="shared" si="693"/>
        <v>0</v>
      </c>
      <c r="I1555" s="13">
        <f t="shared" si="693"/>
        <v>0</v>
      </c>
      <c r="J1555" s="13">
        <f t="shared" si="693"/>
        <v>0</v>
      </c>
    </row>
    <row r="1556" spans="1:10" ht="180" outlineLevel="1" x14ac:dyDescent="0.3">
      <c r="A1556" s="11" t="s">
        <v>73</v>
      </c>
      <c r="B1556" s="9" t="s">
        <v>18</v>
      </c>
      <c r="C1556" s="13">
        <v>0</v>
      </c>
      <c r="D1556" s="13">
        <v>0</v>
      </c>
      <c r="E1556" s="13">
        <v>0</v>
      </c>
      <c r="F1556" s="13">
        <v>0</v>
      </c>
      <c r="G1556" s="13">
        <v>0</v>
      </c>
      <c r="H1556" s="13">
        <v>0</v>
      </c>
      <c r="I1556" s="13">
        <v>0</v>
      </c>
      <c r="J1556" s="13">
        <v>0</v>
      </c>
    </row>
    <row r="1557" spans="1:10" ht="90" outlineLevel="1" x14ac:dyDescent="0.3">
      <c r="A1557" s="11" t="s">
        <v>89</v>
      </c>
      <c r="B1557" s="9" t="s">
        <v>18</v>
      </c>
      <c r="C1557" s="13">
        <v>0</v>
      </c>
      <c r="D1557" s="13">
        <v>0</v>
      </c>
      <c r="E1557" s="13">
        <v>0</v>
      </c>
      <c r="F1557" s="13">
        <v>0</v>
      </c>
      <c r="G1557" s="13">
        <v>0</v>
      </c>
      <c r="H1557" s="13">
        <v>0</v>
      </c>
      <c r="I1557" s="13">
        <v>0</v>
      </c>
      <c r="J1557" s="13">
        <v>0</v>
      </c>
    </row>
    <row r="1558" spans="1:10" ht="67.5" outlineLevel="1" x14ac:dyDescent="0.3">
      <c r="A1558" s="11" t="s">
        <v>75</v>
      </c>
      <c r="B1558" s="9" t="s">
        <v>18</v>
      </c>
      <c r="C1558" s="13">
        <f>C1559+C1560+C1561</f>
        <v>0</v>
      </c>
      <c r="D1558" s="13">
        <f t="shared" ref="D1558:J1558" si="694">D1559+D1560+D1561</f>
        <v>0</v>
      </c>
      <c r="E1558" s="13">
        <f t="shared" si="694"/>
        <v>0</v>
      </c>
      <c r="F1558" s="13">
        <f t="shared" si="694"/>
        <v>0</v>
      </c>
      <c r="G1558" s="13">
        <f t="shared" si="694"/>
        <v>0</v>
      </c>
      <c r="H1558" s="13">
        <f t="shared" si="694"/>
        <v>0</v>
      </c>
      <c r="I1558" s="13">
        <f t="shared" si="694"/>
        <v>0</v>
      </c>
      <c r="J1558" s="13">
        <f t="shared" si="694"/>
        <v>0</v>
      </c>
    </row>
    <row r="1559" spans="1:10" ht="67.5" outlineLevel="1" x14ac:dyDescent="0.3">
      <c r="A1559" s="11" t="s">
        <v>76</v>
      </c>
      <c r="B1559" s="9" t="s">
        <v>18</v>
      </c>
      <c r="C1559" s="13">
        <v>0</v>
      </c>
      <c r="D1559" s="13">
        <v>0</v>
      </c>
      <c r="E1559" s="13">
        <v>0</v>
      </c>
      <c r="F1559" s="13">
        <v>0</v>
      </c>
      <c r="G1559" s="13">
        <v>0</v>
      </c>
      <c r="H1559" s="13">
        <v>0</v>
      </c>
      <c r="I1559" s="13">
        <v>0</v>
      </c>
      <c r="J1559" s="13">
        <v>0</v>
      </c>
    </row>
    <row r="1560" spans="1:10" ht="22.5" outlineLevel="1" x14ac:dyDescent="0.3">
      <c r="A1560" s="11" t="s">
        <v>78</v>
      </c>
      <c r="B1560" s="9" t="s">
        <v>18</v>
      </c>
      <c r="C1560" s="13">
        <v>0</v>
      </c>
      <c r="D1560" s="13">
        <v>0</v>
      </c>
      <c r="E1560" s="13">
        <v>0</v>
      </c>
      <c r="F1560" s="13">
        <v>0</v>
      </c>
      <c r="G1560" s="13">
        <v>0</v>
      </c>
      <c r="H1560" s="13">
        <v>0</v>
      </c>
      <c r="I1560" s="13">
        <v>0</v>
      </c>
      <c r="J1560" s="13">
        <v>0</v>
      </c>
    </row>
    <row r="1561" spans="1:10" ht="45" outlineLevel="1" x14ac:dyDescent="0.3">
      <c r="A1561" s="11" t="s">
        <v>79</v>
      </c>
      <c r="B1561" s="9" t="s">
        <v>18</v>
      </c>
      <c r="C1561" s="13">
        <v>0</v>
      </c>
      <c r="D1561" s="13">
        <v>0</v>
      </c>
      <c r="E1561" s="13">
        <v>0</v>
      </c>
      <c r="F1561" s="13">
        <v>0</v>
      </c>
      <c r="G1561" s="13">
        <v>0</v>
      </c>
      <c r="H1561" s="13">
        <v>0</v>
      </c>
      <c r="I1561" s="13">
        <v>0</v>
      </c>
      <c r="J1561" s="13">
        <v>0</v>
      </c>
    </row>
    <row r="1562" spans="1:10" ht="90" outlineLevel="1" x14ac:dyDescent="0.3">
      <c r="A1562" s="36" t="s">
        <v>90</v>
      </c>
      <c r="B1562" s="9" t="s">
        <v>18</v>
      </c>
      <c r="C1562" s="14">
        <f t="shared" ref="C1562:J1562" si="695">(C1540+C1548+C1558+C1532+C1533+C1534)/C1530</f>
        <v>0</v>
      </c>
      <c r="D1562" s="14">
        <f t="shared" si="695"/>
        <v>0</v>
      </c>
      <c r="E1562" s="14">
        <f t="shared" si="695"/>
        <v>0.35371022930391716</v>
      </c>
      <c r="F1562" s="14">
        <f t="shared" si="695"/>
        <v>0.28637519064565325</v>
      </c>
      <c r="G1562" s="14">
        <f t="shared" si="695"/>
        <v>1.0340489053170312</v>
      </c>
      <c r="H1562" s="14">
        <f t="shared" si="695"/>
        <v>8.9111179658925663E-2</v>
      </c>
      <c r="I1562" s="14">
        <f t="shared" si="695"/>
        <v>0.10491753019805015</v>
      </c>
      <c r="J1562" s="14">
        <f t="shared" si="695"/>
        <v>7.7915750265244124E-2</v>
      </c>
    </row>
    <row r="1563" spans="1:10" hidden="1" outlineLevel="1" x14ac:dyDescent="0.3"/>
    <row r="1564" spans="1:10" ht="225" outlineLevel="1" x14ac:dyDescent="0.3">
      <c r="A1564" s="11" t="s">
        <v>91</v>
      </c>
      <c r="B1564" s="9" t="s">
        <v>18</v>
      </c>
      <c r="C1564" s="19">
        <f>C1526-$B$1526</f>
        <v>2553.2999999999997</v>
      </c>
      <c r="D1564" s="19">
        <f t="shared" ref="D1564:J1564" si="696">D1526-$B$1526</f>
        <v>2553.2000000000003</v>
      </c>
      <c r="E1564" s="19">
        <f t="shared" si="696"/>
        <v>4511.2999999999993</v>
      </c>
      <c r="F1564" s="19">
        <f t="shared" si="696"/>
        <v>4520.2000000000007</v>
      </c>
      <c r="G1564" s="19">
        <f t="shared" si="696"/>
        <v>3960.0000000000005</v>
      </c>
      <c r="H1564" s="19">
        <f t="shared" si="696"/>
        <v>13899.699999999999</v>
      </c>
      <c r="I1564" s="19">
        <f t="shared" si="696"/>
        <v>18862.2</v>
      </c>
      <c r="J1564" s="19">
        <f t="shared" si="696"/>
        <v>24514.100000000002</v>
      </c>
    </row>
    <row r="1565" spans="1:10" ht="217.5" outlineLevel="1" x14ac:dyDescent="0.3">
      <c r="A1565" s="41" t="s">
        <v>71</v>
      </c>
      <c r="B1565" s="9" t="s">
        <v>18</v>
      </c>
      <c r="C1565" s="19">
        <f t="shared" ref="C1565:J1565" si="697">C1566+C1574</f>
        <v>2553.2999999999997</v>
      </c>
      <c r="D1565" s="19">
        <f t="shared" si="697"/>
        <v>2553.1999999999998</v>
      </c>
      <c r="E1565" s="19">
        <f t="shared" si="697"/>
        <v>4511.3</v>
      </c>
      <c r="F1565" s="19">
        <f t="shared" si="697"/>
        <v>4520.2</v>
      </c>
      <c r="G1565" s="19">
        <f t="shared" si="697"/>
        <v>3960</v>
      </c>
      <c r="H1565" s="19">
        <f t="shared" si="697"/>
        <v>13899.7</v>
      </c>
      <c r="I1565" s="19">
        <f t="shared" si="697"/>
        <v>18862.2</v>
      </c>
      <c r="J1565" s="19">
        <f t="shared" si="697"/>
        <v>24514.1</v>
      </c>
    </row>
    <row r="1566" spans="1:10" ht="65.25" outlineLevel="1" x14ac:dyDescent="0.3">
      <c r="A1566" s="41" t="s">
        <v>72</v>
      </c>
      <c r="B1566" s="9" t="s">
        <v>18</v>
      </c>
      <c r="C1566" s="13">
        <f t="shared" ref="C1566:J1566" si="698">C1568+C1569+C1570</f>
        <v>2553.2999999999997</v>
      </c>
      <c r="D1566" s="13">
        <f t="shared" si="698"/>
        <v>2553.1999999999998</v>
      </c>
      <c r="E1566" s="13">
        <f t="shared" si="698"/>
        <v>4511.3</v>
      </c>
      <c r="F1566" s="13">
        <f t="shared" si="698"/>
        <v>4382</v>
      </c>
      <c r="G1566" s="13">
        <f t="shared" si="698"/>
        <v>3960</v>
      </c>
      <c r="H1566" s="13">
        <f t="shared" si="698"/>
        <v>13899.7</v>
      </c>
      <c r="I1566" s="13">
        <f t="shared" si="698"/>
        <v>18862.2</v>
      </c>
      <c r="J1566" s="13">
        <f t="shared" si="698"/>
        <v>24514.1</v>
      </c>
    </row>
    <row r="1567" spans="1:10" ht="22.5" outlineLevel="1" x14ac:dyDescent="0.3">
      <c r="A1567" s="41" t="s">
        <v>40</v>
      </c>
      <c r="B1567" s="9"/>
      <c r="C1567" s="13"/>
      <c r="D1567" s="13"/>
      <c r="E1567" s="13"/>
      <c r="F1567" s="13"/>
      <c r="G1567" s="13"/>
      <c r="H1567" s="13"/>
      <c r="I1567" s="13"/>
      <c r="J1567" s="13"/>
    </row>
    <row r="1568" spans="1:10" ht="180" outlineLevel="1" x14ac:dyDescent="0.3">
      <c r="A1568" s="11" t="s">
        <v>73</v>
      </c>
      <c r="B1568" s="9" t="s">
        <v>18</v>
      </c>
      <c r="C1568" s="13">
        <f>C1538</f>
        <v>2390.6</v>
      </c>
      <c r="D1568" s="13">
        <f>D1538</f>
        <v>2390.5</v>
      </c>
      <c r="E1568" s="13">
        <f t="shared" ref="E1568:J1568" si="699">$D$1538+E1538</f>
        <v>3656</v>
      </c>
      <c r="F1568" s="13">
        <f t="shared" si="699"/>
        <v>3656</v>
      </c>
      <c r="G1568" s="13">
        <f t="shared" si="699"/>
        <v>3234</v>
      </c>
      <c r="H1568" s="13">
        <f t="shared" si="699"/>
        <v>12725.9</v>
      </c>
      <c r="I1568" s="13">
        <f t="shared" si="699"/>
        <v>16988.400000000001</v>
      </c>
      <c r="J1568" s="13">
        <f t="shared" si="699"/>
        <v>22640.3</v>
      </c>
    </row>
    <row r="1569" spans="1:10" ht="90" outlineLevel="1" x14ac:dyDescent="0.3">
      <c r="A1569" s="11" t="s">
        <v>74</v>
      </c>
      <c r="B1569" s="9" t="s">
        <v>18</v>
      </c>
      <c r="C1569" s="13">
        <f>C1539</f>
        <v>162.69999999999999</v>
      </c>
      <c r="D1569" s="13">
        <f>D1539</f>
        <v>162.69999999999999</v>
      </c>
      <c r="E1569" s="13">
        <f t="shared" ref="E1569:J1569" si="700">$D$1539+E1539</f>
        <v>162.69999999999999</v>
      </c>
      <c r="F1569" s="13">
        <f t="shared" si="700"/>
        <v>162.69999999999999</v>
      </c>
      <c r="G1569" s="13">
        <f t="shared" si="700"/>
        <v>162.69999999999999</v>
      </c>
      <c r="H1569" s="13">
        <f t="shared" si="700"/>
        <v>162.69999999999999</v>
      </c>
      <c r="I1569" s="13">
        <f t="shared" si="700"/>
        <v>162.69999999999999</v>
      </c>
      <c r="J1569" s="13">
        <f t="shared" si="700"/>
        <v>162.69999999999999</v>
      </c>
    </row>
    <row r="1570" spans="1:10" ht="67.5" outlineLevel="1" x14ac:dyDescent="0.3">
      <c r="A1570" s="11" t="s">
        <v>75</v>
      </c>
      <c r="B1570" s="9" t="s">
        <v>18</v>
      </c>
      <c r="C1570" s="13">
        <f>C1571+C1572+C1573</f>
        <v>0</v>
      </c>
      <c r="D1570" s="13">
        <f t="shared" ref="D1570:J1570" si="701">D1571+D1572+D1573</f>
        <v>0</v>
      </c>
      <c r="E1570" s="13">
        <f t="shared" si="701"/>
        <v>692.6</v>
      </c>
      <c r="F1570" s="13">
        <f t="shared" si="701"/>
        <v>563.29999999999995</v>
      </c>
      <c r="G1570" s="13">
        <f t="shared" si="701"/>
        <v>563.29999999999995</v>
      </c>
      <c r="H1570" s="13">
        <f t="shared" si="701"/>
        <v>1011.1</v>
      </c>
      <c r="I1570" s="13">
        <f t="shared" si="701"/>
        <v>1711.1</v>
      </c>
      <c r="J1570" s="13">
        <f t="shared" si="701"/>
        <v>1711.1</v>
      </c>
    </row>
    <row r="1571" spans="1:10" ht="67.5" outlineLevel="1" x14ac:dyDescent="0.3">
      <c r="A1571" s="11" t="s">
        <v>76</v>
      </c>
      <c r="B1571" s="9" t="s">
        <v>18</v>
      </c>
      <c r="C1571" s="13">
        <f t="shared" ref="C1571:D1573" si="702">C1541</f>
        <v>0</v>
      </c>
      <c r="D1571" s="13">
        <f t="shared" si="702"/>
        <v>0</v>
      </c>
      <c r="E1571" s="13">
        <f t="shared" ref="E1571:J1571" si="703">$D$1541+E1541</f>
        <v>0</v>
      </c>
      <c r="F1571" s="13">
        <f t="shared" si="703"/>
        <v>0</v>
      </c>
      <c r="G1571" s="13">
        <f t="shared" si="703"/>
        <v>0</v>
      </c>
      <c r="H1571" s="13">
        <f t="shared" si="703"/>
        <v>0</v>
      </c>
      <c r="I1571" s="13">
        <f t="shared" si="703"/>
        <v>0</v>
      </c>
      <c r="J1571" s="13">
        <f t="shared" si="703"/>
        <v>0</v>
      </c>
    </row>
    <row r="1572" spans="1:10" ht="22.5" outlineLevel="1" x14ac:dyDescent="0.3">
      <c r="A1572" s="11" t="s">
        <v>78</v>
      </c>
      <c r="B1572" s="9" t="s">
        <v>18</v>
      </c>
      <c r="C1572" s="13">
        <f t="shared" si="702"/>
        <v>0</v>
      </c>
      <c r="D1572" s="13">
        <f t="shared" si="702"/>
        <v>0</v>
      </c>
      <c r="E1572" s="13">
        <f t="shared" ref="E1572:J1572" si="704">$D$1542+E1542</f>
        <v>0</v>
      </c>
      <c r="F1572" s="13">
        <f t="shared" si="704"/>
        <v>0</v>
      </c>
      <c r="G1572" s="13">
        <f t="shared" si="704"/>
        <v>0</v>
      </c>
      <c r="H1572" s="13">
        <f t="shared" si="704"/>
        <v>0</v>
      </c>
      <c r="I1572" s="13">
        <f t="shared" si="704"/>
        <v>0</v>
      </c>
      <c r="J1572" s="13">
        <f t="shared" si="704"/>
        <v>0</v>
      </c>
    </row>
    <row r="1573" spans="1:10" ht="45" outlineLevel="1" x14ac:dyDescent="0.3">
      <c r="A1573" s="11" t="s">
        <v>79</v>
      </c>
      <c r="B1573" s="9" t="s">
        <v>18</v>
      </c>
      <c r="C1573" s="13">
        <f t="shared" si="702"/>
        <v>0</v>
      </c>
      <c r="D1573" s="13">
        <f t="shared" si="702"/>
        <v>0</v>
      </c>
      <c r="E1573" s="13">
        <f t="shared" ref="E1573:J1573" si="705">$D$1543+E1543</f>
        <v>692.6</v>
      </c>
      <c r="F1573" s="13">
        <f t="shared" si="705"/>
        <v>563.29999999999995</v>
      </c>
      <c r="G1573" s="13">
        <f t="shared" si="705"/>
        <v>563.29999999999995</v>
      </c>
      <c r="H1573" s="13">
        <f t="shared" si="705"/>
        <v>1011.1</v>
      </c>
      <c r="I1573" s="13">
        <f t="shared" si="705"/>
        <v>1711.1</v>
      </c>
      <c r="J1573" s="13">
        <f t="shared" si="705"/>
        <v>1711.1</v>
      </c>
    </row>
    <row r="1574" spans="1:10" ht="65.25" outlineLevel="1" x14ac:dyDescent="0.3">
      <c r="A1574" s="51" t="s">
        <v>85</v>
      </c>
      <c r="B1574" s="9" t="s">
        <v>18</v>
      </c>
      <c r="C1574" s="13">
        <f>C1575+C1576+C1577</f>
        <v>0</v>
      </c>
      <c r="D1574" s="13">
        <f t="shared" ref="D1574:J1574" si="706">D1575+D1576+D1577</f>
        <v>0</v>
      </c>
      <c r="E1574" s="13">
        <f t="shared" si="706"/>
        <v>0</v>
      </c>
      <c r="F1574" s="13">
        <f t="shared" si="706"/>
        <v>138.20000000000002</v>
      </c>
      <c r="G1574" s="13">
        <f t="shared" si="706"/>
        <v>0</v>
      </c>
      <c r="H1574" s="13">
        <f t="shared" si="706"/>
        <v>0</v>
      </c>
      <c r="I1574" s="13">
        <f t="shared" si="706"/>
        <v>0</v>
      </c>
      <c r="J1574" s="13">
        <f t="shared" si="706"/>
        <v>0</v>
      </c>
    </row>
    <row r="1575" spans="1:10" ht="67.5" outlineLevel="1" x14ac:dyDescent="0.3">
      <c r="A1575" s="52" t="s">
        <v>86</v>
      </c>
      <c r="B1575" s="9" t="s">
        <v>18</v>
      </c>
      <c r="C1575" s="13">
        <f>C1553</f>
        <v>0</v>
      </c>
      <c r="D1575" s="13">
        <f>D1553</f>
        <v>0</v>
      </c>
      <c r="E1575" s="13">
        <f t="shared" ref="E1575:J1575" si="707">$D$1553+E1553</f>
        <v>0</v>
      </c>
      <c r="F1575" s="13">
        <f t="shared" si="707"/>
        <v>138.20000000000002</v>
      </c>
      <c r="G1575" s="13">
        <f t="shared" si="707"/>
        <v>0</v>
      </c>
      <c r="H1575" s="13">
        <f t="shared" si="707"/>
        <v>0</v>
      </c>
      <c r="I1575" s="13">
        <f t="shared" si="707"/>
        <v>0</v>
      </c>
      <c r="J1575" s="13">
        <f t="shared" si="707"/>
        <v>0</v>
      </c>
    </row>
    <row r="1576" spans="1:10" ht="90" outlineLevel="1" x14ac:dyDescent="0.3">
      <c r="A1576" s="52" t="s">
        <v>87</v>
      </c>
      <c r="B1576" s="9" t="s">
        <v>18</v>
      </c>
      <c r="C1576" s="13">
        <f>C1554</f>
        <v>0</v>
      </c>
      <c r="D1576" s="13">
        <f>D1554</f>
        <v>0</v>
      </c>
      <c r="E1576" s="13">
        <f t="shared" ref="E1576:J1576" si="708">$D$1554+E1554</f>
        <v>0</v>
      </c>
      <c r="F1576" s="13">
        <f t="shared" si="708"/>
        <v>0</v>
      </c>
      <c r="G1576" s="13">
        <f t="shared" si="708"/>
        <v>0</v>
      </c>
      <c r="H1576" s="13">
        <f t="shared" si="708"/>
        <v>0</v>
      </c>
      <c r="I1576" s="13">
        <f t="shared" si="708"/>
        <v>0</v>
      </c>
      <c r="J1576" s="13">
        <f t="shared" si="708"/>
        <v>0</v>
      </c>
    </row>
    <row r="1577" spans="1:10" ht="90" outlineLevel="1" x14ac:dyDescent="0.3">
      <c r="A1577" s="52" t="s">
        <v>88</v>
      </c>
      <c r="B1577" s="9" t="s">
        <v>18</v>
      </c>
      <c r="C1577" s="13">
        <f t="shared" ref="C1577:J1577" si="709">C1578+C1579+C1580</f>
        <v>0</v>
      </c>
      <c r="D1577" s="13">
        <f t="shared" si="709"/>
        <v>0</v>
      </c>
      <c r="E1577" s="13">
        <f t="shared" si="709"/>
        <v>0</v>
      </c>
      <c r="F1577" s="13">
        <f t="shared" si="709"/>
        <v>0</v>
      </c>
      <c r="G1577" s="13">
        <f t="shared" si="709"/>
        <v>0</v>
      </c>
      <c r="H1577" s="13">
        <f t="shared" si="709"/>
        <v>0</v>
      </c>
      <c r="I1577" s="13">
        <f t="shared" si="709"/>
        <v>0</v>
      </c>
      <c r="J1577" s="13">
        <f t="shared" si="709"/>
        <v>0</v>
      </c>
    </row>
    <row r="1578" spans="1:10" ht="180" outlineLevel="1" x14ac:dyDescent="0.3">
      <c r="A1578" s="11" t="s">
        <v>73</v>
      </c>
      <c r="B1578" s="9" t="s">
        <v>18</v>
      </c>
      <c r="C1578" s="13">
        <f>C1556</f>
        <v>0</v>
      </c>
      <c r="D1578" s="13">
        <f>D1556</f>
        <v>0</v>
      </c>
      <c r="E1578" s="13">
        <f t="shared" ref="E1578:J1578" si="710">$D$1556+E1556</f>
        <v>0</v>
      </c>
      <c r="F1578" s="13">
        <f t="shared" si="710"/>
        <v>0</v>
      </c>
      <c r="G1578" s="13">
        <f t="shared" si="710"/>
        <v>0</v>
      </c>
      <c r="H1578" s="13">
        <f t="shared" si="710"/>
        <v>0</v>
      </c>
      <c r="I1578" s="13">
        <f t="shared" si="710"/>
        <v>0</v>
      </c>
      <c r="J1578" s="13">
        <f t="shared" si="710"/>
        <v>0</v>
      </c>
    </row>
    <row r="1579" spans="1:10" ht="90" outlineLevel="1" x14ac:dyDescent="0.3">
      <c r="A1579" s="11" t="s">
        <v>89</v>
      </c>
      <c r="B1579" s="9" t="s">
        <v>18</v>
      </c>
      <c r="C1579" s="13">
        <f>C1557</f>
        <v>0</v>
      </c>
      <c r="D1579" s="13">
        <f>D1557</f>
        <v>0</v>
      </c>
      <c r="E1579" s="13">
        <f t="shared" ref="E1579:J1579" si="711">$D$1557+E1557</f>
        <v>0</v>
      </c>
      <c r="F1579" s="13">
        <f t="shared" si="711"/>
        <v>0</v>
      </c>
      <c r="G1579" s="13">
        <f t="shared" si="711"/>
        <v>0</v>
      </c>
      <c r="H1579" s="13">
        <f t="shared" si="711"/>
        <v>0</v>
      </c>
      <c r="I1579" s="13">
        <f t="shared" si="711"/>
        <v>0</v>
      </c>
      <c r="J1579" s="13">
        <f t="shared" si="711"/>
        <v>0</v>
      </c>
    </row>
    <row r="1580" spans="1:10" ht="67.5" outlineLevel="1" x14ac:dyDescent="0.3">
      <c r="A1580" s="11" t="s">
        <v>75</v>
      </c>
      <c r="B1580" s="9" t="s">
        <v>18</v>
      </c>
      <c r="C1580" s="13">
        <f t="shared" ref="C1580:J1580" si="712">C1581+C1582+C1583</f>
        <v>0</v>
      </c>
      <c r="D1580" s="13">
        <f t="shared" si="712"/>
        <v>0</v>
      </c>
      <c r="E1580" s="13">
        <f t="shared" si="712"/>
        <v>0</v>
      </c>
      <c r="F1580" s="13">
        <f t="shared" si="712"/>
        <v>0</v>
      </c>
      <c r="G1580" s="13">
        <f t="shared" si="712"/>
        <v>0</v>
      </c>
      <c r="H1580" s="13">
        <f t="shared" si="712"/>
        <v>0</v>
      </c>
      <c r="I1580" s="13">
        <f t="shared" si="712"/>
        <v>0</v>
      </c>
      <c r="J1580" s="13">
        <f t="shared" si="712"/>
        <v>0</v>
      </c>
    </row>
    <row r="1581" spans="1:10" ht="67.5" outlineLevel="1" x14ac:dyDescent="0.3">
      <c r="A1581" s="11" t="s">
        <v>76</v>
      </c>
      <c r="B1581" s="9" t="s">
        <v>18</v>
      </c>
      <c r="C1581" s="13">
        <f t="shared" ref="C1581:D1583" si="713">C1559</f>
        <v>0</v>
      </c>
      <c r="D1581" s="13">
        <f t="shared" si="713"/>
        <v>0</v>
      </c>
      <c r="E1581" s="13">
        <f t="shared" ref="E1581:J1581" si="714">$D$1559+E1559</f>
        <v>0</v>
      </c>
      <c r="F1581" s="13">
        <f t="shared" si="714"/>
        <v>0</v>
      </c>
      <c r="G1581" s="13">
        <f t="shared" si="714"/>
        <v>0</v>
      </c>
      <c r="H1581" s="13">
        <f t="shared" si="714"/>
        <v>0</v>
      </c>
      <c r="I1581" s="13">
        <f t="shared" si="714"/>
        <v>0</v>
      </c>
      <c r="J1581" s="13">
        <f t="shared" si="714"/>
        <v>0</v>
      </c>
    </row>
    <row r="1582" spans="1:10" ht="22.5" outlineLevel="1" x14ac:dyDescent="0.3">
      <c r="A1582" s="11" t="s">
        <v>78</v>
      </c>
      <c r="B1582" s="9" t="s">
        <v>18</v>
      </c>
      <c r="C1582" s="13">
        <f t="shared" si="713"/>
        <v>0</v>
      </c>
      <c r="D1582" s="13">
        <f t="shared" si="713"/>
        <v>0</v>
      </c>
      <c r="E1582" s="13">
        <f t="shared" ref="E1582:J1582" si="715">$D$1560+E1560</f>
        <v>0</v>
      </c>
      <c r="F1582" s="13">
        <f t="shared" si="715"/>
        <v>0</v>
      </c>
      <c r="G1582" s="13">
        <f t="shared" si="715"/>
        <v>0</v>
      </c>
      <c r="H1582" s="13">
        <f t="shared" si="715"/>
        <v>0</v>
      </c>
      <c r="I1582" s="13">
        <f t="shared" si="715"/>
        <v>0</v>
      </c>
      <c r="J1582" s="13">
        <f t="shared" si="715"/>
        <v>0</v>
      </c>
    </row>
    <row r="1583" spans="1:10" ht="45" outlineLevel="1" x14ac:dyDescent="0.3">
      <c r="A1583" s="11" t="s">
        <v>79</v>
      </c>
      <c r="B1583" s="9" t="s">
        <v>18</v>
      </c>
      <c r="C1583" s="13">
        <f t="shared" si="713"/>
        <v>0</v>
      </c>
      <c r="D1583" s="13">
        <f t="shared" si="713"/>
        <v>0</v>
      </c>
      <c r="E1583" s="13">
        <f t="shared" ref="E1583:J1583" si="716">$D$1561+E1561</f>
        <v>0</v>
      </c>
      <c r="F1583" s="13">
        <f t="shared" si="716"/>
        <v>0</v>
      </c>
      <c r="G1583" s="13">
        <f t="shared" si="716"/>
        <v>0</v>
      </c>
      <c r="H1583" s="13">
        <f t="shared" si="716"/>
        <v>0</v>
      </c>
      <c r="I1583" s="13">
        <f t="shared" si="716"/>
        <v>0</v>
      </c>
      <c r="J1583" s="13">
        <f t="shared" si="716"/>
        <v>0</v>
      </c>
    </row>
    <row r="1584" spans="1:10" ht="215.25" customHeight="1" outlineLevel="1" x14ac:dyDescent="0.3">
      <c r="A1584" s="55" t="s">
        <v>92</v>
      </c>
      <c r="B1584" s="56"/>
      <c r="C1584" s="56"/>
      <c r="D1584" s="56"/>
      <c r="E1584" s="58">
        <f t="shared" ref="E1584:J1584" si="717">E1538</f>
        <v>1265.5</v>
      </c>
      <c r="F1584" s="58">
        <f t="shared" si="717"/>
        <v>1265.5</v>
      </c>
      <c r="G1584" s="58">
        <f t="shared" si="717"/>
        <v>843.5</v>
      </c>
      <c r="H1584" s="58">
        <f t="shared" si="717"/>
        <v>10335.4</v>
      </c>
      <c r="I1584" s="58">
        <f t="shared" si="717"/>
        <v>14597.9</v>
      </c>
      <c r="J1584" s="58">
        <f t="shared" si="717"/>
        <v>20249.8</v>
      </c>
    </row>
    <row r="1585" spans="1:13" ht="219.75" customHeight="1" outlineLevel="1" x14ac:dyDescent="0.3">
      <c r="A1585" s="55" t="s">
        <v>157</v>
      </c>
      <c r="B1585" s="56"/>
      <c r="C1585" s="56"/>
      <c r="D1585" s="58">
        <v>2390.5</v>
      </c>
      <c r="E1585" s="58">
        <f t="shared" ref="E1585:J1585" si="718">$D$1585+E1584</f>
        <v>3656</v>
      </c>
      <c r="F1585" s="58">
        <f t="shared" si="718"/>
        <v>3656</v>
      </c>
      <c r="G1585" s="58">
        <f t="shared" si="718"/>
        <v>3234</v>
      </c>
      <c r="H1585" s="58">
        <f t="shared" si="718"/>
        <v>12725.9</v>
      </c>
      <c r="I1585" s="58">
        <f t="shared" si="718"/>
        <v>16988.400000000001</v>
      </c>
      <c r="J1585" s="58">
        <f t="shared" si="718"/>
        <v>22640.3</v>
      </c>
    </row>
    <row r="1586" spans="1:13" ht="217.5" customHeight="1" outlineLevel="1" x14ac:dyDescent="0.3">
      <c r="A1586" s="55" t="s">
        <v>94</v>
      </c>
      <c r="B1586" s="9"/>
      <c r="C1586" s="14"/>
      <c r="D1586" s="14"/>
      <c r="E1586" s="58">
        <v>0</v>
      </c>
      <c r="F1586" s="58">
        <v>0</v>
      </c>
      <c r="G1586" s="58">
        <v>0</v>
      </c>
      <c r="H1586" s="58">
        <v>0</v>
      </c>
      <c r="I1586" s="58">
        <v>0</v>
      </c>
      <c r="J1586" s="58">
        <v>0</v>
      </c>
    </row>
    <row r="1587" spans="1:13" ht="43.5" outlineLevel="1" x14ac:dyDescent="0.3">
      <c r="A1587" s="55" t="s">
        <v>95</v>
      </c>
      <c r="B1587" s="9"/>
      <c r="C1587" s="14"/>
      <c r="D1587" s="14"/>
      <c r="E1587" s="58">
        <f t="shared" ref="E1587:J1587" si="719">E1585+E1586</f>
        <v>3656</v>
      </c>
      <c r="F1587" s="58">
        <f t="shared" si="719"/>
        <v>3656</v>
      </c>
      <c r="G1587" s="58">
        <f t="shared" si="719"/>
        <v>3234</v>
      </c>
      <c r="H1587" s="58">
        <f t="shared" si="719"/>
        <v>12725.9</v>
      </c>
      <c r="I1587" s="58">
        <f t="shared" si="719"/>
        <v>16988.400000000001</v>
      </c>
      <c r="J1587" s="58">
        <f t="shared" si="719"/>
        <v>22640.3</v>
      </c>
    </row>
    <row r="1588" spans="1:13" ht="52.5" customHeight="1" outlineLevel="1" x14ac:dyDescent="0.3">
      <c r="A1588" s="121" t="s">
        <v>100</v>
      </c>
      <c r="B1588" s="121"/>
      <c r="C1588" s="121"/>
      <c r="D1588" s="121"/>
      <c r="E1588" s="121"/>
      <c r="F1588" s="121"/>
      <c r="G1588" s="121"/>
      <c r="H1588" s="121"/>
      <c r="I1588" s="121"/>
      <c r="J1588" s="121"/>
    </row>
    <row r="1589" spans="1:13" ht="135" outlineLevel="1" x14ac:dyDescent="0.3">
      <c r="A1589" s="11" t="s">
        <v>101</v>
      </c>
      <c r="B1589" s="19">
        <v>11993</v>
      </c>
      <c r="C1589" s="16">
        <v>16538</v>
      </c>
      <c r="D1589" s="16">
        <v>16538.099999999999</v>
      </c>
      <c r="E1589" s="16">
        <v>21442</v>
      </c>
      <c r="F1589" s="16">
        <v>21571.8</v>
      </c>
      <c r="G1589" s="16">
        <v>21757.366666666665</v>
      </c>
      <c r="H1589" s="16">
        <v>31470</v>
      </c>
      <c r="I1589" s="16">
        <v>43270</v>
      </c>
      <c r="J1589" s="16">
        <v>47381</v>
      </c>
    </row>
    <row r="1590" spans="1:13" ht="135" outlineLevel="1" x14ac:dyDescent="0.3">
      <c r="A1590" s="11" t="s">
        <v>102</v>
      </c>
      <c r="B1590" s="13">
        <v>113</v>
      </c>
      <c r="C1590" s="21">
        <v>113</v>
      </c>
      <c r="D1590" s="21">
        <v>113</v>
      </c>
      <c r="E1590" s="21">
        <v>113</v>
      </c>
      <c r="F1590" s="21">
        <v>113</v>
      </c>
      <c r="G1590" s="13">
        <v>113</v>
      </c>
      <c r="H1590" s="13">
        <v>113</v>
      </c>
      <c r="I1590" s="13">
        <v>113</v>
      </c>
      <c r="J1590" s="13">
        <v>113</v>
      </c>
    </row>
    <row r="1591" spans="1:13" ht="45" outlineLevel="1" x14ac:dyDescent="0.3">
      <c r="A1591" s="11" t="s">
        <v>63</v>
      </c>
      <c r="B1591" s="19">
        <f t="shared" ref="B1591:J1591" si="720">ROUND(B1589*B1590*12*1.302/1000,1)</f>
        <v>21173.8</v>
      </c>
      <c r="C1591" s="19">
        <f t="shared" si="720"/>
        <v>29198</v>
      </c>
      <c r="D1591" s="19">
        <f t="shared" si="720"/>
        <v>29198.2</v>
      </c>
      <c r="E1591" s="19">
        <f t="shared" si="720"/>
        <v>37856.1</v>
      </c>
      <c r="F1591" s="19">
        <f t="shared" si="720"/>
        <v>38085.300000000003</v>
      </c>
      <c r="G1591" s="19">
        <f t="shared" si="720"/>
        <v>38412.9</v>
      </c>
      <c r="H1591" s="19">
        <f t="shared" si="720"/>
        <v>55560.7</v>
      </c>
      <c r="I1591" s="19">
        <f t="shared" si="720"/>
        <v>76393.7</v>
      </c>
      <c r="J1591" s="19">
        <f t="shared" si="720"/>
        <v>83651.7</v>
      </c>
    </row>
    <row r="1592" spans="1:13" ht="22.5" outlineLevel="1" x14ac:dyDescent="0.3">
      <c r="A1592" s="11" t="s">
        <v>40</v>
      </c>
      <c r="B1592" s="9"/>
      <c r="C1592" s="9"/>
      <c r="D1592" s="9"/>
      <c r="E1592" s="9"/>
      <c r="F1592" s="9"/>
      <c r="G1592" s="9"/>
      <c r="H1592" s="9"/>
      <c r="I1592" s="9"/>
      <c r="J1592" s="9"/>
    </row>
    <row r="1593" spans="1:13" ht="45" outlineLevel="1" x14ac:dyDescent="0.3">
      <c r="A1593" s="8" t="s">
        <v>64</v>
      </c>
      <c r="B1593" s="9" t="s">
        <v>18</v>
      </c>
      <c r="C1593" s="19">
        <f>D1593</f>
        <v>507.5</v>
      </c>
      <c r="D1593" s="13">
        <v>507.5</v>
      </c>
      <c r="E1593" s="13">
        <v>507.5</v>
      </c>
      <c r="F1593" s="13">
        <v>507.5</v>
      </c>
      <c r="G1593" s="13">
        <f>F1593+G1620</f>
        <v>507.5</v>
      </c>
      <c r="H1593" s="13">
        <v>507.5</v>
      </c>
      <c r="I1593" s="13">
        <v>507.5</v>
      </c>
      <c r="J1593" s="13">
        <v>507.5</v>
      </c>
    </row>
    <row r="1594" spans="1:13" ht="45" outlineLevel="1" x14ac:dyDescent="0.3">
      <c r="A1594" s="11" t="s">
        <v>65</v>
      </c>
      <c r="B1594" s="9" t="s">
        <v>18</v>
      </c>
      <c r="C1594" s="9" t="s">
        <v>18</v>
      </c>
      <c r="D1594" s="9" t="s">
        <v>18</v>
      </c>
      <c r="E1594" s="14">
        <f>E1593/D1593</f>
        <v>1</v>
      </c>
      <c r="F1594" s="14">
        <f>F1593/D1593</f>
        <v>1</v>
      </c>
      <c r="G1594" s="14">
        <f>G1593/F1593</f>
        <v>1</v>
      </c>
      <c r="H1594" s="14">
        <f>H1593/G1593</f>
        <v>1</v>
      </c>
      <c r="I1594" s="14">
        <f>I1593/H1593</f>
        <v>1</v>
      </c>
      <c r="J1594" s="14">
        <f>J1593/I1593</f>
        <v>1</v>
      </c>
    </row>
    <row r="1595" spans="1:13" ht="157.5" outlineLevel="1" x14ac:dyDescent="0.3">
      <c r="A1595" s="11" t="s">
        <v>103</v>
      </c>
      <c r="B1595" s="9" t="s">
        <v>18</v>
      </c>
      <c r="C1595" s="19">
        <f>C1591-B1591</f>
        <v>8024.2000000000007</v>
      </c>
      <c r="D1595" s="19">
        <f>D1591-B1591</f>
        <v>8024.4000000000015</v>
      </c>
      <c r="E1595" s="19">
        <f t="shared" ref="E1595:J1595" si="721">E1591-$D$1591</f>
        <v>8657.8999999999978</v>
      </c>
      <c r="F1595" s="19">
        <f t="shared" si="721"/>
        <v>8887.1000000000022</v>
      </c>
      <c r="G1595" s="19">
        <f t="shared" si="721"/>
        <v>9214.7000000000007</v>
      </c>
      <c r="H1595" s="19">
        <f t="shared" si="721"/>
        <v>26362.499999999996</v>
      </c>
      <c r="I1595" s="19">
        <f t="shared" si="721"/>
        <v>47195.5</v>
      </c>
      <c r="J1595" s="19">
        <f t="shared" si="721"/>
        <v>54453.5</v>
      </c>
    </row>
    <row r="1596" spans="1:13" ht="22.5" outlineLevel="1" x14ac:dyDescent="0.3">
      <c r="A1596" s="11" t="s">
        <v>67</v>
      </c>
      <c r="B1596" s="9"/>
      <c r="C1596" s="9"/>
      <c r="D1596" s="9"/>
      <c r="E1596" s="9"/>
      <c r="F1596" s="9"/>
      <c r="G1596" s="9"/>
      <c r="H1596" s="9"/>
      <c r="I1596" s="9"/>
      <c r="J1596" s="9"/>
    </row>
    <row r="1597" spans="1:13" ht="135" outlineLevel="1" x14ac:dyDescent="0.3">
      <c r="A1597" s="11" t="s">
        <v>104</v>
      </c>
      <c r="B1597" s="9" t="s">
        <v>18</v>
      </c>
      <c r="C1597" s="19">
        <f>ROUND(((B1590-C1590)*12*1.302*C1589/1000),1)</f>
        <v>0</v>
      </c>
      <c r="D1597" s="19">
        <f>ROUND(((B1590-D1590)*12*1.302*D1589/1000),1)</f>
        <v>0</v>
      </c>
      <c r="E1597" s="19">
        <f t="shared" ref="E1597:J1597" si="722">ROUND((($D$1590-E1590)*12*1.302*E1589/1000),1)</f>
        <v>0</v>
      </c>
      <c r="F1597" s="19">
        <f t="shared" si="722"/>
        <v>0</v>
      </c>
      <c r="G1597" s="19">
        <f t="shared" si="722"/>
        <v>0</v>
      </c>
      <c r="H1597" s="19">
        <f t="shared" si="722"/>
        <v>0</v>
      </c>
      <c r="I1597" s="19">
        <f t="shared" si="722"/>
        <v>0</v>
      </c>
      <c r="J1597" s="19">
        <f t="shared" si="722"/>
        <v>0</v>
      </c>
      <c r="M1597" s="45"/>
    </row>
    <row r="1598" spans="1:13" ht="157.5" outlineLevel="1" x14ac:dyDescent="0.3">
      <c r="A1598" s="11" t="s">
        <v>105</v>
      </c>
      <c r="B1598" s="9" t="s">
        <v>18</v>
      </c>
      <c r="C1598" s="19">
        <v>0</v>
      </c>
      <c r="D1598" s="19">
        <v>0</v>
      </c>
      <c r="E1598" s="19">
        <v>0</v>
      </c>
      <c r="F1598" s="19">
        <v>0</v>
      </c>
      <c r="G1598" s="19">
        <v>0</v>
      </c>
      <c r="H1598" s="19">
        <v>0</v>
      </c>
      <c r="I1598" s="19">
        <v>0</v>
      </c>
      <c r="J1598" s="19">
        <v>0</v>
      </c>
    </row>
    <row r="1599" spans="1:13" ht="157.5" outlineLevel="1" x14ac:dyDescent="0.3">
      <c r="A1599" s="11" t="s">
        <v>106</v>
      </c>
      <c r="B1599" s="9" t="s">
        <v>18</v>
      </c>
      <c r="C1599" s="19">
        <v>0</v>
      </c>
      <c r="D1599" s="19">
        <v>0</v>
      </c>
      <c r="E1599" s="19">
        <v>0</v>
      </c>
      <c r="F1599" s="19">
        <v>0</v>
      </c>
      <c r="G1599" s="19">
        <v>0</v>
      </c>
      <c r="H1599" s="19">
        <v>0</v>
      </c>
      <c r="I1599" s="19">
        <v>0</v>
      </c>
      <c r="J1599" s="19">
        <v>0</v>
      </c>
    </row>
    <row r="1600" spans="1:13" ht="174" outlineLevel="1" x14ac:dyDescent="0.3">
      <c r="A1600" s="41" t="s">
        <v>107</v>
      </c>
      <c r="B1600" s="9" t="s">
        <v>18</v>
      </c>
      <c r="C1600" s="19">
        <f t="shared" ref="C1600:J1600" si="723">C1601+C1610+C1618</f>
        <v>8024.2</v>
      </c>
      <c r="D1600" s="19">
        <f t="shared" si="723"/>
        <v>8024.4000000000005</v>
      </c>
      <c r="E1600" s="19">
        <f t="shared" si="723"/>
        <v>8657.9</v>
      </c>
      <c r="F1600" s="19">
        <f t="shared" si="723"/>
        <v>8887.1</v>
      </c>
      <c r="G1600" s="19">
        <f t="shared" si="723"/>
        <v>9214.7000000000007</v>
      </c>
      <c r="H1600" s="19">
        <f t="shared" si="723"/>
        <v>26362.5</v>
      </c>
      <c r="I1600" s="19">
        <f t="shared" si="723"/>
        <v>47195.5</v>
      </c>
      <c r="J1600" s="19">
        <f t="shared" si="723"/>
        <v>54453.5</v>
      </c>
    </row>
    <row r="1601" spans="1:10" ht="65.25" outlineLevel="1" x14ac:dyDescent="0.3">
      <c r="A1601" s="41" t="s">
        <v>72</v>
      </c>
      <c r="B1601" s="9" t="s">
        <v>18</v>
      </c>
      <c r="C1601" s="19">
        <f t="shared" ref="C1601:J1601" si="724">C1603+C1605+C1606</f>
        <v>8024.2</v>
      </c>
      <c r="D1601" s="19">
        <f>D1603+D1605+D1606</f>
        <v>8024.4000000000005</v>
      </c>
      <c r="E1601" s="19">
        <f t="shared" si="724"/>
        <v>8657.9</v>
      </c>
      <c r="F1601" s="19">
        <f t="shared" si="724"/>
        <v>8887.1</v>
      </c>
      <c r="G1601" s="19">
        <f t="shared" si="724"/>
        <v>9214.7000000000007</v>
      </c>
      <c r="H1601" s="19">
        <f t="shared" si="724"/>
        <v>26362.5</v>
      </c>
      <c r="I1601" s="19">
        <f t="shared" si="724"/>
        <v>47195.5</v>
      </c>
      <c r="J1601" s="19">
        <f t="shared" si="724"/>
        <v>54453.5</v>
      </c>
    </row>
    <row r="1602" spans="1:10" ht="22.5" outlineLevel="1" x14ac:dyDescent="0.3">
      <c r="A1602" s="41" t="s">
        <v>40</v>
      </c>
      <c r="B1602" s="9"/>
      <c r="C1602" s="13"/>
      <c r="D1602" s="13"/>
      <c r="E1602" s="13"/>
      <c r="F1602" s="13"/>
      <c r="G1602" s="13"/>
      <c r="H1602" s="13"/>
      <c r="I1602" s="13"/>
      <c r="J1602" s="13"/>
    </row>
    <row r="1603" spans="1:10" ht="135" outlineLevel="1" x14ac:dyDescent="0.3">
      <c r="A1603" s="11" t="s">
        <v>108</v>
      </c>
      <c r="B1603" s="9" t="s">
        <v>18</v>
      </c>
      <c r="C1603" s="13">
        <v>7071.4</v>
      </c>
      <c r="D1603" s="19">
        <f>7071.4+D1604</f>
        <v>7071.5</v>
      </c>
      <c r="E1603" s="19">
        <v>7012</v>
      </c>
      <c r="F1603" s="19">
        <v>7012</v>
      </c>
      <c r="G1603" s="19">
        <v>7339.6</v>
      </c>
      <c r="H1603" s="19">
        <v>24065.3</v>
      </c>
      <c r="I1603" s="19">
        <v>43108.5</v>
      </c>
      <c r="J1603" s="19">
        <v>50066.5</v>
      </c>
    </row>
    <row r="1604" spans="1:10" ht="135" outlineLevel="1" x14ac:dyDescent="0.3">
      <c r="A1604" s="11" t="s">
        <v>109</v>
      </c>
      <c r="B1604" s="9"/>
      <c r="C1604" s="13"/>
      <c r="D1604" s="19">
        <v>0.1</v>
      </c>
      <c r="E1604" s="19"/>
      <c r="F1604" s="19">
        <v>0</v>
      </c>
      <c r="G1604" s="19">
        <v>0</v>
      </c>
      <c r="H1604" s="19"/>
      <c r="I1604" s="19"/>
      <c r="J1604" s="19"/>
    </row>
    <row r="1605" spans="1:10" ht="90" outlineLevel="1" x14ac:dyDescent="0.3">
      <c r="A1605" s="11" t="s">
        <v>74</v>
      </c>
      <c r="B1605" s="9" t="s">
        <v>18</v>
      </c>
      <c r="C1605" s="13">
        <v>952.8</v>
      </c>
      <c r="D1605" s="13">
        <v>952.8</v>
      </c>
      <c r="E1605" s="13"/>
      <c r="F1605" s="13">
        <v>0</v>
      </c>
      <c r="G1605" s="13"/>
      <c r="H1605" s="13"/>
      <c r="I1605" s="13"/>
      <c r="J1605" s="13"/>
    </row>
    <row r="1606" spans="1:10" ht="67.5" outlineLevel="1" x14ac:dyDescent="0.3">
      <c r="A1606" s="11" t="s">
        <v>75</v>
      </c>
      <c r="B1606" s="9" t="s">
        <v>18</v>
      </c>
      <c r="C1606" s="13">
        <f>C1607+C1608+C1609</f>
        <v>0</v>
      </c>
      <c r="D1606" s="13">
        <f t="shared" ref="D1606:J1606" si="725">D1607+D1608+D1609</f>
        <v>0.1</v>
      </c>
      <c r="E1606" s="13">
        <f>E1607+E1608+E1609</f>
        <v>1645.9</v>
      </c>
      <c r="F1606" s="13">
        <f>F1607+F1608+F1609</f>
        <v>1875.1</v>
      </c>
      <c r="G1606" s="13">
        <f t="shared" si="725"/>
        <v>1875.1</v>
      </c>
      <c r="H1606" s="13">
        <f t="shared" si="725"/>
        <v>2297.2000000000003</v>
      </c>
      <c r="I1606" s="13">
        <f t="shared" si="725"/>
        <v>4087</v>
      </c>
      <c r="J1606" s="13">
        <f t="shared" si="725"/>
        <v>4387</v>
      </c>
    </row>
    <row r="1607" spans="1:10" ht="67.5" outlineLevel="1" x14ac:dyDescent="0.3">
      <c r="A1607" s="11" t="s">
        <v>76</v>
      </c>
      <c r="B1607" s="9" t="s">
        <v>18</v>
      </c>
      <c r="C1607" s="13">
        <v>0</v>
      </c>
      <c r="D1607" s="13">
        <v>0</v>
      </c>
      <c r="E1607" s="13">
        <v>0</v>
      </c>
      <c r="F1607" s="13">
        <v>0</v>
      </c>
      <c r="G1607" s="13">
        <v>0</v>
      </c>
      <c r="H1607" s="13">
        <v>0</v>
      </c>
      <c r="I1607" s="13">
        <v>0</v>
      </c>
      <c r="J1607" s="13">
        <v>0</v>
      </c>
    </row>
    <row r="1608" spans="1:10" ht="22.5" outlineLevel="1" x14ac:dyDescent="0.3">
      <c r="A1608" s="11" t="s">
        <v>78</v>
      </c>
      <c r="B1608" s="9" t="s">
        <v>18</v>
      </c>
      <c r="C1608" s="13">
        <v>0</v>
      </c>
      <c r="D1608" s="13">
        <v>0</v>
      </c>
      <c r="E1608" s="13">
        <v>300</v>
      </c>
      <c r="F1608" s="13">
        <v>300</v>
      </c>
      <c r="G1608" s="13">
        <f>F1608</f>
        <v>300</v>
      </c>
      <c r="H1608" s="13">
        <v>700</v>
      </c>
      <c r="I1608" s="13">
        <v>800</v>
      </c>
      <c r="J1608" s="13">
        <v>1100</v>
      </c>
    </row>
    <row r="1609" spans="1:10" ht="45" outlineLevel="1" x14ac:dyDescent="0.3">
      <c r="A1609" s="11" t="s">
        <v>79</v>
      </c>
      <c r="B1609" s="9" t="s">
        <v>18</v>
      </c>
      <c r="C1609" s="13">
        <v>0</v>
      </c>
      <c r="D1609" s="13">
        <v>0.1</v>
      </c>
      <c r="E1609" s="13">
        <f>2138.5-792.6</f>
        <v>1345.9</v>
      </c>
      <c r="F1609" s="13">
        <v>1575.1</v>
      </c>
      <c r="G1609" s="13">
        <f>F1609</f>
        <v>1575.1</v>
      </c>
      <c r="H1609" s="13">
        <f>3188.8-580.5-1011.1</f>
        <v>1597.2000000000003</v>
      </c>
      <c r="I1609" s="13">
        <f>5646.6-3038.3+678.7</f>
        <v>3287</v>
      </c>
      <c r="J1609" s="13">
        <f>5798.1-3189.8+678.7</f>
        <v>3287</v>
      </c>
    </row>
    <row r="1610" spans="1:10" ht="65.25" outlineLevel="1" x14ac:dyDescent="0.3">
      <c r="A1610" s="41" t="s">
        <v>110</v>
      </c>
      <c r="B1610" s="9" t="s">
        <v>18</v>
      </c>
      <c r="C1610" s="13">
        <f>C1612+C1613+C1614</f>
        <v>0</v>
      </c>
      <c r="D1610" s="13">
        <f t="shared" ref="D1610:J1610" si="726">D1612+D1613+D1614</f>
        <v>0</v>
      </c>
      <c r="E1610" s="13">
        <f t="shared" si="726"/>
        <v>0</v>
      </c>
      <c r="F1610" s="13">
        <f t="shared" si="726"/>
        <v>0</v>
      </c>
      <c r="G1610" s="13">
        <f t="shared" si="726"/>
        <v>0</v>
      </c>
      <c r="H1610" s="13">
        <f t="shared" si="726"/>
        <v>0</v>
      </c>
      <c r="I1610" s="13">
        <f t="shared" si="726"/>
        <v>0</v>
      </c>
      <c r="J1610" s="13">
        <f t="shared" si="726"/>
        <v>0</v>
      </c>
    </row>
    <row r="1611" spans="1:10" ht="22.5" outlineLevel="1" x14ac:dyDescent="0.3">
      <c r="A1611" s="41" t="s">
        <v>40</v>
      </c>
      <c r="B1611" s="9"/>
      <c r="C1611" s="13"/>
      <c r="D1611" s="13"/>
      <c r="E1611" s="13"/>
      <c r="F1611" s="13"/>
      <c r="G1611" s="13"/>
      <c r="H1611" s="13"/>
      <c r="I1611" s="13"/>
      <c r="J1611" s="13"/>
    </row>
    <row r="1612" spans="1:10" ht="135" outlineLevel="1" x14ac:dyDescent="0.3">
      <c r="A1612" s="11" t="s">
        <v>108</v>
      </c>
      <c r="B1612" s="9" t="s">
        <v>18</v>
      </c>
      <c r="C1612" s="13">
        <v>0</v>
      </c>
      <c r="D1612" s="13">
        <v>0</v>
      </c>
      <c r="E1612" s="13">
        <v>0</v>
      </c>
      <c r="F1612" s="13">
        <v>0</v>
      </c>
      <c r="G1612" s="13">
        <v>0</v>
      </c>
      <c r="H1612" s="13">
        <v>0</v>
      </c>
      <c r="I1612" s="13">
        <v>0</v>
      </c>
      <c r="J1612" s="13">
        <v>0</v>
      </c>
    </row>
    <row r="1613" spans="1:10" ht="90" outlineLevel="1" x14ac:dyDescent="0.3">
      <c r="A1613" s="11" t="s">
        <v>81</v>
      </c>
      <c r="B1613" s="9" t="s">
        <v>18</v>
      </c>
      <c r="C1613" s="13">
        <v>0</v>
      </c>
      <c r="D1613" s="13">
        <v>0</v>
      </c>
      <c r="E1613" s="13">
        <v>0</v>
      </c>
      <c r="F1613" s="13">
        <v>0</v>
      </c>
      <c r="G1613" s="13">
        <v>0</v>
      </c>
      <c r="H1613" s="13">
        <v>0</v>
      </c>
      <c r="I1613" s="13">
        <v>0</v>
      </c>
      <c r="J1613" s="13">
        <v>0</v>
      </c>
    </row>
    <row r="1614" spans="1:10" ht="67.5" outlineLevel="1" x14ac:dyDescent="0.3">
      <c r="A1614" s="11" t="s">
        <v>75</v>
      </c>
      <c r="B1614" s="9" t="s">
        <v>18</v>
      </c>
      <c r="C1614" s="13">
        <f t="shared" ref="C1614:J1614" si="727">C1615+C1616+C1617</f>
        <v>0</v>
      </c>
      <c r="D1614" s="13">
        <f t="shared" si="727"/>
        <v>0</v>
      </c>
      <c r="E1614" s="13">
        <f t="shared" si="727"/>
        <v>0</v>
      </c>
      <c r="F1614" s="13">
        <v>0</v>
      </c>
      <c r="G1614" s="13">
        <f t="shared" si="727"/>
        <v>0</v>
      </c>
      <c r="H1614" s="13">
        <f t="shared" si="727"/>
        <v>0</v>
      </c>
      <c r="I1614" s="13">
        <f t="shared" si="727"/>
        <v>0</v>
      </c>
      <c r="J1614" s="13">
        <f t="shared" si="727"/>
        <v>0</v>
      </c>
    </row>
    <row r="1615" spans="1:10" ht="67.5" outlineLevel="1" x14ac:dyDescent="0.3">
      <c r="A1615" s="11" t="s">
        <v>76</v>
      </c>
      <c r="B1615" s="9" t="s">
        <v>18</v>
      </c>
      <c r="C1615" s="13">
        <v>0</v>
      </c>
      <c r="D1615" s="13">
        <v>0</v>
      </c>
      <c r="E1615" s="13">
        <v>0</v>
      </c>
      <c r="F1615" s="13">
        <v>0</v>
      </c>
      <c r="G1615" s="13">
        <v>0</v>
      </c>
      <c r="H1615" s="13">
        <v>0</v>
      </c>
      <c r="I1615" s="13">
        <v>0</v>
      </c>
      <c r="J1615" s="13">
        <v>0</v>
      </c>
    </row>
    <row r="1616" spans="1:10" ht="22.5" outlineLevel="1" x14ac:dyDescent="0.3">
      <c r="A1616" s="11" t="s">
        <v>78</v>
      </c>
      <c r="B1616" s="9" t="s">
        <v>18</v>
      </c>
      <c r="C1616" s="13">
        <v>0</v>
      </c>
      <c r="D1616" s="13">
        <v>0</v>
      </c>
      <c r="E1616" s="13">
        <v>0</v>
      </c>
      <c r="F1616" s="13">
        <v>0</v>
      </c>
      <c r="G1616" s="13">
        <v>0</v>
      </c>
      <c r="H1616" s="13">
        <v>0</v>
      </c>
      <c r="I1616" s="13">
        <v>0</v>
      </c>
      <c r="J1616" s="13">
        <v>0</v>
      </c>
    </row>
    <row r="1617" spans="1:10" ht="45" outlineLevel="1" x14ac:dyDescent="0.3">
      <c r="A1617" s="11" t="s">
        <v>79</v>
      </c>
      <c r="B1617" s="9" t="s">
        <v>18</v>
      </c>
      <c r="C1617" s="13">
        <v>0</v>
      </c>
      <c r="D1617" s="13">
        <v>0</v>
      </c>
      <c r="E1617" s="13">
        <v>0</v>
      </c>
      <c r="F1617" s="13">
        <v>0</v>
      </c>
      <c r="G1617" s="13">
        <v>0</v>
      </c>
      <c r="H1617" s="13">
        <v>0</v>
      </c>
      <c r="I1617" s="13">
        <v>0</v>
      </c>
      <c r="J1617" s="13">
        <v>0</v>
      </c>
    </row>
    <row r="1618" spans="1:10" ht="43.5" outlineLevel="1" x14ac:dyDescent="0.3">
      <c r="A1618" s="51" t="s">
        <v>111</v>
      </c>
      <c r="B1618" s="9" t="s">
        <v>18</v>
      </c>
      <c r="C1618" s="13">
        <f>C1619+C1620+C1621</f>
        <v>0</v>
      </c>
      <c r="D1618" s="13">
        <f t="shared" ref="D1618:J1618" si="728">D1619+D1620+D1621</f>
        <v>0</v>
      </c>
      <c r="E1618" s="13">
        <f t="shared" si="728"/>
        <v>0</v>
      </c>
      <c r="F1618" s="13">
        <f t="shared" si="728"/>
        <v>0</v>
      </c>
      <c r="G1618" s="13">
        <f t="shared" si="728"/>
        <v>0</v>
      </c>
      <c r="H1618" s="13">
        <f t="shared" si="728"/>
        <v>0</v>
      </c>
      <c r="I1618" s="13">
        <f t="shared" si="728"/>
        <v>0</v>
      </c>
      <c r="J1618" s="13">
        <f t="shared" si="728"/>
        <v>0</v>
      </c>
    </row>
    <row r="1619" spans="1:10" ht="22.5" outlineLevel="1" x14ac:dyDescent="0.3">
      <c r="A1619" s="41" t="s">
        <v>40</v>
      </c>
      <c r="B1619" s="9"/>
      <c r="C1619" s="13"/>
      <c r="D1619" s="13"/>
      <c r="E1619" s="13"/>
      <c r="F1619" s="13"/>
      <c r="G1619" s="13"/>
      <c r="H1619" s="13"/>
      <c r="I1619" s="13"/>
      <c r="J1619" s="13"/>
    </row>
    <row r="1620" spans="1:10" ht="67.5" outlineLevel="1" x14ac:dyDescent="0.3">
      <c r="A1620" s="52" t="s">
        <v>86</v>
      </c>
      <c r="B1620" s="9" t="s">
        <v>18</v>
      </c>
      <c r="C1620" s="13">
        <v>0</v>
      </c>
      <c r="D1620" s="13">
        <v>0</v>
      </c>
      <c r="E1620" s="13">
        <f t="shared" ref="E1620:J1620" si="729">E1593-$D$1593</f>
        <v>0</v>
      </c>
      <c r="F1620" s="13">
        <f t="shared" si="729"/>
        <v>0</v>
      </c>
      <c r="G1620" s="13">
        <v>0</v>
      </c>
      <c r="H1620" s="13">
        <f t="shared" si="729"/>
        <v>0</v>
      </c>
      <c r="I1620" s="13">
        <f t="shared" si="729"/>
        <v>0</v>
      </c>
      <c r="J1620" s="13">
        <f t="shared" si="729"/>
        <v>0</v>
      </c>
    </row>
    <row r="1621" spans="1:10" ht="90" outlineLevel="1" x14ac:dyDescent="0.3">
      <c r="A1621" s="52" t="s">
        <v>87</v>
      </c>
      <c r="B1621" s="9" t="s">
        <v>18</v>
      </c>
      <c r="C1621" s="13">
        <f>C1622+C1623+C1624+C1625+C1626+C1627</f>
        <v>0</v>
      </c>
      <c r="D1621" s="13">
        <f t="shared" ref="D1621:J1621" si="730">D1622+D1623+D1624+D1625+D1626+D1627</f>
        <v>0</v>
      </c>
      <c r="E1621" s="13">
        <f t="shared" si="730"/>
        <v>0</v>
      </c>
      <c r="F1621" s="13">
        <f t="shared" si="730"/>
        <v>0</v>
      </c>
      <c r="G1621" s="13">
        <f t="shared" si="730"/>
        <v>0</v>
      </c>
      <c r="H1621" s="13">
        <f t="shared" si="730"/>
        <v>0</v>
      </c>
      <c r="I1621" s="13">
        <f t="shared" si="730"/>
        <v>0</v>
      </c>
      <c r="J1621" s="13">
        <f t="shared" si="730"/>
        <v>0</v>
      </c>
    </row>
    <row r="1622" spans="1:10" ht="90" outlineLevel="1" x14ac:dyDescent="0.3">
      <c r="A1622" s="52" t="s">
        <v>88</v>
      </c>
      <c r="B1622" s="9" t="s">
        <v>18</v>
      </c>
      <c r="C1622" s="13">
        <f>C1623+C1624+C1625</f>
        <v>0</v>
      </c>
      <c r="D1622" s="13">
        <f t="shared" ref="D1622:J1622" si="731">D1623+D1624+D1625</f>
        <v>0</v>
      </c>
      <c r="E1622" s="13">
        <f t="shared" si="731"/>
        <v>0</v>
      </c>
      <c r="F1622" s="13">
        <f t="shared" si="731"/>
        <v>0</v>
      </c>
      <c r="G1622" s="13">
        <f t="shared" si="731"/>
        <v>0</v>
      </c>
      <c r="H1622" s="13">
        <f t="shared" si="731"/>
        <v>0</v>
      </c>
      <c r="I1622" s="13">
        <f t="shared" si="731"/>
        <v>0</v>
      </c>
      <c r="J1622" s="13">
        <f t="shared" si="731"/>
        <v>0</v>
      </c>
    </row>
    <row r="1623" spans="1:10" ht="135" outlineLevel="1" x14ac:dyDescent="0.3">
      <c r="A1623" s="11" t="s">
        <v>112</v>
      </c>
      <c r="B1623" s="9" t="s">
        <v>18</v>
      </c>
      <c r="C1623" s="13">
        <v>0</v>
      </c>
      <c r="D1623" s="13">
        <v>0</v>
      </c>
      <c r="E1623" s="13">
        <v>0</v>
      </c>
      <c r="F1623" s="13">
        <v>0</v>
      </c>
      <c r="G1623" s="13">
        <v>0</v>
      </c>
      <c r="H1623" s="13">
        <v>0</v>
      </c>
      <c r="I1623" s="13">
        <v>0</v>
      </c>
      <c r="J1623" s="13">
        <v>0</v>
      </c>
    </row>
    <row r="1624" spans="1:10" ht="90" outlineLevel="1" x14ac:dyDescent="0.3">
      <c r="A1624" s="11" t="s">
        <v>89</v>
      </c>
      <c r="B1624" s="9" t="s">
        <v>18</v>
      </c>
      <c r="C1624" s="13">
        <v>0</v>
      </c>
      <c r="D1624" s="13">
        <f t="shared" ref="D1624:J1624" si="732">D1625+D1626+D1627</f>
        <v>0</v>
      </c>
      <c r="E1624" s="13">
        <f t="shared" si="732"/>
        <v>0</v>
      </c>
      <c r="F1624" s="13">
        <f t="shared" si="732"/>
        <v>0</v>
      </c>
      <c r="G1624" s="13">
        <f t="shared" si="732"/>
        <v>0</v>
      </c>
      <c r="H1624" s="13">
        <f t="shared" si="732"/>
        <v>0</v>
      </c>
      <c r="I1624" s="13">
        <f t="shared" si="732"/>
        <v>0</v>
      </c>
      <c r="J1624" s="13">
        <f t="shared" si="732"/>
        <v>0</v>
      </c>
    </row>
    <row r="1625" spans="1:10" ht="67.5" outlineLevel="1" x14ac:dyDescent="0.3">
      <c r="A1625" s="11" t="s">
        <v>75</v>
      </c>
      <c r="B1625" s="9" t="s">
        <v>18</v>
      </c>
      <c r="C1625" s="13">
        <f t="shared" ref="C1625:J1625" si="733">C1626+C1627+C1628</f>
        <v>0</v>
      </c>
      <c r="D1625" s="13">
        <f t="shared" si="733"/>
        <v>0</v>
      </c>
      <c r="E1625" s="13">
        <f t="shared" si="733"/>
        <v>0</v>
      </c>
      <c r="F1625" s="13">
        <f t="shared" si="733"/>
        <v>0</v>
      </c>
      <c r="G1625" s="13">
        <f t="shared" si="733"/>
        <v>0</v>
      </c>
      <c r="H1625" s="13">
        <f t="shared" si="733"/>
        <v>0</v>
      </c>
      <c r="I1625" s="13">
        <f t="shared" si="733"/>
        <v>0</v>
      </c>
      <c r="J1625" s="13">
        <f t="shared" si="733"/>
        <v>0</v>
      </c>
    </row>
    <row r="1626" spans="1:10" ht="67.5" outlineLevel="1" x14ac:dyDescent="0.3">
      <c r="A1626" s="11" t="s">
        <v>76</v>
      </c>
      <c r="B1626" s="9" t="s">
        <v>18</v>
      </c>
      <c r="C1626" s="13">
        <v>0</v>
      </c>
      <c r="D1626" s="13">
        <v>0</v>
      </c>
      <c r="E1626" s="13">
        <v>0</v>
      </c>
      <c r="F1626" s="13">
        <v>0</v>
      </c>
      <c r="G1626" s="13">
        <v>0</v>
      </c>
      <c r="H1626" s="13">
        <v>0</v>
      </c>
      <c r="I1626" s="13">
        <v>0</v>
      </c>
      <c r="J1626" s="13">
        <v>0</v>
      </c>
    </row>
    <row r="1627" spans="1:10" ht="22.5" outlineLevel="1" x14ac:dyDescent="0.3">
      <c r="A1627" s="11" t="s">
        <v>78</v>
      </c>
      <c r="B1627" s="9" t="s">
        <v>18</v>
      </c>
      <c r="C1627" s="13">
        <v>0</v>
      </c>
      <c r="D1627" s="13">
        <v>0</v>
      </c>
      <c r="E1627" s="13">
        <v>0</v>
      </c>
      <c r="F1627" s="13">
        <v>0</v>
      </c>
      <c r="G1627" s="13">
        <v>0</v>
      </c>
      <c r="H1627" s="13">
        <v>0</v>
      </c>
      <c r="I1627" s="13">
        <v>0</v>
      </c>
      <c r="J1627" s="13">
        <v>0</v>
      </c>
    </row>
    <row r="1628" spans="1:10" ht="45" outlineLevel="1" x14ac:dyDescent="0.3">
      <c r="A1628" s="11" t="s">
        <v>79</v>
      </c>
      <c r="B1628" s="9" t="s">
        <v>18</v>
      </c>
      <c r="C1628" s="13">
        <v>0</v>
      </c>
      <c r="D1628" s="13">
        <v>0</v>
      </c>
      <c r="E1628" s="13">
        <v>0</v>
      </c>
      <c r="F1628" s="13">
        <v>0</v>
      </c>
      <c r="G1628" s="13">
        <v>0</v>
      </c>
      <c r="H1628" s="13">
        <v>0</v>
      </c>
      <c r="I1628" s="13">
        <v>0</v>
      </c>
      <c r="J1628" s="13">
        <v>0</v>
      </c>
    </row>
    <row r="1629" spans="1:10" ht="90" outlineLevel="1" x14ac:dyDescent="0.3">
      <c r="A1629" s="36" t="s">
        <v>90</v>
      </c>
      <c r="B1629" s="9" t="s">
        <v>18</v>
      </c>
      <c r="C1629" s="14">
        <f>(C1606+C1614+C1625+C1597+C1598+C1599)/C1595</f>
        <v>0</v>
      </c>
      <c r="D1629" s="14">
        <f t="shared" ref="D1629:J1629" si="734">(D1606+D1614+D1625+D1597+D1598+D1599)/D1595</f>
        <v>1.2461990927670604E-5</v>
      </c>
      <c r="E1629" s="14">
        <f t="shared" si="734"/>
        <v>0.19010383580313939</v>
      </c>
      <c r="F1629" s="14">
        <f t="shared" si="734"/>
        <v>0.21099121198141119</v>
      </c>
      <c r="G1629" s="14">
        <f t="shared" si="734"/>
        <v>0.20349007564000995</v>
      </c>
      <c r="H1629" s="14">
        <f t="shared" si="734"/>
        <v>8.7138928402086313E-2</v>
      </c>
      <c r="I1629" s="14">
        <f t="shared" si="734"/>
        <v>8.6597239143562418E-2</v>
      </c>
      <c r="J1629" s="14">
        <f t="shared" si="734"/>
        <v>8.0564151064669853E-2</v>
      </c>
    </row>
    <row r="1630" spans="1:10" hidden="1" outlineLevel="1" x14ac:dyDescent="0.3"/>
    <row r="1631" spans="1:10" ht="157.5" outlineLevel="1" x14ac:dyDescent="0.3">
      <c r="A1631" s="11" t="s">
        <v>227</v>
      </c>
      <c r="B1631" s="9" t="s">
        <v>18</v>
      </c>
      <c r="C1631" s="19">
        <f>C1591-$B$1591</f>
        <v>8024.2000000000007</v>
      </c>
      <c r="D1631" s="19">
        <f t="shared" ref="D1631:J1631" si="735">D1591-$B$1591</f>
        <v>8024.4000000000015</v>
      </c>
      <c r="E1631" s="19">
        <f t="shared" si="735"/>
        <v>16682.3</v>
      </c>
      <c r="F1631" s="19">
        <f t="shared" si="735"/>
        <v>16911.500000000004</v>
      </c>
      <c r="G1631" s="19">
        <f t="shared" si="735"/>
        <v>17239.100000000002</v>
      </c>
      <c r="H1631" s="19">
        <f t="shared" si="735"/>
        <v>34386.899999999994</v>
      </c>
      <c r="I1631" s="19">
        <f t="shared" si="735"/>
        <v>55219.899999999994</v>
      </c>
      <c r="J1631" s="19">
        <f t="shared" si="735"/>
        <v>62477.899999999994</v>
      </c>
    </row>
    <row r="1632" spans="1:10" ht="168.75" customHeight="1" outlineLevel="1" x14ac:dyDescent="0.3">
      <c r="A1632" s="41" t="s">
        <v>114</v>
      </c>
      <c r="B1632" s="9" t="s">
        <v>18</v>
      </c>
      <c r="C1632" s="19">
        <f t="shared" ref="C1632:J1632" si="736">C1633+C1641</f>
        <v>8024.2</v>
      </c>
      <c r="D1632" s="19">
        <f t="shared" si="736"/>
        <v>8024.4000000000005</v>
      </c>
      <c r="E1632" s="19">
        <f t="shared" si="736"/>
        <v>16682.3</v>
      </c>
      <c r="F1632" s="19">
        <f t="shared" si="736"/>
        <v>16911.5</v>
      </c>
      <c r="G1632" s="19">
        <f t="shared" si="736"/>
        <v>17239.099999999999</v>
      </c>
      <c r="H1632" s="19">
        <f t="shared" si="736"/>
        <v>34386.9</v>
      </c>
      <c r="I1632" s="19">
        <f t="shared" si="736"/>
        <v>55219.9</v>
      </c>
      <c r="J1632" s="19">
        <f t="shared" si="736"/>
        <v>62477.9</v>
      </c>
    </row>
    <row r="1633" spans="1:10" ht="65.25" outlineLevel="1" x14ac:dyDescent="0.3">
      <c r="A1633" s="41" t="s">
        <v>72</v>
      </c>
      <c r="B1633" s="9" t="s">
        <v>18</v>
      </c>
      <c r="C1633" s="13">
        <f>C1635+C1636+C1637</f>
        <v>8024.2</v>
      </c>
      <c r="D1633" s="13">
        <f t="shared" ref="D1633:J1633" si="737">D1635+D1636+D1637</f>
        <v>8024.4000000000005</v>
      </c>
      <c r="E1633" s="13">
        <f t="shared" si="737"/>
        <v>16682.3</v>
      </c>
      <c r="F1633" s="13">
        <f t="shared" si="737"/>
        <v>16911.5</v>
      </c>
      <c r="G1633" s="13">
        <f t="shared" si="737"/>
        <v>17239.099999999999</v>
      </c>
      <c r="H1633" s="13">
        <f t="shared" si="737"/>
        <v>34386.9</v>
      </c>
      <c r="I1633" s="13">
        <f t="shared" si="737"/>
        <v>55219.9</v>
      </c>
      <c r="J1633" s="13">
        <f t="shared" si="737"/>
        <v>62477.9</v>
      </c>
    </row>
    <row r="1634" spans="1:10" ht="22.5" outlineLevel="1" x14ac:dyDescent="0.3">
      <c r="A1634" s="41" t="s">
        <v>40</v>
      </c>
      <c r="B1634" s="9"/>
      <c r="C1634" s="13"/>
      <c r="D1634" s="13"/>
      <c r="E1634" s="13"/>
      <c r="F1634" s="13"/>
      <c r="G1634" s="13"/>
      <c r="H1634" s="13"/>
      <c r="I1634" s="13"/>
      <c r="J1634" s="13"/>
    </row>
    <row r="1635" spans="1:10" ht="135" outlineLevel="1" x14ac:dyDescent="0.3">
      <c r="A1635" s="11" t="s">
        <v>108</v>
      </c>
      <c r="B1635" s="9" t="s">
        <v>18</v>
      </c>
      <c r="C1635" s="13">
        <f>C1603</f>
        <v>7071.4</v>
      </c>
      <c r="D1635" s="13">
        <f>D1603</f>
        <v>7071.5</v>
      </c>
      <c r="E1635" s="13">
        <f t="shared" ref="E1635:J1635" si="738">$D$1603+E1603</f>
        <v>14083.5</v>
      </c>
      <c r="F1635" s="13">
        <f t="shared" si="738"/>
        <v>14083.5</v>
      </c>
      <c r="G1635" s="13">
        <f t="shared" si="738"/>
        <v>14411.1</v>
      </c>
      <c r="H1635" s="13">
        <f t="shared" si="738"/>
        <v>31136.799999999999</v>
      </c>
      <c r="I1635" s="13">
        <f t="shared" si="738"/>
        <v>50180</v>
      </c>
      <c r="J1635" s="13">
        <f t="shared" si="738"/>
        <v>57138</v>
      </c>
    </row>
    <row r="1636" spans="1:10" ht="90" outlineLevel="1" x14ac:dyDescent="0.3">
      <c r="A1636" s="11" t="s">
        <v>74</v>
      </c>
      <c r="B1636" s="9" t="s">
        <v>18</v>
      </c>
      <c r="C1636" s="13">
        <f>C1605</f>
        <v>952.8</v>
      </c>
      <c r="D1636" s="13">
        <f>D1605</f>
        <v>952.8</v>
      </c>
      <c r="E1636" s="13">
        <f t="shared" ref="E1636:J1636" si="739">$D$1605+E1605</f>
        <v>952.8</v>
      </c>
      <c r="F1636" s="13">
        <f t="shared" si="739"/>
        <v>952.8</v>
      </c>
      <c r="G1636" s="13">
        <f t="shared" si="739"/>
        <v>952.8</v>
      </c>
      <c r="H1636" s="13">
        <f t="shared" si="739"/>
        <v>952.8</v>
      </c>
      <c r="I1636" s="13">
        <f t="shared" si="739"/>
        <v>952.8</v>
      </c>
      <c r="J1636" s="13">
        <f t="shared" si="739"/>
        <v>952.8</v>
      </c>
    </row>
    <row r="1637" spans="1:10" ht="67.5" outlineLevel="1" x14ac:dyDescent="0.3">
      <c r="A1637" s="11" t="s">
        <v>75</v>
      </c>
      <c r="B1637" s="9" t="s">
        <v>18</v>
      </c>
      <c r="C1637" s="13">
        <f>C1638+C1639+C1640</f>
        <v>0</v>
      </c>
      <c r="D1637" s="13">
        <f t="shared" ref="D1637:J1637" si="740">D1638+D1639+D1640</f>
        <v>0.1</v>
      </c>
      <c r="E1637" s="13">
        <f t="shared" si="740"/>
        <v>1646</v>
      </c>
      <c r="F1637" s="13">
        <f t="shared" si="740"/>
        <v>1875.1999999999998</v>
      </c>
      <c r="G1637" s="13">
        <f t="shared" si="740"/>
        <v>1875.1999999999998</v>
      </c>
      <c r="H1637" s="13">
        <f t="shared" si="740"/>
        <v>2297.3000000000002</v>
      </c>
      <c r="I1637" s="13">
        <f t="shared" si="740"/>
        <v>4087.1</v>
      </c>
      <c r="J1637" s="13">
        <f t="shared" si="740"/>
        <v>4387.1000000000004</v>
      </c>
    </row>
    <row r="1638" spans="1:10" ht="67.5" outlineLevel="1" x14ac:dyDescent="0.3">
      <c r="A1638" s="11" t="s">
        <v>76</v>
      </c>
      <c r="B1638" s="9" t="s">
        <v>18</v>
      </c>
      <c r="C1638" s="13">
        <f t="shared" ref="C1638:D1640" si="741">C1607</f>
        <v>0</v>
      </c>
      <c r="D1638" s="13">
        <f t="shared" si="741"/>
        <v>0</v>
      </c>
      <c r="E1638" s="13">
        <f t="shared" ref="E1638:J1638" si="742">$D$1607+E1607</f>
        <v>0</v>
      </c>
      <c r="F1638" s="13">
        <f t="shared" si="742"/>
        <v>0</v>
      </c>
      <c r="G1638" s="13">
        <f t="shared" si="742"/>
        <v>0</v>
      </c>
      <c r="H1638" s="13">
        <f t="shared" si="742"/>
        <v>0</v>
      </c>
      <c r="I1638" s="13">
        <f t="shared" si="742"/>
        <v>0</v>
      </c>
      <c r="J1638" s="13">
        <f t="shared" si="742"/>
        <v>0</v>
      </c>
    </row>
    <row r="1639" spans="1:10" ht="22.5" outlineLevel="1" x14ac:dyDescent="0.3">
      <c r="A1639" s="11" t="s">
        <v>78</v>
      </c>
      <c r="B1639" s="9" t="s">
        <v>18</v>
      </c>
      <c r="C1639" s="13">
        <f t="shared" si="741"/>
        <v>0</v>
      </c>
      <c r="D1639" s="13">
        <f t="shared" si="741"/>
        <v>0</v>
      </c>
      <c r="E1639" s="13">
        <f t="shared" ref="E1639:J1639" si="743">$D$1608+E1608</f>
        <v>300</v>
      </c>
      <c r="F1639" s="13">
        <f t="shared" si="743"/>
        <v>300</v>
      </c>
      <c r="G1639" s="13">
        <f t="shared" si="743"/>
        <v>300</v>
      </c>
      <c r="H1639" s="13">
        <f t="shared" si="743"/>
        <v>700</v>
      </c>
      <c r="I1639" s="13">
        <f t="shared" si="743"/>
        <v>800</v>
      </c>
      <c r="J1639" s="13">
        <f t="shared" si="743"/>
        <v>1100</v>
      </c>
    </row>
    <row r="1640" spans="1:10" ht="45" outlineLevel="1" x14ac:dyDescent="0.3">
      <c r="A1640" s="11" t="s">
        <v>79</v>
      </c>
      <c r="B1640" s="9" t="s">
        <v>18</v>
      </c>
      <c r="C1640" s="13">
        <f t="shared" si="741"/>
        <v>0</v>
      </c>
      <c r="D1640" s="13">
        <f t="shared" si="741"/>
        <v>0.1</v>
      </c>
      <c r="E1640" s="13">
        <f t="shared" ref="E1640:J1640" si="744">$D$1609+E1609</f>
        <v>1346</v>
      </c>
      <c r="F1640" s="13">
        <f t="shared" si="744"/>
        <v>1575.1999999999998</v>
      </c>
      <c r="G1640" s="13">
        <f t="shared" si="744"/>
        <v>1575.1999999999998</v>
      </c>
      <c r="H1640" s="13">
        <f t="shared" si="744"/>
        <v>1597.3000000000002</v>
      </c>
      <c r="I1640" s="13">
        <f t="shared" si="744"/>
        <v>3287.1</v>
      </c>
      <c r="J1640" s="13">
        <f t="shared" si="744"/>
        <v>3287.1</v>
      </c>
    </row>
    <row r="1641" spans="1:10" ht="65.25" outlineLevel="1" x14ac:dyDescent="0.3">
      <c r="A1641" s="51" t="s">
        <v>85</v>
      </c>
      <c r="B1641" s="9" t="s">
        <v>18</v>
      </c>
      <c r="C1641" s="13">
        <f>C1642+C1643+C1644</f>
        <v>0</v>
      </c>
      <c r="D1641" s="13">
        <f t="shared" ref="D1641:J1641" si="745">D1642+D1643+D1644</f>
        <v>0</v>
      </c>
      <c r="E1641" s="13">
        <f t="shared" si="745"/>
        <v>0</v>
      </c>
      <c r="F1641" s="13">
        <f t="shared" si="745"/>
        <v>0</v>
      </c>
      <c r="G1641" s="13">
        <f t="shared" si="745"/>
        <v>0</v>
      </c>
      <c r="H1641" s="13">
        <f t="shared" si="745"/>
        <v>0</v>
      </c>
      <c r="I1641" s="13">
        <f t="shared" si="745"/>
        <v>0</v>
      </c>
      <c r="J1641" s="13">
        <f t="shared" si="745"/>
        <v>0</v>
      </c>
    </row>
    <row r="1642" spans="1:10" ht="67.5" outlineLevel="1" x14ac:dyDescent="0.3">
      <c r="A1642" s="52" t="s">
        <v>86</v>
      </c>
      <c r="B1642" s="9" t="s">
        <v>18</v>
      </c>
      <c r="C1642" s="13">
        <f>C1620</f>
        <v>0</v>
      </c>
      <c r="D1642" s="13">
        <f>D1620</f>
        <v>0</v>
      </c>
      <c r="E1642" s="13">
        <f t="shared" ref="E1642:J1642" si="746">$D$1620+E1620</f>
        <v>0</v>
      </c>
      <c r="F1642" s="13">
        <f t="shared" si="746"/>
        <v>0</v>
      </c>
      <c r="G1642" s="13">
        <f t="shared" si="746"/>
        <v>0</v>
      </c>
      <c r="H1642" s="13">
        <f t="shared" si="746"/>
        <v>0</v>
      </c>
      <c r="I1642" s="13">
        <f t="shared" si="746"/>
        <v>0</v>
      </c>
      <c r="J1642" s="13">
        <f t="shared" si="746"/>
        <v>0</v>
      </c>
    </row>
    <row r="1643" spans="1:10" ht="90" outlineLevel="1" x14ac:dyDescent="0.3">
      <c r="A1643" s="52" t="s">
        <v>87</v>
      </c>
      <c r="B1643" s="9" t="s">
        <v>18</v>
      </c>
      <c r="C1643" s="13">
        <f>C1621</f>
        <v>0</v>
      </c>
      <c r="D1643" s="13">
        <f>D1621</f>
        <v>0</v>
      </c>
      <c r="E1643" s="13">
        <f t="shared" ref="E1643:J1643" si="747">$D$1621+E1621</f>
        <v>0</v>
      </c>
      <c r="F1643" s="13">
        <f t="shared" si="747"/>
        <v>0</v>
      </c>
      <c r="G1643" s="13">
        <f t="shared" si="747"/>
        <v>0</v>
      </c>
      <c r="H1643" s="13">
        <f t="shared" si="747"/>
        <v>0</v>
      </c>
      <c r="I1643" s="13">
        <f t="shared" si="747"/>
        <v>0</v>
      </c>
      <c r="J1643" s="13">
        <f t="shared" si="747"/>
        <v>0</v>
      </c>
    </row>
    <row r="1644" spans="1:10" ht="90" outlineLevel="1" x14ac:dyDescent="0.3">
      <c r="A1644" s="52" t="s">
        <v>88</v>
      </c>
      <c r="B1644" s="9" t="s">
        <v>18</v>
      </c>
      <c r="C1644" s="13">
        <f t="shared" ref="C1644:J1644" si="748">C1645+C1646+C1647</f>
        <v>0</v>
      </c>
      <c r="D1644" s="13">
        <f t="shared" si="748"/>
        <v>0</v>
      </c>
      <c r="E1644" s="13">
        <f t="shared" si="748"/>
        <v>0</v>
      </c>
      <c r="F1644" s="13">
        <f t="shared" si="748"/>
        <v>0</v>
      </c>
      <c r="G1644" s="13">
        <f t="shared" si="748"/>
        <v>0</v>
      </c>
      <c r="H1644" s="13">
        <f t="shared" si="748"/>
        <v>0</v>
      </c>
      <c r="I1644" s="13">
        <f t="shared" si="748"/>
        <v>0</v>
      </c>
      <c r="J1644" s="13">
        <f t="shared" si="748"/>
        <v>0</v>
      </c>
    </row>
    <row r="1645" spans="1:10" ht="135" outlineLevel="1" x14ac:dyDescent="0.3">
      <c r="A1645" s="11" t="s">
        <v>112</v>
      </c>
      <c r="B1645" s="9" t="s">
        <v>18</v>
      </c>
      <c r="C1645" s="13">
        <f>C1623</f>
        <v>0</v>
      </c>
      <c r="D1645" s="13">
        <f>D1623</f>
        <v>0</v>
      </c>
      <c r="E1645" s="13">
        <f t="shared" ref="E1645:J1645" si="749">$D$1623+E1623</f>
        <v>0</v>
      </c>
      <c r="F1645" s="13">
        <f t="shared" si="749"/>
        <v>0</v>
      </c>
      <c r="G1645" s="13">
        <f t="shared" si="749"/>
        <v>0</v>
      </c>
      <c r="H1645" s="13">
        <f t="shared" si="749"/>
        <v>0</v>
      </c>
      <c r="I1645" s="13">
        <f t="shared" si="749"/>
        <v>0</v>
      </c>
      <c r="J1645" s="13">
        <f t="shared" si="749"/>
        <v>0</v>
      </c>
    </row>
    <row r="1646" spans="1:10" ht="90" outlineLevel="1" x14ac:dyDescent="0.3">
      <c r="A1646" s="11" t="s">
        <v>89</v>
      </c>
      <c r="B1646" s="9" t="s">
        <v>18</v>
      </c>
      <c r="C1646" s="13">
        <f>C1624</f>
        <v>0</v>
      </c>
      <c r="D1646" s="13">
        <f>D1624</f>
        <v>0</v>
      </c>
      <c r="E1646" s="13">
        <f t="shared" ref="E1646:J1646" si="750">$D$1624+E1624</f>
        <v>0</v>
      </c>
      <c r="F1646" s="13">
        <f t="shared" si="750"/>
        <v>0</v>
      </c>
      <c r="G1646" s="13">
        <f t="shared" si="750"/>
        <v>0</v>
      </c>
      <c r="H1646" s="13">
        <f t="shared" si="750"/>
        <v>0</v>
      </c>
      <c r="I1646" s="13">
        <f t="shared" si="750"/>
        <v>0</v>
      </c>
      <c r="J1646" s="13">
        <f t="shared" si="750"/>
        <v>0</v>
      </c>
    </row>
    <row r="1647" spans="1:10" ht="67.5" outlineLevel="1" x14ac:dyDescent="0.3">
      <c r="A1647" s="11" t="s">
        <v>75</v>
      </c>
      <c r="B1647" s="9" t="s">
        <v>18</v>
      </c>
      <c r="C1647" s="13">
        <f t="shared" ref="C1647:J1647" si="751">C1648+C1649+C1650</f>
        <v>0</v>
      </c>
      <c r="D1647" s="13">
        <f t="shared" si="751"/>
        <v>0</v>
      </c>
      <c r="E1647" s="13">
        <f t="shared" si="751"/>
        <v>0</v>
      </c>
      <c r="F1647" s="13">
        <f t="shared" si="751"/>
        <v>0</v>
      </c>
      <c r="G1647" s="13">
        <f t="shared" si="751"/>
        <v>0</v>
      </c>
      <c r="H1647" s="13">
        <f t="shared" si="751"/>
        <v>0</v>
      </c>
      <c r="I1647" s="13">
        <f t="shared" si="751"/>
        <v>0</v>
      </c>
      <c r="J1647" s="13">
        <f t="shared" si="751"/>
        <v>0</v>
      </c>
    </row>
    <row r="1648" spans="1:10" ht="67.5" outlineLevel="1" x14ac:dyDescent="0.3">
      <c r="A1648" s="11" t="s">
        <v>76</v>
      </c>
      <c r="B1648" s="9" t="s">
        <v>18</v>
      </c>
      <c r="C1648" s="13">
        <f t="shared" ref="C1648:D1650" si="752">C1626</f>
        <v>0</v>
      </c>
      <c r="D1648" s="13">
        <f t="shared" si="752"/>
        <v>0</v>
      </c>
      <c r="E1648" s="13">
        <f t="shared" ref="E1648:J1648" si="753">$D$1626+E1626</f>
        <v>0</v>
      </c>
      <c r="F1648" s="13">
        <f t="shared" si="753"/>
        <v>0</v>
      </c>
      <c r="G1648" s="13">
        <f t="shared" si="753"/>
        <v>0</v>
      </c>
      <c r="H1648" s="13">
        <f t="shared" si="753"/>
        <v>0</v>
      </c>
      <c r="I1648" s="13">
        <f t="shared" si="753"/>
        <v>0</v>
      </c>
      <c r="J1648" s="13">
        <f t="shared" si="753"/>
        <v>0</v>
      </c>
    </row>
    <row r="1649" spans="1:10" ht="22.5" outlineLevel="1" x14ac:dyDescent="0.3">
      <c r="A1649" s="11" t="s">
        <v>78</v>
      </c>
      <c r="B1649" s="9" t="s">
        <v>18</v>
      </c>
      <c r="C1649" s="13">
        <f t="shared" si="752"/>
        <v>0</v>
      </c>
      <c r="D1649" s="13">
        <f t="shared" si="752"/>
        <v>0</v>
      </c>
      <c r="E1649" s="13">
        <f t="shared" ref="E1649:J1649" si="754">$D$1627+E1627</f>
        <v>0</v>
      </c>
      <c r="F1649" s="13">
        <f t="shared" si="754"/>
        <v>0</v>
      </c>
      <c r="G1649" s="13">
        <f t="shared" si="754"/>
        <v>0</v>
      </c>
      <c r="H1649" s="13">
        <f t="shared" si="754"/>
        <v>0</v>
      </c>
      <c r="I1649" s="13">
        <f t="shared" si="754"/>
        <v>0</v>
      </c>
      <c r="J1649" s="13">
        <f t="shared" si="754"/>
        <v>0</v>
      </c>
    </row>
    <row r="1650" spans="1:10" ht="45" outlineLevel="1" x14ac:dyDescent="0.3">
      <c r="A1650" s="11" t="s">
        <v>79</v>
      </c>
      <c r="B1650" s="9" t="s">
        <v>18</v>
      </c>
      <c r="C1650" s="13">
        <f t="shared" si="752"/>
        <v>0</v>
      </c>
      <c r="D1650" s="13">
        <f t="shared" si="752"/>
        <v>0</v>
      </c>
      <c r="E1650" s="13">
        <f t="shared" ref="E1650:J1650" si="755">$D$1628+E1628</f>
        <v>0</v>
      </c>
      <c r="F1650" s="13">
        <f t="shared" si="755"/>
        <v>0</v>
      </c>
      <c r="G1650" s="13">
        <f t="shared" si="755"/>
        <v>0</v>
      </c>
      <c r="H1650" s="13">
        <f t="shared" si="755"/>
        <v>0</v>
      </c>
      <c r="I1650" s="13">
        <f t="shared" si="755"/>
        <v>0</v>
      </c>
      <c r="J1650" s="13">
        <f t="shared" si="755"/>
        <v>0</v>
      </c>
    </row>
    <row r="1651" spans="1:10" ht="155.25" customHeight="1" outlineLevel="1" x14ac:dyDescent="0.3">
      <c r="A1651" s="55" t="s">
        <v>116</v>
      </c>
      <c r="B1651" s="55"/>
      <c r="C1651" s="55"/>
      <c r="D1651" s="55"/>
      <c r="E1651" s="58">
        <f t="shared" ref="E1651:J1651" si="756">E1603</f>
        <v>7012</v>
      </c>
      <c r="F1651" s="58">
        <f t="shared" si="756"/>
        <v>7012</v>
      </c>
      <c r="G1651" s="58">
        <f t="shared" si="756"/>
        <v>7339.6</v>
      </c>
      <c r="H1651" s="58">
        <f t="shared" si="756"/>
        <v>24065.3</v>
      </c>
      <c r="I1651" s="58">
        <f t="shared" si="756"/>
        <v>43108.5</v>
      </c>
      <c r="J1651" s="58">
        <f t="shared" si="756"/>
        <v>50066.5</v>
      </c>
    </row>
    <row r="1652" spans="1:10" ht="158.25" customHeight="1" outlineLevel="1" x14ac:dyDescent="0.3">
      <c r="A1652" s="55" t="s">
        <v>117</v>
      </c>
      <c r="B1652" s="36"/>
      <c r="C1652" s="36"/>
      <c r="D1652" s="58">
        <v>7071.5</v>
      </c>
      <c r="E1652" s="58">
        <f t="shared" ref="E1652:J1652" si="757">$D$1652+E1651</f>
        <v>14083.5</v>
      </c>
      <c r="F1652" s="58">
        <f t="shared" si="757"/>
        <v>14083.5</v>
      </c>
      <c r="G1652" s="58">
        <f t="shared" si="757"/>
        <v>14411.1</v>
      </c>
      <c r="H1652" s="58">
        <f t="shared" si="757"/>
        <v>31136.799999999999</v>
      </c>
      <c r="I1652" s="58">
        <f t="shared" si="757"/>
        <v>50180</v>
      </c>
      <c r="J1652" s="58">
        <f t="shared" si="757"/>
        <v>57138</v>
      </c>
    </row>
    <row r="1653" spans="1:10" ht="174" outlineLevel="1" x14ac:dyDescent="0.3">
      <c r="A1653" s="55" t="s">
        <v>118</v>
      </c>
      <c r="B1653" s="19"/>
      <c r="C1653" s="19"/>
      <c r="D1653" s="19"/>
      <c r="E1653" s="58">
        <v>0</v>
      </c>
      <c r="F1653" s="58">
        <v>0</v>
      </c>
      <c r="G1653" s="58">
        <v>0</v>
      </c>
      <c r="H1653" s="58">
        <v>0</v>
      </c>
      <c r="I1653" s="58">
        <v>0</v>
      </c>
      <c r="J1653" s="58">
        <v>0</v>
      </c>
    </row>
    <row r="1654" spans="1:10" ht="43.5" outlineLevel="1" x14ac:dyDescent="0.3">
      <c r="A1654" s="55" t="s">
        <v>95</v>
      </c>
      <c r="B1654" s="36"/>
      <c r="C1654" s="36"/>
      <c r="D1654" s="19"/>
      <c r="E1654" s="58">
        <f t="shared" ref="E1654:J1654" si="758">E1652+E1653</f>
        <v>14083.5</v>
      </c>
      <c r="F1654" s="58">
        <f t="shared" si="758"/>
        <v>14083.5</v>
      </c>
      <c r="G1654" s="58">
        <f t="shared" si="758"/>
        <v>14411.1</v>
      </c>
      <c r="H1654" s="58">
        <f t="shared" si="758"/>
        <v>31136.799999999999</v>
      </c>
      <c r="I1654" s="58">
        <f t="shared" si="758"/>
        <v>50180</v>
      </c>
      <c r="J1654" s="58">
        <f t="shared" si="758"/>
        <v>57138</v>
      </c>
    </row>
    <row r="1655" spans="1:10" ht="53.25" customHeight="1" outlineLevel="1" x14ac:dyDescent="0.3">
      <c r="A1655" s="121" t="s">
        <v>122</v>
      </c>
      <c r="B1655" s="121"/>
      <c r="C1655" s="121"/>
      <c r="D1655" s="121"/>
      <c r="E1655" s="121"/>
      <c r="F1655" s="121"/>
      <c r="G1655" s="121"/>
      <c r="H1655" s="121"/>
      <c r="I1655" s="121"/>
      <c r="J1655" s="121"/>
    </row>
    <row r="1656" spans="1:10" ht="135" outlineLevel="1" x14ac:dyDescent="0.3">
      <c r="A1656" s="11" t="s">
        <v>123</v>
      </c>
      <c r="B1656" s="13">
        <v>7384</v>
      </c>
      <c r="C1656" s="13">
        <v>11283</v>
      </c>
      <c r="D1656" s="13">
        <v>11283.1</v>
      </c>
      <c r="E1656" s="13">
        <v>14515</v>
      </c>
      <c r="F1656" s="13">
        <v>14516.8</v>
      </c>
      <c r="G1656" s="13">
        <v>14751.981666666667</v>
      </c>
      <c r="H1656" s="13">
        <v>24586</v>
      </c>
      <c r="I1656" s="13">
        <v>43270</v>
      </c>
      <c r="J1656" s="13">
        <v>47381</v>
      </c>
    </row>
    <row r="1657" spans="1:10" ht="135" outlineLevel="1" x14ac:dyDescent="0.3">
      <c r="A1657" s="11" t="s">
        <v>124</v>
      </c>
      <c r="B1657" s="13">
        <v>384</v>
      </c>
      <c r="C1657" s="13">
        <v>384</v>
      </c>
      <c r="D1657" s="13">
        <v>384</v>
      </c>
      <c r="E1657" s="13">
        <v>384</v>
      </c>
      <c r="F1657" s="13">
        <v>384</v>
      </c>
      <c r="G1657" s="13">
        <v>384</v>
      </c>
      <c r="H1657" s="13">
        <v>384</v>
      </c>
      <c r="I1657" s="13">
        <v>384</v>
      </c>
      <c r="J1657" s="13">
        <v>384</v>
      </c>
    </row>
    <row r="1658" spans="1:10" ht="45" outlineLevel="1" x14ac:dyDescent="0.3">
      <c r="A1658" s="11" t="s">
        <v>63</v>
      </c>
      <c r="B1658" s="19">
        <f t="shared" ref="B1658:J1658" si="759">ROUND(B1656*B1657*12*1.302/1000,1)</f>
        <v>44301.2</v>
      </c>
      <c r="C1658" s="19">
        <f t="shared" si="759"/>
        <v>67693.7</v>
      </c>
      <c r="D1658" s="19">
        <f t="shared" si="759"/>
        <v>67694.3</v>
      </c>
      <c r="E1658" s="19">
        <f t="shared" si="759"/>
        <v>87084.4</v>
      </c>
      <c r="F1658" s="19">
        <f t="shared" si="759"/>
        <v>87095.2</v>
      </c>
      <c r="G1658" s="19">
        <f t="shared" si="759"/>
        <v>88506.2</v>
      </c>
      <c r="H1658" s="19">
        <f t="shared" si="759"/>
        <v>147506.6</v>
      </c>
      <c r="I1658" s="19">
        <f t="shared" si="759"/>
        <v>259603.4</v>
      </c>
      <c r="J1658" s="19">
        <f t="shared" si="759"/>
        <v>284267.8</v>
      </c>
    </row>
    <row r="1659" spans="1:10" ht="22.5" outlineLevel="1" x14ac:dyDescent="0.3">
      <c r="A1659" s="11" t="s">
        <v>40</v>
      </c>
      <c r="B1659" s="9"/>
      <c r="C1659" s="9"/>
      <c r="D1659" s="9"/>
      <c r="E1659" s="9"/>
      <c r="F1659" s="9"/>
      <c r="G1659" s="9"/>
      <c r="H1659" s="9"/>
      <c r="I1659" s="9"/>
      <c r="J1659" s="9"/>
    </row>
    <row r="1660" spans="1:10" ht="45" outlineLevel="1" x14ac:dyDescent="0.3">
      <c r="A1660" s="8" t="s">
        <v>64</v>
      </c>
      <c r="B1660" s="9" t="s">
        <v>18</v>
      </c>
      <c r="C1660" s="19">
        <f>D1660</f>
        <v>418.2</v>
      </c>
      <c r="D1660" s="13">
        <v>418.2</v>
      </c>
      <c r="E1660" s="13">
        <v>418.2</v>
      </c>
      <c r="F1660" s="13">
        <v>418.2</v>
      </c>
      <c r="G1660" s="13">
        <f>F1660+G1686</f>
        <v>418.2</v>
      </c>
      <c r="H1660" s="13">
        <v>418.2</v>
      </c>
      <c r="I1660" s="13">
        <v>418.2</v>
      </c>
      <c r="J1660" s="13">
        <v>418.2</v>
      </c>
    </row>
    <row r="1661" spans="1:10" ht="45" outlineLevel="1" x14ac:dyDescent="0.3">
      <c r="A1661" s="11" t="s">
        <v>65</v>
      </c>
      <c r="B1661" s="9" t="s">
        <v>18</v>
      </c>
      <c r="C1661" s="9" t="s">
        <v>18</v>
      </c>
      <c r="D1661" s="9" t="s">
        <v>18</v>
      </c>
      <c r="E1661" s="14">
        <f>E1660/D1660</f>
        <v>1</v>
      </c>
      <c r="F1661" s="14">
        <f>F1660/D1660</f>
        <v>1</v>
      </c>
      <c r="G1661" s="14">
        <f>G1660/F1660</f>
        <v>1</v>
      </c>
      <c r="H1661" s="14">
        <f>H1660/G1660</f>
        <v>1</v>
      </c>
      <c r="I1661" s="14">
        <f>I1660/H1660</f>
        <v>1</v>
      </c>
      <c r="J1661" s="14">
        <f>J1660/I1660</f>
        <v>1</v>
      </c>
    </row>
    <row r="1662" spans="1:10" ht="157.5" outlineLevel="1" x14ac:dyDescent="0.3">
      <c r="A1662" s="11" t="s">
        <v>125</v>
      </c>
      <c r="B1662" s="9" t="s">
        <v>18</v>
      </c>
      <c r="C1662" s="19">
        <f>C1658-B1658</f>
        <v>23392.5</v>
      </c>
      <c r="D1662" s="19">
        <f>D1658-B1658</f>
        <v>23393.100000000006</v>
      </c>
      <c r="E1662" s="19">
        <f t="shared" ref="E1662:J1662" si="760">E1658-$D$1658</f>
        <v>19390.099999999991</v>
      </c>
      <c r="F1662" s="19">
        <f t="shared" si="760"/>
        <v>19400.899999999994</v>
      </c>
      <c r="G1662" s="19">
        <f t="shared" si="760"/>
        <v>20811.899999999994</v>
      </c>
      <c r="H1662" s="19">
        <f t="shared" si="760"/>
        <v>79812.3</v>
      </c>
      <c r="I1662" s="19">
        <f t="shared" si="760"/>
        <v>191909.09999999998</v>
      </c>
      <c r="J1662" s="19">
        <f t="shared" si="760"/>
        <v>216573.5</v>
      </c>
    </row>
    <row r="1663" spans="1:10" ht="22.5" outlineLevel="1" x14ac:dyDescent="0.3">
      <c r="A1663" s="11" t="s">
        <v>67</v>
      </c>
      <c r="B1663" s="9"/>
      <c r="C1663" s="9"/>
      <c r="D1663" s="9"/>
      <c r="E1663" s="9"/>
      <c r="F1663" s="9"/>
      <c r="G1663" s="9"/>
      <c r="H1663" s="9"/>
      <c r="I1663" s="9"/>
      <c r="J1663" s="9"/>
    </row>
    <row r="1664" spans="1:10" ht="135" outlineLevel="1" x14ac:dyDescent="0.3">
      <c r="A1664" s="11" t="s">
        <v>126</v>
      </c>
      <c r="B1664" s="9" t="s">
        <v>18</v>
      </c>
      <c r="C1664" s="19">
        <f>ROUND(((B1657-C1657)*12*1.302*C1656/1000),1)</f>
        <v>0</v>
      </c>
      <c r="D1664" s="19">
        <f>ROUND(((B1657-D1657)*12*1.302*D1656/1000),1)</f>
        <v>0</v>
      </c>
      <c r="E1664" s="19">
        <f t="shared" ref="E1664:J1664" si="761">ROUND((($D$1657-E1657)*12*1.302*E1656/1000),1)</f>
        <v>0</v>
      </c>
      <c r="F1664" s="19">
        <f t="shared" si="761"/>
        <v>0</v>
      </c>
      <c r="G1664" s="19">
        <f t="shared" si="761"/>
        <v>0</v>
      </c>
      <c r="H1664" s="19">
        <f t="shared" si="761"/>
        <v>0</v>
      </c>
      <c r="I1664" s="19">
        <f t="shared" si="761"/>
        <v>0</v>
      </c>
      <c r="J1664" s="19">
        <f t="shared" si="761"/>
        <v>0</v>
      </c>
    </row>
    <row r="1665" spans="1:10" ht="157.5" outlineLevel="1" x14ac:dyDescent="0.3">
      <c r="A1665" s="11" t="s">
        <v>127</v>
      </c>
      <c r="B1665" s="9" t="s">
        <v>18</v>
      </c>
      <c r="C1665" s="19">
        <v>0</v>
      </c>
      <c r="D1665" s="19">
        <v>0</v>
      </c>
      <c r="E1665" s="19">
        <v>0</v>
      </c>
      <c r="F1665" s="19">
        <v>0</v>
      </c>
      <c r="G1665" s="19">
        <v>0</v>
      </c>
      <c r="H1665" s="19">
        <v>0</v>
      </c>
      <c r="I1665" s="19">
        <v>0</v>
      </c>
      <c r="J1665" s="19">
        <v>0</v>
      </c>
    </row>
    <row r="1666" spans="1:10" ht="157.5" outlineLevel="1" x14ac:dyDescent="0.3">
      <c r="A1666" s="11" t="s">
        <v>128</v>
      </c>
      <c r="B1666" s="9" t="s">
        <v>18</v>
      </c>
      <c r="C1666" s="19">
        <v>0</v>
      </c>
      <c r="D1666" s="19">
        <v>0</v>
      </c>
      <c r="E1666" s="19">
        <v>0</v>
      </c>
      <c r="F1666" s="19">
        <v>0</v>
      </c>
      <c r="G1666" s="19">
        <v>0</v>
      </c>
      <c r="H1666" s="19">
        <v>0</v>
      </c>
      <c r="I1666" s="19">
        <v>0</v>
      </c>
      <c r="J1666" s="19">
        <v>0</v>
      </c>
    </row>
    <row r="1667" spans="1:10" ht="174" outlineLevel="1" x14ac:dyDescent="0.3">
      <c r="A1667" s="41" t="s">
        <v>129</v>
      </c>
      <c r="B1667" s="9" t="s">
        <v>18</v>
      </c>
      <c r="C1667" s="19">
        <f>C1668+C1676+C1684</f>
        <v>23392.5</v>
      </c>
      <c r="D1667" s="19">
        <f t="shared" ref="D1667:J1667" si="762">D1668+D1676+D1684</f>
        <v>23393.1</v>
      </c>
      <c r="E1667" s="19">
        <f t="shared" si="762"/>
        <v>19390.099999999999</v>
      </c>
      <c r="F1667" s="19">
        <f t="shared" si="762"/>
        <v>19400.899999999998</v>
      </c>
      <c r="G1667" s="19">
        <f t="shared" si="762"/>
        <v>20811.899999999998</v>
      </c>
      <c r="H1667" s="19">
        <f t="shared" si="762"/>
        <v>79812.3</v>
      </c>
      <c r="I1667" s="19">
        <f t="shared" si="762"/>
        <v>191909.1</v>
      </c>
      <c r="J1667" s="19">
        <f t="shared" si="762"/>
        <v>216573.5</v>
      </c>
    </row>
    <row r="1668" spans="1:10" ht="65.25" outlineLevel="1" x14ac:dyDescent="0.3">
      <c r="A1668" s="41" t="s">
        <v>72</v>
      </c>
      <c r="B1668" s="9" t="s">
        <v>18</v>
      </c>
      <c r="C1668" s="19">
        <f>C1670+C1671+C1672</f>
        <v>23392.5</v>
      </c>
      <c r="D1668" s="19">
        <f t="shared" ref="D1668:J1668" si="763">D1670+D1671+D1672</f>
        <v>23393.1</v>
      </c>
      <c r="E1668" s="19">
        <f t="shared" si="763"/>
        <v>19390.099999999999</v>
      </c>
      <c r="F1668" s="19">
        <f t="shared" si="763"/>
        <v>19400.899999999998</v>
      </c>
      <c r="G1668" s="19">
        <f t="shared" si="763"/>
        <v>20811.899999999998</v>
      </c>
      <c r="H1668" s="19">
        <f t="shared" si="763"/>
        <v>79812.3</v>
      </c>
      <c r="I1668" s="19">
        <f t="shared" si="763"/>
        <v>191909.1</v>
      </c>
      <c r="J1668" s="19">
        <f t="shared" si="763"/>
        <v>216573.5</v>
      </c>
    </row>
    <row r="1669" spans="1:10" ht="22.5" outlineLevel="1" x14ac:dyDescent="0.3">
      <c r="A1669" s="41" t="s">
        <v>40</v>
      </c>
      <c r="B1669" s="9"/>
      <c r="C1669" s="13"/>
      <c r="D1669" s="13"/>
      <c r="E1669" s="13"/>
      <c r="F1669" s="13"/>
      <c r="G1669" s="13"/>
      <c r="H1669" s="13"/>
      <c r="I1669" s="13"/>
      <c r="J1669" s="13"/>
    </row>
    <row r="1670" spans="1:10" ht="135" outlineLevel="1" x14ac:dyDescent="0.3">
      <c r="A1670" s="11" t="s">
        <v>130</v>
      </c>
      <c r="B1670" s="9" t="s">
        <v>18</v>
      </c>
      <c r="C1670" s="19">
        <v>21398.9</v>
      </c>
      <c r="D1670" s="19">
        <v>21398.899999999994</v>
      </c>
      <c r="E1670" s="19">
        <v>19090.099999999999</v>
      </c>
      <c r="F1670" s="19">
        <v>19090.099999999999</v>
      </c>
      <c r="G1670" s="19">
        <v>20501.099999999999</v>
      </c>
      <c r="H1670" s="19">
        <v>78731.8</v>
      </c>
      <c r="I1670" s="19">
        <v>190560.6</v>
      </c>
      <c r="J1670" s="19">
        <v>214773.5</v>
      </c>
    </row>
    <row r="1671" spans="1:10" ht="90" outlineLevel="1" x14ac:dyDescent="0.3">
      <c r="A1671" s="11" t="s">
        <v>74</v>
      </c>
      <c r="B1671" s="9" t="s">
        <v>18</v>
      </c>
      <c r="C1671" s="19">
        <v>1993.6</v>
      </c>
      <c r="D1671" s="19">
        <v>1993.6</v>
      </c>
      <c r="E1671" s="13"/>
      <c r="F1671" s="13"/>
      <c r="G1671" s="13"/>
      <c r="H1671" s="13"/>
      <c r="I1671" s="13"/>
      <c r="J1671" s="13"/>
    </row>
    <row r="1672" spans="1:10" ht="67.5" outlineLevel="1" x14ac:dyDescent="0.3">
      <c r="A1672" s="11" t="s">
        <v>75</v>
      </c>
      <c r="B1672" s="9" t="s">
        <v>18</v>
      </c>
      <c r="C1672" s="13">
        <f t="shared" ref="C1672:J1672" si="764">C1673+C1674+C1675</f>
        <v>0</v>
      </c>
      <c r="D1672" s="13">
        <f t="shared" si="764"/>
        <v>0.60000000000582099</v>
      </c>
      <c r="E1672" s="13">
        <f t="shared" si="764"/>
        <v>300</v>
      </c>
      <c r="F1672" s="13">
        <f t="shared" si="764"/>
        <v>310.8</v>
      </c>
      <c r="G1672" s="13">
        <f t="shared" si="764"/>
        <v>310.8</v>
      </c>
      <c r="H1672" s="13">
        <f t="shared" si="764"/>
        <v>1080.5</v>
      </c>
      <c r="I1672" s="13">
        <f t="shared" si="764"/>
        <v>1348.5</v>
      </c>
      <c r="J1672" s="13">
        <f t="shared" si="764"/>
        <v>1800</v>
      </c>
    </row>
    <row r="1673" spans="1:10" ht="67.5" outlineLevel="1" x14ac:dyDescent="0.3">
      <c r="A1673" s="11" t="s">
        <v>76</v>
      </c>
      <c r="B1673" s="9" t="s">
        <v>18</v>
      </c>
      <c r="C1673" s="13">
        <v>0</v>
      </c>
      <c r="D1673" s="13">
        <v>0</v>
      </c>
      <c r="E1673" s="13">
        <v>0</v>
      </c>
      <c r="F1673" s="13">
        <v>0</v>
      </c>
      <c r="G1673" s="13">
        <v>0</v>
      </c>
      <c r="H1673" s="13">
        <v>0</v>
      </c>
      <c r="I1673" s="13">
        <v>0</v>
      </c>
      <c r="J1673" s="13">
        <v>0</v>
      </c>
    </row>
    <row r="1674" spans="1:10" ht="22.5" outlineLevel="1" x14ac:dyDescent="0.3">
      <c r="A1674" s="11" t="s">
        <v>78</v>
      </c>
      <c r="B1674" s="9" t="s">
        <v>18</v>
      </c>
      <c r="C1674" s="13">
        <v>0</v>
      </c>
      <c r="D1674" s="13">
        <v>0</v>
      </c>
      <c r="E1674" s="13">
        <v>200</v>
      </c>
      <c r="F1674" s="13">
        <v>200</v>
      </c>
      <c r="G1674" s="13">
        <f>F1674</f>
        <v>200</v>
      </c>
      <c r="H1674" s="13">
        <v>500</v>
      </c>
      <c r="I1674" s="13">
        <v>600</v>
      </c>
      <c r="J1674" s="13">
        <v>900</v>
      </c>
    </row>
    <row r="1675" spans="1:10" ht="45" outlineLevel="1" x14ac:dyDescent="0.3">
      <c r="A1675" s="11" t="s">
        <v>79</v>
      </c>
      <c r="B1675" s="9" t="s">
        <v>18</v>
      </c>
      <c r="C1675" s="13">
        <v>0</v>
      </c>
      <c r="D1675" s="13">
        <v>0.60000000000582099</v>
      </c>
      <c r="E1675" s="13">
        <f>792.6-692.6</f>
        <v>100</v>
      </c>
      <c r="F1675" s="13">
        <v>110.8</v>
      </c>
      <c r="G1675" s="13">
        <f>F1675</f>
        <v>110.8</v>
      </c>
      <c r="H1675" s="13">
        <v>580.5</v>
      </c>
      <c r="I1675" s="13">
        <f>3038.3-2338.3+48.5</f>
        <v>748.5</v>
      </c>
      <c r="J1675" s="13">
        <f>3189.8-2289.8</f>
        <v>900</v>
      </c>
    </row>
    <row r="1676" spans="1:10" ht="65.25" outlineLevel="1" x14ac:dyDescent="0.3">
      <c r="A1676" s="41" t="s">
        <v>80</v>
      </c>
      <c r="B1676" s="9" t="s">
        <v>18</v>
      </c>
      <c r="C1676" s="13">
        <f>C1678+C1679+C1680</f>
        <v>0</v>
      </c>
      <c r="D1676" s="13">
        <f t="shared" ref="D1676:J1676" si="765">D1678+D1679+D1680</f>
        <v>0</v>
      </c>
      <c r="E1676" s="13">
        <f t="shared" si="765"/>
        <v>0</v>
      </c>
      <c r="F1676" s="13">
        <f t="shared" si="765"/>
        <v>0</v>
      </c>
      <c r="G1676" s="13">
        <f t="shared" si="765"/>
        <v>0</v>
      </c>
      <c r="H1676" s="13">
        <f t="shared" si="765"/>
        <v>0</v>
      </c>
      <c r="I1676" s="13">
        <f t="shared" si="765"/>
        <v>0</v>
      </c>
      <c r="J1676" s="13">
        <f t="shared" si="765"/>
        <v>0</v>
      </c>
    </row>
    <row r="1677" spans="1:10" ht="22.5" outlineLevel="1" x14ac:dyDescent="0.3">
      <c r="A1677" s="41" t="s">
        <v>40</v>
      </c>
      <c r="B1677" s="9" t="s">
        <v>18</v>
      </c>
      <c r="C1677" s="13"/>
      <c r="D1677" s="13"/>
      <c r="E1677" s="13"/>
      <c r="F1677" s="13"/>
      <c r="G1677" s="13"/>
      <c r="H1677" s="13"/>
      <c r="I1677" s="13"/>
      <c r="J1677" s="13"/>
    </row>
    <row r="1678" spans="1:10" ht="135" outlineLevel="1" x14ac:dyDescent="0.3">
      <c r="A1678" s="11" t="s">
        <v>131</v>
      </c>
      <c r="B1678" s="9" t="s">
        <v>18</v>
      </c>
      <c r="C1678" s="13">
        <v>0</v>
      </c>
      <c r="D1678" s="13">
        <v>0</v>
      </c>
      <c r="E1678" s="13">
        <v>0</v>
      </c>
      <c r="F1678" s="13">
        <v>0</v>
      </c>
      <c r="G1678" s="13">
        <v>0</v>
      </c>
      <c r="H1678" s="13">
        <v>0</v>
      </c>
      <c r="I1678" s="13">
        <v>0</v>
      </c>
      <c r="J1678" s="13">
        <v>0</v>
      </c>
    </row>
    <row r="1679" spans="1:10" ht="90" outlineLevel="1" x14ac:dyDescent="0.3">
      <c r="A1679" s="11" t="s">
        <v>81</v>
      </c>
      <c r="B1679" s="9" t="s">
        <v>18</v>
      </c>
      <c r="C1679" s="13">
        <v>0</v>
      </c>
      <c r="D1679" s="13">
        <v>0</v>
      </c>
      <c r="E1679" s="13">
        <v>0</v>
      </c>
      <c r="F1679" s="13">
        <v>0</v>
      </c>
      <c r="G1679" s="13">
        <v>0</v>
      </c>
      <c r="H1679" s="13">
        <v>0</v>
      </c>
      <c r="I1679" s="13">
        <v>0</v>
      </c>
      <c r="J1679" s="13">
        <v>0</v>
      </c>
    </row>
    <row r="1680" spans="1:10" ht="67.5" outlineLevel="1" x14ac:dyDescent="0.3">
      <c r="A1680" s="11" t="s">
        <v>132</v>
      </c>
      <c r="B1680" s="9" t="s">
        <v>18</v>
      </c>
      <c r="C1680" s="13">
        <f t="shared" ref="C1680:J1680" si="766">C1681+C1682+C1683</f>
        <v>0</v>
      </c>
      <c r="D1680" s="13">
        <f t="shared" si="766"/>
        <v>0</v>
      </c>
      <c r="E1680" s="13">
        <f t="shared" si="766"/>
        <v>0</v>
      </c>
      <c r="F1680" s="13">
        <f t="shared" si="766"/>
        <v>0</v>
      </c>
      <c r="G1680" s="13">
        <f t="shared" si="766"/>
        <v>0</v>
      </c>
      <c r="H1680" s="13">
        <f t="shared" si="766"/>
        <v>0</v>
      </c>
      <c r="I1680" s="13">
        <f t="shared" si="766"/>
        <v>0</v>
      </c>
      <c r="J1680" s="13">
        <f t="shared" si="766"/>
        <v>0</v>
      </c>
    </row>
    <row r="1681" spans="1:10" ht="67.5" outlineLevel="1" x14ac:dyDescent="0.3">
      <c r="A1681" s="11" t="s">
        <v>76</v>
      </c>
      <c r="B1681" s="9" t="s">
        <v>18</v>
      </c>
      <c r="C1681" s="13">
        <v>0</v>
      </c>
      <c r="D1681" s="13">
        <v>0</v>
      </c>
      <c r="E1681" s="13">
        <v>0</v>
      </c>
      <c r="F1681" s="13">
        <v>0</v>
      </c>
      <c r="G1681" s="13">
        <v>0</v>
      </c>
      <c r="H1681" s="13">
        <v>0</v>
      </c>
      <c r="I1681" s="13">
        <v>0</v>
      </c>
      <c r="J1681" s="13">
        <v>0</v>
      </c>
    </row>
    <row r="1682" spans="1:10" ht="22.5" outlineLevel="1" x14ac:dyDescent="0.3">
      <c r="A1682" s="11" t="s">
        <v>78</v>
      </c>
      <c r="B1682" s="9" t="s">
        <v>18</v>
      </c>
      <c r="C1682" s="13">
        <v>0</v>
      </c>
      <c r="D1682" s="13">
        <v>0</v>
      </c>
      <c r="E1682" s="13">
        <v>0</v>
      </c>
      <c r="F1682" s="13">
        <v>0</v>
      </c>
      <c r="G1682" s="13">
        <v>0</v>
      </c>
      <c r="H1682" s="13">
        <v>0</v>
      </c>
      <c r="I1682" s="13">
        <v>0</v>
      </c>
      <c r="J1682" s="13">
        <v>0</v>
      </c>
    </row>
    <row r="1683" spans="1:10" ht="45" outlineLevel="1" x14ac:dyDescent="0.3">
      <c r="A1683" s="11" t="s">
        <v>79</v>
      </c>
      <c r="B1683" s="9" t="s">
        <v>18</v>
      </c>
      <c r="C1683" s="13">
        <v>0</v>
      </c>
      <c r="D1683" s="13">
        <v>0</v>
      </c>
      <c r="E1683" s="13">
        <v>0</v>
      </c>
      <c r="F1683" s="13">
        <v>0</v>
      </c>
      <c r="G1683" s="13">
        <v>0</v>
      </c>
      <c r="H1683" s="13">
        <v>0</v>
      </c>
      <c r="I1683" s="13">
        <v>0</v>
      </c>
      <c r="J1683" s="13">
        <v>0</v>
      </c>
    </row>
    <row r="1684" spans="1:10" ht="43.5" outlineLevel="1" x14ac:dyDescent="0.3">
      <c r="A1684" s="51" t="s">
        <v>111</v>
      </c>
      <c r="B1684" s="9" t="s">
        <v>18</v>
      </c>
      <c r="C1684" s="13">
        <f>C1686+C1687+C1688</f>
        <v>0</v>
      </c>
      <c r="D1684" s="13">
        <f t="shared" ref="D1684:J1684" si="767">D1686+D1687+D1688</f>
        <v>0</v>
      </c>
      <c r="E1684" s="13">
        <f t="shared" si="767"/>
        <v>0</v>
      </c>
      <c r="F1684" s="13">
        <f t="shared" si="767"/>
        <v>0</v>
      </c>
      <c r="G1684" s="13">
        <f t="shared" si="767"/>
        <v>0</v>
      </c>
      <c r="H1684" s="13">
        <f t="shared" si="767"/>
        <v>0</v>
      </c>
      <c r="I1684" s="13">
        <f t="shared" si="767"/>
        <v>0</v>
      </c>
      <c r="J1684" s="13">
        <f t="shared" si="767"/>
        <v>0</v>
      </c>
    </row>
    <row r="1685" spans="1:10" ht="22.5" outlineLevel="1" x14ac:dyDescent="0.3">
      <c r="A1685" s="41" t="s">
        <v>40</v>
      </c>
      <c r="B1685" s="9"/>
      <c r="C1685" s="13"/>
      <c r="D1685" s="13"/>
      <c r="E1685" s="13"/>
      <c r="F1685" s="13"/>
      <c r="G1685" s="13"/>
      <c r="H1685" s="13"/>
      <c r="I1685" s="13"/>
      <c r="J1685" s="13"/>
    </row>
    <row r="1686" spans="1:10" ht="67.5" outlineLevel="1" x14ac:dyDescent="0.3">
      <c r="A1686" s="52" t="s">
        <v>86</v>
      </c>
      <c r="B1686" s="9" t="s">
        <v>18</v>
      </c>
      <c r="C1686" s="13">
        <v>0</v>
      </c>
      <c r="D1686" s="13">
        <v>0</v>
      </c>
      <c r="E1686" s="13">
        <f t="shared" ref="E1686:J1686" si="768">E1660-$D$1660</f>
        <v>0</v>
      </c>
      <c r="F1686" s="13">
        <f t="shared" si="768"/>
        <v>0</v>
      </c>
      <c r="G1686" s="13">
        <v>0</v>
      </c>
      <c r="H1686" s="13">
        <f t="shared" si="768"/>
        <v>0</v>
      </c>
      <c r="I1686" s="13">
        <f t="shared" si="768"/>
        <v>0</v>
      </c>
      <c r="J1686" s="13">
        <f t="shared" si="768"/>
        <v>0</v>
      </c>
    </row>
    <row r="1687" spans="1:10" ht="90" outlineLevel="1" x14ac:dyDescent="0.3">
      <c r="A1687" s="52" t="s">
        <v>87</v>
      </c>
      <c r="B1687" s="9" t="s">
        <v>18</v>
      </c>
      <c r="C1687" s="13">
        <f>C1688+C1689+C1690+C1691+C1692+C1693</f>
        <v>0</v>
      </c>
      <c r="D1687" s="13">
        <f t="shared" ref="D1687:J1687" si="769">D1688+D1689+D1690+D1691+D1692+D1693</f>
        <v>0</v>
      </c>
      <c r="E1687" s="13">
        <f t="shared" si="769"/>
        <v>0</v>
      </c>
      <c r="F1687" s="13">
        <f t="shared" si="769"/>
        <v>0</v>
      </c>
      <c r="G1687" s="13">
        <f t="shared" si="769"/>
        <v>0</v>
      </c>
      <c r="H1687" s="13">
        <f t="shared" si="769"/>
        <v>0</v>
      </c>
      <c r="I1687" s="13">
        <f t="shared" si="769"/>
        <v>0</v>
      </c>
      <c r="J1687" s="13">
        <f t="shared" si="769"/>
        <v>0</v>
      </c>
    </row>
    <row r="1688" spans="1:10" ht="90" outlineLevel="1" x14ac:dyDescent="0.3">
      <c r="A1688" s="52" t="s">
        <v>88</v>
      </c>
      <c r="B1688" s="9" t="s">
        <v>18</v>
      </c>
      <c r="C1688" s="13">
        <f>C1689+C1690+C1691</f>
        <v>0</v>
      </c>
      <c r="D1688" s="13">
        <f t="shared" ref="D1688:J1688" si="770">D1689+D1690+D1691</f>
        <v>0</v>
      </c>
      <c r="E1688" s="13">
        <f t="shared" si="770"/>
        <v>0</v>
      </c>
      <c r="F1688" s="13">
        <f t="shared" si="770"/>
        <v>0</v>
      </c>
      <c r="G1688" s="13">
        <f t="shared" si="770"/>
        <v>0</v>
      </c>
      <c r="H1688" s="13">
        <f t="shared" si="770"/>
        <v>0</v>
      </c>
      <c r="I1688" s="13">
        <f t="shared" si="770"/>
        <v>0</v>
      </c>
      <c r="J1688" s="13">
        <f t="shared" si="770"/>
        <v>0</v>
      </c>
    </row>
    <row r="1689" spans="1:10" ht="135" outlineLevel="1" x14ac:dyDescent="0.3">
      <c r="A1689" s="11" t="s">
        <v>131</v>
      </c>
      <c r="B1689" s="9" t="s">
        <v>18</v>
      </c>
      <c r="C1689" s="13">
        <v>0</v>
      </c>
      <c r="D1689" s="13">
        <v>0</v>
      </c>
      <c r="E1689" s="13">
        <v>0</v>
      </c>
      <c r="F1689" s="13">
        <v>0</v>
      </c>
      <c r="G1689" s="13">
        <v>0</v>
      </c>
      <c r="H1689" s="13">
        <v>0</v>
      </c>
      <c r="I1689" s="13">
        <v>0</v>
      </c>
      <c r="J1689" s="13">
        <v>0</v>
      </c>
    </row>
    <row r="1690" spans="1:10" ht="90" outlineLevel="1" x14ac:dyDescent="0.3">
      <c r="A1690" s="11" t="s">
        <v>89</v>
      </c>
      <c r="B1690" s="9" t="s">
        <v>18</v>
      </c>
      <c r="C1690" s="13">
        <v>0</v>
      </c>
      <c r="D1690" s="13">
        <f t="shared" ref="D1690:J1690" si="771">D1691+D1692+D1693</f>
        <v>0</v>
      </c>
      <c r="E1690" s="13">
        <f t="shared" si="771"/>
        <v>0</v>
      </c>
      <c r="F1690" s="13">
        <f t="shared" si="771"/>
        <v>0</v>
      </c>
      <c r="G1690" s="13">
        <f t="shared" si="771"/>
        <v>0</v>
      </c>
      <c r="H1690" s="13">
        <f t="shared" si="771"/>
        <v>0</v>
      </c>
      <c r="I1690" s="13">
        <f t="shared" si="771"/>
        <v>0</v>
      </c>
      <c r="J1690" s="13">
        <f t="shared" si="771"/>
        <v>0</v>
      </c>
    </row>
    <row r="1691" spans="1:10" ht="67.5" outlineLevel="1" x14ac:dyDescent="0.3">
      <c r="A1691" s="11" t="s">
        <v>132</v>
      </c>
      <c r="B1691" s="9" t="s">
        <v>18</v>
      </c>
      <c r="C1691" s="13">
        <f t="shared" ref="C1691:J1691" si="772">C1692+C1693+C1694</f>
        <v>0</v>
      </c>
      <c r="D1691" s="13">
        <f t="shared" si="772"/>
        <v>0</v>
      </c>
      <c r="E1691" s="13">
        <f t="shared" si="772"/>
        <v>0</v>
      </c>
      <c r="F1691" s="13">
        <f t="shared" si="772"/>
        <v>0</v>
      </c>
      <c r="G1691" s="13">
        <f t="shared" si="772"/>
        <v>0</v>
      </c>
      <c r="H1691" s="13">
        <f t="shared" si="772"/>
        <v>0</v>
      </c>
      <c r="I1691" s="13">
        <f t="shared" si="772"/>
        <v>0</v>
      </c>
      <c r="J1691" s="13">
        <f t="shared" si="772"/>
        <v>0</v>
      </c>
    </row>
    <row r="1692" spans="1:10" ht="67.5" outlineLevel="1" x14ac:dyDescent="0.3">
      <c r="A1692" s="11" t="s">
        <v>76</v>
      </c>
      <c r="B1692" s="9" t="s">
        <v>18</v>
      </c>
      <c r="C1692" s="13">
        <v>0</v>
      </c>
      <c r="D1692" s="13">
        <v>0</v>
      </c>
      <c r="E1692" s="13">
        <v>0</v>
      </c>
      <c r="F1692" s="13">
        <v>0</v>
      </c>
      <c r="G1692" s="13">
        <v>0</v>
      </c>
      <c r="H1692" s="13">
        <v>0</v>
      </c>
      <c r="I1692" s="13">
        <v>0</v>
      </c>
      <c r="J1692" s="13">
        <v>0</v>
      </c>
    </row>
    <row r="1693" spans="1:10" ht="22.5" outlineLevel="1" x14ac:dyDescent="0.3">
      <c r="A1693" s="11" t="s">
        <v>78</v>
      </c>
      <c r="B1693" s="9" t="s">
        <v>18</v>
      </c>
      <c r="C1693" s="13">
        <v>0</v>
      </c>
      <c r="D1693" s="13">
        <v>0</v>
      </c>
      <c r="E1693" s="13">
        <v>0</v>
      </c>
      <c r="F1693" s="13">
        <v>0</v>
      </c>
      <c r="G1693" s="13">
        <v>0</v>
      </c>
      <c r="H1693" s="13">
        <v>0</v>
      </c>
      <c r="I1693" s="13">
        <v>0</v>
      </c>
      <c r="J1693" s="13">
        <v>0</v>
      </c>
    </row>
    <row r="1694" spans="1:10" ht="45" outlineLevel="1" x14ac:dyDescent="0.3">
      <c r="A1694" s="11" t="s">
        <v>79</v>
      </c>
      <c r="B1694" s="9" t="s">
        <v>18</v>
      </c>
      <c r="C1694" s="13">
        <v>0</v>
      </c>
      <c r="D1694" s="13">
        <v>0</v>
      </c>
      <c r="E1694" s="13">
        <v>0</v>
      </c>
      <c r="F1694" s="13">
        <v>0</v>
      </c>
      <c r="G1694" s="13">
        <v>0</v>
      </c>
      <c r="H1694" s="13">
        <v>0</v>
      </c>
      <c r="I1694" s="13">
        <v>0</v>
      </c>
      <c r="J1694" s="13">
        <v>0</v>
      </c>
    </row>
    <row r="1695" spans="1:10" ht="90" outlineLevel="1" x14ac:dyDescent="0.3">
      <c r="A1695" s="36" t="s">
        <v>90</v>
      </c>
      <c r="B1695" s="9" t="s">
        <v>18</v>
      </c>
      <c r="C1695" s="14">
        <f>(C1672+C1680+C1691+C1664+C1665+C1666)/C1662</f>
        <v>0</v>
      </c>
      <c r="D1695" s="14">
        <f t="shared" ref="D1695:J1695" si="773">(D1672+D1680+D1691+D1664+D1665+D1666)/D1662</f>
        <v>2.5648588686656357E-5</v>
      </c>
      <c r="E1695" s="14">
        <f t="shared" si="773"/>
        <v>1.5471812935467075E-2</v>
      </c>
      <c r="F1695" s="14">
        <f t="shared" si="773"/>
        <v>1.601987536660671E-2</v>
      </c>
      <c r="G1695" s="14">
        <f t="shared" si="773"/>
        <v>1.4933763856255319E-2</v>
      </c>
      <c r="H1695" s="14">
        <f t="shared" si="773"/>
        <v>1.3538013564325298E-2</v>
      </c>
      <c r="I1695" s="14">
        <f t="shared" si="773"/>
        <v>7.0267642336918892E-3</v>
      </c>
      <c r="J1695" s="14">
        <f t="shared" si="773"/>
        <v>8.3112661521377272E-3</v>
      </c>
    </row>
    <row r="1696" spans="1:10" hidden="1" outlineLevel="1" x14ac:dyDescent="0.3">
      <c r="A1696" s="67"/>
      <c r="B1696" s="67"/>
      <c r="C1696" s="67"/>
      <c r="D1696" s="67"/>
      <c r="E1696" s="67"/>
      <c r="F1696" s="68"/>
      <c r="G1696" s="68"/>
      <c r="H1696" s="67"/>
      <c r="I1696" s="67"/>
      <c r="J1696" s="67"/>
    </row>
    <row r="1697" spans="1:10" ht="157.5" outlineLevel="1" x14ac:dyDescent="0.3">
      <c r="A1697" s="11" t="s">
        <v>134</v>
      </c>
      <c r="B1697" s="9" t="s">
        <v>18</v>
      </c>
      <c r="C1697" s="19">
        <f>C1658-$B$1658</f>
        <v>23392.5</v>
      </c>
      <c r="D1697" s="19">
        <f t="shared" ref="D1697:J1697" si="774">D1658-$B$1658</f>
        <v>23393.100000000006</v>
      </c>
      <c r="E1697" s="19">
        <f t="shared" si="774"/>
        <v>42783.199999999997</v>
      </c>
      <c r="F1697" s="19">
        <f t="shared" si="774"/>
        <v>42794</v>
      </c>
      <c r="G1697" s="19">
        <f t="shared" si="774"/>
        <v>44205</v>
      </c>
      <c r="H1697" s="19">
        <f t="shared" si="774"/>
        <v>103205.40000000001</v>
      </c>
      <c r="I1697" s="19">
        <f t="shared" si="774"/>
        <v>215302.2</v>
      </c>
      <c r="J1697" s="19">
        <f t="shared" si="774"/>
        <v>239966.59999999998</v>
      </c>
    </row>
    <row r="1698" spans="1:10" ht="174" outlineLevel="1" x14ac:dyDescent="0.3">
      <c r="A1698" s="41" t="s">
        <v>129</v>
      </c>
      <c r="B1698" s="9" t="s">
        <v>18</v>
      </c>
      <c r="C1698" s="19">
        <f t="shared" ref="C1698:J1698" si="775">C1699+C1707</f>
        <v>23392.5</v>
      </c>
      <c r="D1698" s="19">
        <f t="shared" si="775"/>
        <v>23393.1</v>
      </c>
      <c r="E1698" s="19">
        <f t="shared" si="775"/>
        <v>42783.199999999997</v>
      </c>
      <c r="F1698" s="19">
        <f t="shared" si="775"/>
        <v>42794</v>
      </c>
      <c r="G1698" s="19">
        <f t="shared" si="775"/>
        <v>44205</v>
      </c>
      <c r="H1698" s="19">
        <f t="shared" si="775"/>
        <v>103205.40000000001</v>
      </c>
      <c r="I1698" s="19">
        <f t="shared" si="775"/>
        <v>215302.2</v>
      </c>
      <c r="J1698" s="19">
        <f t="shared" si="775"/>
        <v>239966.6</v>
      </c>
    </row>
    <row r="1699" spans="1:10" ht="65.25" outlineLevel="1" x14ac:dyDescent="0.3">
      <c r="A1699" s="41" t="s">
        <v>72</v>
      </c>
      <c r="B1699" s="9" t="s">
        <v>18</v>
      </c>
      <c r="C1699" s="13">
        <f t="shared" ref="C1699:J1699" si="776">C1701+C1702+C1703</f>
        <v>23392.5</v>
      </c>
      <c r="D1699" s="13">
        <f t="shared" si="776"/>
        <v>23393.1</v>
      </c>
      <c r="E1699" s="13">
        <f t="shared" si="776"/>
        <v>42783.199999999997</v>
      </c>
      <c r="F1699" s="13">
        <f t="shared" si="776"/>
        <v>42794</v>
      </c>
      <c r="G1699" s="13">
        <f t="shared" si="776"/>
        <v>44205</v>
      </c>
      <c r="H1699" s="13">
        <f t="shared" si="776"/>
        <v>103205.40000000001</v>
      </c>
      <c r="I1699" s="13">
        <f t="shared" si="776"/>
        <v>215302.2</v>
      </c>
      <c r="J1699" s="13">
        <f t="shared" si="776"/>
        <v>239966.6</v>
      </c>
    </row>
    <row r="1700" spans="1:10" ht="22.5" outlineLevel="1" x14ac:dyDescent="0.3">
      <c r="A1700" s="41" t="s">
        <v>40</v>
      </c>
      <c r="B1700" s="9"/>
      <c r="C1700" s="13"/>
      <c r="D1700" s="13"/>
      <c r="E1700" s="13"/>
      <c r="F1700" s="13"/>
      <c r="G1700" s="13"/>
      <c r="H1700" s="13"/>
      <c r="I1700" s="13"/>
      <c r="J1700" s="13"/>
    </row>
    <row r="1701" spans="1:10" ht="132.75" customHeight="1" outlineLevel="1" x14ac:dyDescent="0.3">
      <c r="A1701" s="11" t="s">
        <v>130</v>
      </c>
      <c r="B1701" s="9" t="s">
        <v>18</v>
      </c>
      <c r="C1701" s="13">
        <f>C1670</f>
        <v>21398.9</v>
      </c>
      <c r="D1701" s="13">
        <f>D1670</f>
        <v>21398.899999999994</v>
      </c>
      <c r="E1701" s="13">
        <f t="shared" ref="E1701:J1701" si="777">$D$1670+E1670</f>
        <v>40488.999999999993</v>
      </c>
      <c r="F1701" s="13">
        <f t="shared" si="777"/>
        <v>40488.999999999993</v>
      </c>
      <c r="G1701" s="13">
        <f t="shared" si="777"/>
        <v>41899.999999999993</v>
      </c>
      <c r="H1701" s="13">
        <f t="shared" si="777"/>
        <v>100130.7</v>
      </c>
      <c r="I1701" s="13">
        <f t="shared" si="777"/>
        <v>211959.5</v>
      </c>
      <c r="J1701" s="13">
        <f t="shared" si="777"/>
        <v>236172.4</v>
      </c>
    </row>
    <row r="1702" spans="1:10" ht="90" outlineLevel="1" x14ac:dyDescent="0.3">
      <c r="A1702" s="11" t="s">
        <v>74</v>
      </c>
      <c r="B1702" s="9" t="s">
        <v>18</v>
      </c>
      <c r="C1702" s="13">
        <f>C1671</f>
        <v>1993.6</v>
      </c>
      <c r="D1702" s="13">
        <f>D1671</f>
        <v>1993.6</v>
      </c>
      <c r="E1702" s="13">
        <f t="shared" ref="E1702:J1702" si="778">$D$1671+E1671</f>
        <v>1993.6</v>
      </c>
      <c r="F1702" s="13">
        <f t="shared" si="778"/>
        <v>1993.6</v>
      </c>
      <c r="G1702" s="13">
        <f t="shared" si="778"/>
        <v>1993.6</v>
      </c>
      <c r="H1702" s="13">
        <f t="shared" si="778"/>
        <v>1993.6</v>
      </c>
      <c r="I1702" s="13">
        <f t="shared" si="778"/>
        <v>1993.6</v>
      </c>
      <c r="J1702" s="13">
        <f t="shared" si="778"/>
        <v>1993.6</v>
      </c>
    </row>
    <row r="1703" spans="1:10" ht="67.5" outlineLevel="1" x14ac:dyDescent="0.3">
      <c r="A1703" s="11" t="s">
        <v>75</v>
      </c>
      <c r="B1703" s="9" t="s">
        <v>18</v>
      </c>
      <c r="C1703" s="13">
        <f>C1704+C1705+C1706</f>
        <v>0</v>
      </c>
      <c r="D1703" s="13">
        <f t="shared" ref="D1703:J1703" si="779">D1704+D1705+D1706</f>
        <v>0.60000000000582099</v>
      </c>
      <c r="E1703" s="13">
        <f t="shared" si="779"/>
        <v>300.60000000000582</v>
      </c>
      <c r="F1703" s="13">
        <f t="shared" si="779"/>
        <v>311.40000000000583</v>
      </c>
      <c r="G1703" s="13">
        <f t="shared" si="779"/>
        <v>311.40000000000583</v>
      </c>
      <c r="H1703" s="13">
        <f t="shared" si="779"/>
        <v>1081.1000000000058</v>
      </c>
      <c r="I1703" s="13">
        <f t="shared" si="779"/>
        <v>1349.1000000000058</v>
      </c>
      <c r="J1703" s="13">
        <f t="shared" si="779"/>
        <v>1800.6000000000058</v>
      </c>
    </row>
    <row r="1704" spans="1:10" ht="67.5" outlineLevel="1" x14ac:dyDescent="0.3">
      <c r="A1704" s="11" t="s">
        <v>76</v>
      </c>
      <c r="B1704" s="9" t="s">
        <v>18</v>
      </c>
      <c r="C1704" s="13">
        <f t="shared" ref="C1704:D1706" si="780">C1673</f>
        <v>0</v>
      </c>
      <c r="D1704" s="13">
        <f t="shared" si="780"/>
        <v>0</v>
      </c>
      <c r="E1704" s="13">
        <f t="shared" ref="E1704:J1704" si="781">$D$1673+E1673</f>
        <v>0</v>
      </c>
      <c r="F1704" s="13">
        <f t="shared" si="781"/>
        <v>0</v>
      </c>
      <c r="G1704" s="13">
        <f t="shared" si="781"/>
        <v>0</v>
      </c>
      <c r="H1704" s="13">
        <f t="shared" si="781"/>
        <v>0</v>
      </c>
      <c r="I1704" s="13">
        <f t="shared" si="781"/>
        <v>0</v>
      </c>
      <c r="J1704" s="13">
        <f t="shared" si="781"/>
        <v>0</v>
      </c>
    </row>
    <row r="1705" spans="1:10" ht="22.5" outlineLevel="1" x14ac:dyDescent="0.3">
      <c r="A1705" s="11" t="s">
        <v>78</v>
      </c>
      <c r="B1705" s="9" t="s">
        <v>18</v>
      </c>
      <c r="C1705" s="13">
        <f t="shared" si="780"/>
        <v>0</v>
      </c>
      <c r="D1705" s="13">
        <f t="shared" si="780"/>
        <v>0</v>
      </c>
      <c r="E1705" s="13">
        <f t="shared" ref="E1705:J1705" si="782">$D$1674+E1674</f>
        <v>200</v>
      </c>
      <c r="F1705" s="13">
        <f t="shared" si="782"/>
        <v>200</v>
      </c>
      <c r="G1705" s="13">
        <f t="shared" si="782"/>
        <v>200</v>
      </c>
      <c r="H1705" s="13">
        <f t="shared" si="782"/>
        <v>500</v>
      </c>
      <c r="I1705" s="13">
        <f t="shared" si="782"/>
        <v>600</v>
      </c>
      <c r="J1705" s="13">
        <f t="shared" si="782"/>
        <v>900</v>
      </c>
    </row>
    <row r="1706" spans="1:10" ht="45" outlineLevel="1" x14ac:dyDescent="0.3">
      <c r="A1706" s="11" t="s">
        <v>79</v>
      </c>
      <c r="B1706" s="9" t="s">
        <v>18</v>
      </c>
      <c r="C1706" s="13">
        <f t="shared" si="780"/>
        <v>0</v>
      </c>
      <c r="D1706" s="13">
        <f t="shared" si="780"/>
        <v>0.60000000000582099</v>
      </c>
      <c r="E1706" s="13">
        <f t="shared" ref="E1706:J1706" si="783">$D$1675+E1675</f>
        <v>100.60000000000582</v>
      </c>
      <c r="F1706" s="13">
        <f t="shared" si="783"/>
        <v>111.40000000000582</v>
      </c>
      <c r="G1706" s="13">
        <f t="shared" si="783"/>
        <v>111.40000000000582</v>
      </c>
      <c r="H1706" s="13">
        <f t="shared" si="783"/>
        <v>581.10000000000582</v>
      </c>
      <c r="I1706" s="13">
        <f t="shared" si="783"/>
        <v>749.10000000000582</v>
      </c>
      <c r="J1706" s="13">
        <f t="shared" si="783"/>
        <v>900.60000000000582</v>
      </c>
    </row>
    <row r="1707" spans="1:10" ht="65.25" outlineLevel="1" x14ac:dyDescent="0.3">
      <c r="A1707" s="51" t="s">
        <v>85</v>
      </c>
      <c r="B1707" s="9" t="s">
        <v>18</v>
      </c>
      <c r="C1707" s="13">
        <f>C1708+C1709+C1710</f>
        <v>0</v>
      </c>
      <c r="D1707" s="13">
        <f t="shared" ref="D1707:J1707" si="784">D1708+D1709+D1710</f>
        <v>0</v>
      </c>
      <c r="E1707" s="13">
        <f t="shared" si="784"/>
        <v>0</v>
      </c>
      <c r="F1707" s="13">
        <f t="shared" si="784"/>
        <v>0</v>
      </c>
      <c r="G1707" s="13">
        <f t="shared" si="784"/>
        <v>0</v>
      </c>
      <c r="H1707" s="13">
        <f t="shared" si="784"/>
        <v>0</v>
      </c>
      <c r="I1707" s="13">
        <f t="shared" si="784"/>
        <v>0</v>
      </c>
      <c r="J1707" s="13">
        <f t="shared" si="784"/>
        <v>0</v>
      </c>
    </row>
    <row r="1708" spans="1:10" ht="67.5" outlineLevel="1" x14ac:dyDescent="0.3">
      <c r="A1708" s="52" t="s">
        <v>86</v>
      </c>
      <c r="B1708" s="9" t="s">
        <v>18</v>
      </c>
      <c r="C1708" s="13">
        <f>C1686</f>
        <v>0</v>
      </c>
      <c r="D1708" s="13">
        <f>D1686</f>
        <v>0</v>
      </c>
      <c r="E1708" s="13">
        <f t="shared" ref="E1708:J1708" si="785">$D$1686+E1686</f>
        <v>0</v>
      </c>
      <c r="F1708" s="13">
        <f t="shared" si="785"/>
        <v>0</v>
      </c>
      <c r="G1708" s="13">
        <f t="shared" si="785"/>
        <v>0</v>
      </c>
      <c r="H1708" s="13">
        <f t="shared" si="785"/>
        <v>0</v>
      </c>
      <c r="I1708" s="13">
        <f t="shared" si="785"/>
        <v>0</v>
      </c>
      <c r="J1708" s="13">
        <f t="shared" si="785"/>
        <v>0</v>
      </c>
    </row>
    <row r="1709" spans="1:10" ht="90" outlineLevel="1" x14ac:dyDescent="0.3">
      <c r="A1709" s="52" t="s">
        <v>87</v>
      </c>
      <c r="B1709" s="9" t="s">
        <v>18</v>
      </c>
      <c r="C1709" s="13">
        <f>C1687</f>
        <v>0</v>
      </c>
      <c r="D1709" s="13">
        <f>D1687</f>
        <v>0</v>
      </c>
      <c r="E1709" s="13">
        <f t="shared" ref="E1709:J1709" si="786">$D$1687+E1687</f>
        <v>0</v>
      </c>
      <c r="F1709" s="13">
        <f t="shared" si="786"/>
        <v>0</v>
      </c>
      <c r="G1709" s="13">
        <f t="shared" si="786"/>
        <v>0</v>
      </c>
      <c r="H1709" s="13">
        <f t="shared" si="786"/>
        <v>0</v>
      </c>
      <c r="I1709" s="13">
        <f t="shared" si="786"/>
        <v>0</v>
      </c>
      <c r="J1709" s="13">
        <f t="shared" si="786"/>
        <v>0</v>
      </c>
    </row>
    <row r="1710" spans="1:10" ht="90" outlineLevel="1" x14ac:dyDescent="0.3">
      <c r="A1710" s="52" t="s">
        <v>88</v>
      </c>
      <c r="B1710" s="9" t="s">
        <v>18</v>
      </c>
      <c r="C1710" s="13">
        <f t="shared" ref="C1710:J1710" si="787">C1711+C1712+C1713</f>
        <v>0</v>
      </c>
      <c r="D1710" s="13">
        <f t="shared" si="787"/>
        <v>0</v>
      </c>
      <c r="E1710" s="13">
        <f t="shared" si="787"/>
        <v>0</v>
      </c>
      <c r="F1710" s="13">
        <f t="shared" si="787"/>
        <v>0</v>
      </c>
      <c r="G1710" s="13">
        <f t="shared" si="787"/>
        <v>0</v>
      </c>
      <c r="H1710" s="13">
        <f t="shared" si="787"/>
        <v>0</v>
      </c>
      <c r="I1710" s="13">
        <f t="shared" si="787"/>
        <v>0</v>
      </c>
      <c r="J1710" s="13">
        <f t="shared" si="787"/>
        <v>0</v>
      </c>
    </row>
    <row r="1711" spans="1:10" ht="134.25" customHeight="1" outlineLevel="1" x14ac:dyDescent="0.3">
      <c r="A1711" s="11" t="s">
        <v>131</v>
      </c>
      <c r="B1711" s="9" t="s">
        <v>18</v>
      </c>
      <c r="C1711" s="13">
        <f>C1689</f>
        <v>0</v>
      </c>
      <c r="D1711" s="13">
        <f>D1689</f>
        <v>0</v>
      </c>
      <c r="E1711" s="13">
        <f t="shared" ref="E1711:J1711" si="788">$D$1689+E1689</f>
        <v>0</v>
      </c>
      <c r="F1711" s="13">
        <f t="shared" si="788"/>
        <v>0</v>
      </c>
      <c r="G1711" s="13">
        <f t="shared" si="788"/>
        <v>0</v>
      </c>
      <c r="H1711" s="13">
        <f t="shared" si="788"/>
        <v>0</v>
      </c>
      <c r="I1711" s="13">
        <f t="shared" si="788"/>
        <v>0</v>
      </c>
      <c r="J1711" s="13">
        <f t="shared" si="788"/>
        <v>0</v>
      </c>
    </row>
    <row r="1712" spans="1:10" ht="90" outlineLevel="1" x14ac:dyDescent="0.3">
      <c r="A1712" s="11" t="s">
        <v>89</v>
      </c>
      <c r="B1712" s="9" t="s">
        <v>18</v>
      </c>
      <c r="C1712" s="13">
        <f>C1690</f>
        <v>0</v>
      </c>
      <c r="D1712" s="13">
        <f>D1690</f>
        <v>0</v>
      </c>
      <c r="E1712" s="13">
        <f t="shared" ref="E1712:J1712" si="789">$D$1690+E1690</f>
        <v>0</v>
      </c>
      <c r="F1712" s="13">
        <f t="shared" si="789"/>
        <v>0</v>
      </c>
      <c r="G1712" s="13">
        <f t="shared" si="789"/>
        <v>0</v>
      </c>
      <c r="H1712" s="13">
        <f t="shared" si="789"/>
        <v>0</v>
      </c>
      <c r="I1712" s="13">
        <f t="shared" si="789"/>
        <v>0</v>
      </c>
      <c r="J1712" s="13">
        <f t="shared" si="789"/>
        <v>0</v>
      </c>
    </row>
    <row r="1713" spans="1:10" ht="67.5" outlineLevel="1" x14ac:dyDescent="0.3">
      <c r="A1713" s="11" t="s">
        <v>75</v>
      </c>
      <c r="B1713" s="9" t="s">
        <v>18</v>
      </c>
      <c r="C1713" s="13">
        <f t="shared" ref="C1713:J1713" si="790">C1714+C1715+C1716</f>
        <v>0</v>
      </c>
      <c r="D1713" s="13">
        <f t="shared" si="790"/>
        <v>0</v>
      </c>
      <c r="E1713" s="13">
        <f t="shared" si="790"/>
        <v>0</v>
      </c>
      <c r="F1713" s="13">
        <f t="shared" si="790"/>
        <v>0</v>
      </c>
      <c r="G1713" s="13">
        <f t="shared" si="790"/>
        <v>0</v>
      </c>
      <c r="H1713" s="13">
        <f t="shared" si="790"/>
        <v>0</v>
      </c>
      <c r="I1713" s="13">
        <f t="shared" si="790"/>
        <v>0</v>
      </c>
      <c r="J1713" s="13">
        <f t="shared" si="790"/>
        <v>0</v>
      </c>
    </row>
    <row r="1714" spans="1:10" ht="67.5" outlineLevel="1" x14ac:dyDescent="0.3">
      <c r="A1714" s="11" t="s">
        <v>76</v>
      </c>
      <c r="B1714" s="9" t="s">
        <v>18</v>
      </c>
      <c r="C1714" s="13">
        <f t="shared" ref="C1714:D1716" si="791">C1692</f>
        <v>0</v>
      </c>
      <c r="D1714" s="13">
        <f t="shared" si="791"/>
        <v>0</v>
      </c>
      <c r="E1714" s="13">
        <f t="shared" ref="E1714:J1714" si="792">$D$1692+E1692</f>
        <v>0</v>
      </c>
      <c r="F1714" s="13">
        <f t="shared" si="792"/>
        <v>0</v>
      </c>
      <c r="G1714" s="13">
        <f t="shared" si="792"/>
        <v>0</v>
      </c>
      <c r="H1714" s="13">
        <f t="shared" si="792"/>
        <v>0</v>
      </c>
      <c r="I1714" s="13">
        <f t="shared" si="792"/>
        <v>0</v>
      </c>
      <c r="J1714" s="13">
        <f t="shared" si="792"/>
        <v>0</v>
      </c>
    </row>
    <row r="1715" spans="1:10" ht="22.5" outlineLevel="1" x14ac:dyDescent="0.3">
      <c r="A1715" s="11" t="s">
        <v>78</v>
      </c>
      <c r="B1715" s="9" t="s">
        <v>18</v>
      </c>
      <c r="C1715" s="13">
        <f t="shared" si="791"/>
        <v>0</v>
      </c>
      <c r="D1715" s="13">
        <f t="shared" si="791"/>
        <v>0</v>
      </c>
      <c r="E1715" s="13">
        <f t="shared" ref="E1715:J1715" si="793">$D$1693+E1693</f>
        <v>0</v>
      </c>
      <c r="F1715" s="13">
        <f t="shared" si="793"/>
        <v>0</v>
      </c>
      <c r="G1715" s="13">
        <f t="shared" si="793"/>
        <v>0</v>
      </c>
      <c r="H1715" s="13">
        <f t="shared" si="793"/>
        <v>0</v>
      </c>
      <c r="I1715" s="13">
        <f t="shared" si="793"/>
        <v>0</v>
      </c>
      <c r="J1715" s="13">
        <f t="shared" si="793"/>
        <v>0</v>
      </c>
    </row>
    <row r="1716" spans="1:10" ht="45" outlineLevel="1" x14ac:dyDescent="0.3">
      <c r="A1716" s="11" t="s">
        <v>79</v>
      </c>
      <c r="B1716" s="9" t="s">
        <v>18</v>
      </c>
      <c r="C1716" s="13">
        <f t="shared" si="791"/>
        <v>0</v>
      </c>
      <c r="D1716" s="13">
        <f t="shared" si="791"/>
        <v>0</v>
      </c>
      <c r="E1716" s="13">
        <f t="shared" ref="E1716:J1716" si="794">$D$1694+E1694</f>
        <v>0</v>
      </c>
      <c r="F1716" s="13">
        <f t="shared" si="794"/>
        <v>0</v>
      </c>
      <c r="G1716" s="13">
        <f t="shared" si="794"/>
        <v>0</v>
      </c>
      <c r="H1716" s="13">
        <f t="shared" si="794"/>
        <v>0</v>
      </c>
      <c r="I1716" s="13">
        <f t="shared" si="794"/>
        <v>0</v>
      </c>
      <c r="J1716" s="13">
        <f t="shared" si="794"/>
        <v>0</v>
      </c>
    </row>
    <row r="1717" spans="1:10" ht="155.25" customHeight="1" outlineLevel="1" x14ac:dyDescent="0.3">
      <c r="A1717" s="92" t="s">
        <v>135</v>
      </c>
      <c r="B1717" s="55"/>
      <c r="C1717" s="55"/>
      <c r="D1717" s="55"/>
      <c r="E1717" s="58">
        <f t="shared" ref="E1717:J1717" si="795">E1670</f>
        <v>19090.099999999999</v>
      </c>
      <c r="F1717" s="58">
        <f t="shared" si="795"/>
        <v>19090.099999999999</v>
      </c>
      <c r="G1717" s="58">
        <f t="shared" si="795"/>
        <v>20501.099999999999</v>
      </c>
      <c r="H1717" s="58">
        <f t="shared" si="795"/>
        <v>78731.8</v>
      </c>
      <c r="I1717" s="58">
        <f t="shared" si="795"/>
        <v>190560.6</v>
      </c>
      <c r="J1717" s="58">
        <f t="shared" si="795"/>
        <v>214773.5</v>
      </c>
    </row>
    <row r="1718" spans="1:10" ht="147" customHeight="1" outlineLevel="1" x14ac:dyDescent="0.3">
      <c r="A1718" s="92" t="s">
        <v>136</v>
      </c>
      <c r="B1718" s="36"/>
      <c r="C1718" s="36"/>
      <c r="D1718" s="58">
        <v>21398.899999999994</v>
      </c>
      <c r="E1718" s="58">
        <f t="shared" ref="E1718:J1718" si="796">$D$1718+E1717</f>
        <v>40488.999999999993</v>
      </c>
      <c r="F1718" s="58">
        <f t="shared" si="796"/>
        <v>40488.999999999993</v>
      </c>
      <c r="G1718" s="58">
        <f t="shared" si="796"/>
        <v>41899.999999999993</v>
      </c>
      <c r="H1718" s="58">
        <f t="shared" si="796"/>
        <v>100130.7</v>
      </c>
      <c r="I1718" s="58">
        <f t="shared" si="796"/>
        <v>211959.5</v>
      </c>
      <c r="J1718" s="58">
        <f t="shared" si="796"/>
        <v>236172.4</v>
      </c>
    </row>
    <row r="1719" spans="1:10" ht="169.5" customHeight="1" outlineLevel="1" x14ac:dyDescent="0.3">
      <c r="A1719" s="92" t="s">
        <v>137</v>
      </c>
      <c r="B1719" s="9"/>
      <c r="C1719" s="14"/>
      <c r="D1719" s="14"/>
      <c r="E1719" s="58">
        <v>0</v>
      </c>
      <c r="F1719" s="58">
        <v>0</v>
      </c>
      <c r="G1719" s="58">
        <v>0</v>
      </c>
      <c r="H1719" s="58">
        <v>0</v>
      </c>
      <c r="I1719" s="58">
        <v>0</v>
      </c>
      <c r="J1719" s="58">
        <v>0</v>
      </c>
    </row>
    <row r="1720" spans="1:10" ht="54" customHeight="1" outlineLevel="1" x14ac:dyDescent="0.3">
      <c r="A1720" s="92" t="s">
        <v>95</v>
      </c>
      <c r="B1720" s="36"/>
      <c r="C1720" s="36"/>
      <c r="D1720" s="19"/>
      <c r="E1720" s="58">
        <f t="shared" ref="E1720:J1720" si="797">E1718+E1719</f>
        <v>40488.999999999993</v>
      </c>
      <c r="F1720" s="58">
        <f t="shared" si="797"/>
        <v>40488.999999999993</v>
      </c>
      <c r="G1720" s="58">
        <f t="shared" si="797"/>
        <v>41899.999999999993</v>
      </c>
      <c r="H1720" s="58">
        <f t="shared" si="797"/>
        <v>100130.7</v>
      </c>
      <c r="I1720" s="58">
        <f t="shared" si="797"/>
        <v>211959.5</v>
      </c>
      <c r="J1720" s="58">
        <f t="shared" si="797"/>
        <v>236172.4</v>
      </c>
    </row>
    <row r="1721" spans="1:10" ht="22.5" outlineLevel="1" x14ac:dyDescent="0.3">
      <c r="A1721" s="127" t="s">
        <v>234</v>
      </c>
      <c r="B1721" s="128"/>
      <c r="C1721" s="128"/>
      <c r="D1721" s="128"/>
      <c r="E1721" s="128"/>
      <c r="F1721" s="128"/>
      <c r="G1721" s="128"/>
      <c r="H1721" s="128"/>
      <c r="I1721" s="128"/>
      <c r="J1721" s="129"/>
    </row>
    <row r="1722" spans="1:10" ht="112.5" outlineLevel="1" x14ac:dyDescent="0.3">
      <c r="A1722" s="65" t="s">
        <v>143</v>
      </c>
      <c r="B1722" s="9" t="s">
        <v>18</v>
      </c>
      <c r="C1722" s="19">
        <f t="shared" ref="C1722:J1722" si="798">C1530+C1595+C1662</f>
        <v>33970</v>
      </c>
      <c r="D1722" s="19">
        <f t="shared" si="798"/>
        <v>33970.700000000012</v>
      </c>
      <c r="E1722" s="19">
        <f t="shared" si="798"/>
        <v>30006.099999999988</v>
      </c>
      <c r="F1722" s="19">
        <f t="shared" si="798"/>
        <v>30254.999999999996</v>
      </c>
      <c r="G1722" s="19">
        <f t="shared" si="798"/>
        <v>31433.399999999994</v>
      </c>
      <c r="H1722" s="19">
        <f t="shared" si="798"/>
        <v>117521.3</v>
      </c>
      <c r="I1722" s="19">
        <f t="shared" si="798"/>
        <v>255413.59999999998</v>
      </c>
      <c r="J1722" s="19">
        <f t="shared" si="798"/>
        <v>292987.90000000002</v>
      </c>
    </row>
    <row r="1723" spans="1:10" ht="22.5" outlineLevel="1" x14ac:dyDescent="0.3">
      <c r="A1723" s="11" t="s">
        <v>67</v>
      </c>
      <c r="B1723" s="36"/>
      <c r="C1723" s="36"/>
      <c r="D1723" s="36"/>
      <c r="E1723" s="19"/>
      <c r="F1723" s="19"/>
      <c r="G1723" s="19"/>
      <c r="H1723" s="19"/>
      <c r="I1723" s="19"/>
      <c r="J1723" s="19"/>
    </row>
    <row r="1724" spans="1:10" ht="135" outlineLevel="1" x14ac:dyDescent="0.3">
      <c r="A1724" s="11" t="s">
        <v>144</v>
      </c>
      <c r="B1724" s="9" t="s">
        <v>18</v>
      </c>
      <c r="C1724" s="19">
        <f t="shared" ref="C1724:J1728" si="799">C1532+C1597+C1664</f>
        <v>0</v>
      </c>
      <c r="D1724" s="19">
        <f t="shared" si="799"/>
        <v>0</v>
      </c>
      <c r="E1724" s="19">
        <f t="shared" si="799"/>
        <v>0</v>
      </c>
      <c r="F1724" s="19">
        <f t="shared" si="799"/>
        <v>0</v>
      </c>
      <c r="G1724" s="19">
        <f t="shared" si="799"/>
        <v>891.4</v>
      </c>
      <c r="H1724" s="19">
        <f t="shared" si="799"/>
        <v>0</v>
      </c>
      <c r="I1724" s="19">
        <f t="shared" si="799"/>
        <v>0</v>
      </c>
      <c r="J1724" s="19">
        <f t="shared" si="799"/>
        <v>0</v>
      </c>
    </row>
    <row r="1725" spans="1:10" ht="157.5" outlineLevel="1" x14ac:dyDescent="0.3">
      <c r="A1725" s="11" t="s">
        <v>145</v>
      </c>
      <c r="B1725" s="9" t="s">
        <v>18</v>
      </c>
      <c r="C1725" s="19">
        <f t="shared" si="799"/>
        <v>0</v>
      </c>
      <c r="D1725" s="19">
        <f t="shared" si="799"/>
        <v>0</v>
      </c>
      <c r="E1725" s="19">
        <f t="shared" si="799"/>
        <v>0</v>
      </c>
      <c r="F1725" s="19">
        <f t="shared" si="799"/>
        <v>0</v>
      </c>
      <c r="G1725" s="19">
        <f t="shared" si="799"/>
        <v>0</v>
      </c>
      <c r="H1725" s="19">
        <f t="shared" si="799"/>
        <v>0</v>
      </c>
      <c r="I1725" s="19">
        <f t="shared" si="799"/>
        <v>0</v>
      </c>
      <c r="J1725" s="19">
        <f t="shared" si="799"/>
        <v>0</v>
      </c>
    </row>
    <row r="1726" spans="1:10" ht="157.5" outlineLevel="1" x14ac:dyDescent="0.3">
      <c r="A1726" s="11" t="s">
        <v>146</v>
      </c>
      <c r="B1726" s="9" t="s">
        <v>18</v>
      </c>
      <c r="C1726" s="19">
        <f t="shared" si="799"/>
        <v>0</v>
      </c>
      <c r="D1726" s="19">
        <f t="shared" si="799"/>
        <v>0</v>
      </c>
      <c r="E1726" s="19">
        <f t="shared" si="799"/>
        <v>0</v>
      </c>
      <c r="F1726" s="19">
        <f t="shared" si="799"/>
        <v>0</v>
      </c>
      <c r="G1726" s="19">
        <f t="shared" si="799"/>
        <v>0</v>
      </c>
      <c r="H1726" s="19">
        <f t="shared" si="799"/>
        <v>0</v>
      </c>
      <c r="I1726" s="19">
        <f t="shared" si="799"/>
        <v>0</v>
      </c>
      <c r="J1726" s="19">
        <f t="shared" si="799"/>
        <v>0</v>
      </c>
    </row>
    <row r="1727" spans="1:10" ht="87" outlineLevel="1" x14ac:dyDescent="0.3">
      <c r="A1727" s="41" t="s">
        <v>217</v>
      </c>
      <c r="B1727" s="9" t="s">
        <v>18</v>
      </c>
      <c r="C1727" s="19">
        <f t="shared" si="799"/>
        <v>33970</v>
      </c>
      <c r="D1727" s="19">
        <f t="shared" si="799"/>
        <v>33970.699999999997</v>
      </c>
      <c r="E1727" s="19">
        <f t="shared" si="799"/>
        <v>30006.1</v>
      </c>
      <c r="F1727" s="19">
        <f t="shared" si="799"/>
        <v>30255</v>
      </c>
      <c r="G1727" s="19">
        <f t="shared" si="799"/>
        <v>31433.399999999998</v>
      </c>
      <c r="H1727" s="19">
        <f t="shared" si="799"/>
        <v>117521.3</v>
      </c>
      <c r="I1727" s="19">
        <f t="shared" si="799"/>
        <v>255413.6</v>
      </c>
      <c r="J1727" s="19">
        <f t="shared" si="799"/>
        <v>292987.90000000002</v>
      </c>
    </row>
    <row r="1728" spans="1:10" ht="65.25" outlineLevel="1" x14ac:dyDescent="0.3">
      <c r="A1728" s="41" t="s">
        <v>72</v>
      </c>
      <c r="B1728" s="9" t="s">
        <v>18</v>
      </c>
      <c r="C1728" s="19">
        <f t="shared" si="799"/>
        <v>33970</v>
      </c>
      <c r="D1728" s="19">
        <f t="shared" si="799"/>
        <v>33970.699999999997</v>
      </c>
      <c r="E1728" s="19">
        <f t="shared" si="799"/>
        <v>30006.1</v>
      </c>
      <c r="F1728" s="19">
        <f t="shared" si="799"/>
        <v>30116.799999999996</v>
      </c>
      <c r="G1728" s="19">
        <f t="shared" si="799"/>
        <v>31433.399999999998</v>
      </c>
      <c r="H1728" s="19">
        <f t="shared" si="799"/>
        <v>117521.3</v>
      </c>
      <c r="I1728" s="19">
        <f t="shared" si="799"/>
        <v>255413.6</v>
      </c>
      <c r="J1728" s="19">
        <f t="shared" si="799"/>
        <v>292987.90000000002</v>
      </c>
    </row>
    <row r="1729" spans="1:15" ht="22.5" outlineLevel="1" x14ac:dyDescent="0.3">
      <c r="A1729" s="41" t="s">
        <v>40</v>
      </c>
      <c r="B1729" s="9"/>
      <c r="C1729" s="19"/>
      <c r="D1729" s="19"/>
      <c r="E1729" s="19"/>
      <c r="F1729" s="19"/>
      <c r="G1729" s="19"/>
      <c r="H1729" s="19"/>
      <c r="I1729" s="19"/>
      <c r="J1729" s="19"/>
    </row>
    <row r="1730" spans="1:15" ht="54" customHeight="1" outlineLevel="1" x14ac:dyDescent="0.3">
      <c r="A1730" s="11" t="s">
        <v>148</v>
      </c>
      <c r="B1730" s="9" t="s">
        <v>18</v>
      </c>
      <c r="C1730" s="19">
        <f t="shared" ref="C1730:J1730" si="800">C1538+C1603+C1670</f>
        <v>30860.9</v>
      </c>
      <c r="D1730" s="19">
        <f t="shared" si="800"/>
        <v>30860.899999999994</v>
      </c>
      <c r="E1730" s="19">
        <f t="shared" si="800"/>
        <v>27367.599999999999</v>
      </c>
      <c r="F1730" s="19">
        <f t="shared" si="800"/>
        <v>27367.599999999999</v>
      </c>
      <c r="G1730" s="19">
        <f t="shared" si="800"/>
        <v>28684.199999999997</v>
      </c>
      <c r="H1730" s="19">
        <f t="shared" si="800"/>
        <v>113132.5</v>
      </c>
      <c r="I1730" s="19">
        <f t="shared" si="800"/>
        <v>248267</v>
      </c>
      <c r="J1730" s="19">
        <f t="shared" si="800"/>
        <v>285089.8</v>
      </c>
      <c r="L1730" s="45"/>
      <c r="M1730" s="45"/>
      <c r="N1730" s="45"/>
      <c r="O1730" s="45"/>
    </row>
    <row r="1731" spans="1:15" ht="135" outlineLevel="1" x14ac:dyDescent="0.3">
      <c r="A1731" s="11" t="s">
        <v>109</v>
      </c>
      <c r="B1731" s="9" t="s">
        <v>18</v>
      </c>
      <c r="C1731" s="19">
        <f t="shared" ref="C1731:J1731" si="801">C1604</f>
        <v>0</v>
      </c>
      <c r="D1731" s="19">
        <f t="shared" si="801"/>
        <v>0.1</v>
      </c>
      <c r="E1731" s="19">
        <f t="shared" si="801"/>
        <v>0</v>
      </c>
      <c r="F1731" s="19">
        <f>F1604</f>
        <v>0</v>
      </c>
      <c r="G1731" s="19">
        <f t="shared" si="801"/>
        <v>0</v>
      </c>
      <c r="H1731" s="19">
        <f t="shared" si="801"/>
        <v>0</v>
      </c>
      <c r="I1731" s="19">
        <f t="shared" si="801"/>
        <v>0</v>
      </c>
      <c r="J1731" s="19">
        <f t="shared" si="801"/>
        <v>0</v>
      </c>
      <c r="L1731" s="45"/>
      <c r="M1731" s="45"/>
      <c r="N1731" s="45"/>
      <c r="O1731" s="45"/>
    </row>
    <row r="1732" spans="1:15" ht="90" outlineLevel="1" x14ac:dyDescent="0.3">
      <c r="A1732" s="11" t="s">
        <v>74</v>
      </c>
      <c r="B1732" s="9" t="s">
        <v>18</v>
      </c>
      <c r="C1732" s="19">
        <f t="shared" ref="C1732:J1745" si="802">C1539+C1605+C1671</f>
        <v>3109.1</v>
      </c>
      <c r="D1732" s="19">
        <f t="shared" si="802"/>
        <v>3109.1</v>
      </c>
      <c r="E1732" s="19">
        <f t="shared" si="802"/>
        <v>0</v>
      </c>
      <c r="F1732" s="19">
        <f t="shared" si="802"/>
        <v>0</v>
      </c>
      <c r="G1732" s="19">
        <f t="shared" si="802"/>
        <v>0</v>
      </c>
      <c r="H1732" s="19">
        <f t="shared" si="802"/>
        <v>0</v>
      </c>
      <c r="I1732" s="19">
        <f t="shared" si="802"/>
        <v>0</v>
      </c>
      <c r="J1732" s="19">
        <f t="shared" si="802"/>
        <v>0</v>
      </c>
      <c r="L1732" s="45"/>
      <c r="M1732" s="45"/>
      <c r="N1732" s="45"/>
      <c r="O1732" s="45"/>
    </row>
    <row r="1733" spans="1:15" ht="67.5" outlineLevel="1" x14ac:dyDescent="0.3">
      <c r="A1733" s="11" t="s">
        <v>75</v>
      </c>
      <c r="B1733" s="9" t="s">
        <v>18</v>
      </c>
      <c r="C1733" s="19">
        <f t="shared" si="802"/>
        <v>0</v>
      </c>
      <c r="D1733" s="19">
        <f t="shared" si="802"/>
        <v>0.70000000000582097</v>
      </c>
      <c r="E1733" s="19">
        <f t="shared" si="802"/>
        <v>2638.5</v>
      </c>
      <c r="F1733" s="19">
        <f t="shared" si="802"/>
        <v>2749.2</v>
      </c>
      <c r="G1733" s="19">
        <f t="shared" si="802"/>
        <v>2749.2</v>
      </c>
      <c r="H1733" s="19">
        <f t="shared" si="802"/>
        <v>4388.8</v>
      </c>
      <c r="I1733" s="19">
        <f t="shared" si="802"/>
        <v>7146.6</v>
      </c>
      <c r="J1733" s="19">
        <f t="shared" si="802"/>
        <v>7898.1</v>
      </c>
    </row>
    <row r="1734" spans="1:15" ht="67.5" outlineLevel="1" x14ac:dyDescent="0.3">
      <c r="A1734" s="11" t="s">
        <v>76</v>
      </c>
      <c r="B1734" s="9" t="s">
        <v>18</v>
      </c>
      <c r="C1734" s="19">
        <f t="shared" si="802"/>
        <v>0</v>
      </c>
      <c r="D1734" s="19">
        <f t="shared" si="802"/>
        <v>0</v>
      </c>
      <c r="E1734" s="19">
        <f t="shared" si="802"/>
        <v>0</v>
      </c>
      <c r="F1734" s="19">
        <f t="shared" si="802"/>
        <v>0</v>
      </c>
      <c r="G1734" s="19">
        <f t="shared" si="802"/>
        <v>0</v>
      </c>
      <c r="H1734" s="19">
        <f t="shared" si="802"/>
        <v>0</v>
      </c>
      <c r="I1734" s="19">
        <f t="shared" si="802"/>
        <v>0</v>
      </c>
      <c r="J1734" s="19">
        <f t="shared" si="802"/>
        <v>0</v>
      </c>
    </row>
    <row r="1735" spans="1:15" ht="22.5" outlineLevel="1" x14ac:dyDescent="0.3">
      <c r="A1735" s="11" t="s">
        <v>78</v>
      </c>
      <c r="B1735" s="9" t="s">
        <v>18</v>
      </c>
      <c r="C1735" s="19">
        <f t="shared" si="802"/>
        <v>0</v>
      </c>
      <c r="D1735" s="19">
        <f t="shared" si="802"/>
        <v>0</v>
      </c>
      <c r="E1735" s="19">
        <f t="shared" si="802"/>
        <v>500</v>
      </c>
      <c r="F1735" s="19">
        <f t="shared" si="802"/>
        <v>500</v>
      </c>
      <c r="G1735" s="19">
        <f t="shared" si="802"/>
        <v>500</v>
      </c>
      <c r="H1735" s="19">
        <f t="shared" si="802"/>
        <v>1200</v>
      </c>
      <c r="I1735" s="19">
        <f t="shared" si="802"/>
        <v>1400</v>
      </c>
      <c r="J1735" s="19">
        <f t="shared" si="802"/>
        <v>2000</v>
      </c>
    </row>
    <row r="1736" spans="1:15" ht="45" outlineLevel="1" x14ac:dyDescent="0.3">
      <c r="A1736" s="11" t="s">
        <v>79</v>
      </c>
      <c r="B1736" s="9" t="s">
        <v>18</v>
      </c>
      <c r="C1736" s="19">
        <f t="shared" si="802"/>
        <v>0</v>
      </c>
      <c r="D1736" s="19">
        <f t="shared" si="802"/>
        <v>0.70000000000582097</v>
      </c>
      <c r="E1736" s="19">
        <f t="shared" si="802"/>
        <v>2138.5</v>
      </c>
      <c r="F1736" s="19">
        <f t="shared" si="802"/>
        <v>2249.1999999999998</v>
      </c>
      <c r="G1736" s="19">
        <f t="shared" si="802"/>
        <v>2249.1999999999998</v>
      </c>
      <c r="H1736" s="19">
        <f t="shared" si="802"/>
        <v>3188.8</v>
      </c>
      <c r="I1736" s="19">
        <f t="shared" si="802"/>
        <v>5746.6</v>
      </c>
      <c r="J1736" s="19">
        <f t="shared" si="802"/>
        <v>5898.1</v>
      </c>
    </row>
    <row r="1737" spans="1:15" ht="65.25" outlineLevel="1" x14ac:dyDescent="0.3">
      <c r="A1737" s="41" t="s">
        <v>80</v>
      </c>
      <c r="B1737" s="9" t="s">
        <v>18</v>
      </c>
      <c r="C1737" s="19">
        <f t="shared" si="802"/>
        <v>0</v>
      </c>
      <c r="D1737" s="19">
        <f t="shared" si="802"/>
        <v>0</v>
      </c>
      <c r="E1737" s="19">
        <f t="shared" si="802"/>
        <v>0</v>
      </c>
      <c r="F1737" s="19">
        <f t="shared" si="802"/>
        <v>0</v>
      </c>
      <c r="G1737" s="19">
        <f t="shared" si="802"/>
        <v>0</v>
      </c>
      <c r="H1737" s="19">
        <f t="shared" si="802"/>
        <v>0</v>
      </c>
      <c r="I1737" s="19">
        <f t="shared" si="802"/>
        <v>0</v>
      </c>
      <c r="J1737" s="19">
        <f t="shared" si="802"/>
        <v>0</v>
      </c>
    </row>
    <row r="1738" spans="1:15" ht="22.5" outlineLevel="1" x14ac:dyDescent="0.3">
      <c r="A1738" s="41" t="s">
        <v>40</v>
      </c>
      <c r="B1738" s="9" t="s">
        <v>18</v>
      </c>
      <c r="C1738" s="19">
        <f t="shared" si="802"/>
        <v>0</v>
      </c>
      <c r="D1738" s="19">
        <f t="shared" si="802"/>
        <v>0</v>
      </c>
      <c r="E1738" s="19">
        <f t="shared" si="802"/>
        <v>0</v>
      </c>
      <c r="F1738" s="19">
        <f t="shared" si="802"/>
        <v>0</v>
      </c>
      <c r="G1738" s="19">
        <f t="shared" si="802"/>
        <v>0</v>
      </c>
      <c r="H1738" s="19">
        <f t="shared" si="802"/>
        <v>0</v>
      </c>
      <c r="I1738" s="19">
        <f t="shared" si="802"/>
        <v>0</v>
      </c>
      <c r="J1738" s="19">
        <f t="shared" si="802"/>
        <v>0</v>
      </c>
    </row>
    <row r="1739" spans="1:15" ht="45" outlineLevel="1" x14ac:dyDescent="0.3">
      <c r="A1739" s="11" t="s">
        <v>148</v>
      </c>
      <c r="B1739" s="9" t="s">
        <v>18</v>
      </c>
      <c r="C1739" s="19">
        <f t="shared" si="802"/>
        <v>0</v>
      </c>
      <c r="D1739" s="19">
        <f t="shared" si="802"/>
        <v>0</v>
      </c>
      <c r="E1739" s="19">
        <f t="shared" si="802"/>
        <v>0</v>
      </c>
      <c r="F1739" s="19">
        <f t="shared" si="802"/>
        <v>0</v>
      </c>
      <c r="G1739" s="19">
        <f t="shared" si="802"/>
        <v>0</v>
      </c>
      <c r="H1739" s="19">
        <f t="shared" si="802"/>
        <v>0</v>
      </c>
      <c r="I1739" s="19">
        <f t="shared" si="802"/>
        <v>0</v>
      </c>
      <c r="J1739" s="19">
        <f t="shared" si="802"/>
        <v>0</v>
      </c>
    </row>
    <row r="1740" spans="1:15" ht="90" outlineLevel="1" x14ac:dyDescent="0.3">
      <c r="A1740" s="11" t="s">
        <v>81</v>
      </c>
      <c r="B1740" s="9" t="s">
        <v>18</v>
      </c>
      <c r="C1740" s="19">
        <f t="shared" si="802"/>
        <v>0</v>
      </c>
      <c r="D1740" s="19">
        <f t="shared" si="802"/>
        <v>0</v>
      </c>
      <c r="E1740" s="19">
        <f t="shared" si="802"/>
        <v>0</v>
      </c>
      <c r="F1740" s="19">
        <f t="shared" si="802"/>
        <v>0</v>
      </c>
      <c r="G1740" s="19">
        <f t="shared" si="802"/>
        <v>0</v>
      </c>
      <c r="H1740" s="19">
        <f t="shared" si="802"/>
        <v>0</v>
      </c>
      <c r="I1740" s="19">
        <f t="shared" si="802"/>
        <v>0</v>
      </c>
      <c r="J1740" s="19">
        <f t="shared" si="802"/>
        <v>0</v>
      </c>
    </row>
    <row r="1741" spans="1:15" ht="67.5" outlineLevel="1" x14ac:dyDescent="0.3">
      <c r="A1741" s="11" t="s">
        <v>75</v>
      </c>
      <c r="B1741" s="9" t="s">
        <v>18</v>
      </c>
      <c r="C1741" s="19">
        <f t="shared" si="802"/>
        <v>0</v>
      </c>
      <c r="D1741" s="19">
        <f t="shared" si="802"/>
        <v>0</v>
      </c>
      <c r="E1741" s="19">
        <f t="shared" si="802"/>
        <v>0</v>
      </c>
      <c r="F1741" s="19">
        <f t="shared" si="802"/>
        <v>0</v>
      </c>
      <c r="G1741" s="19">
        <f t="shared" si="802"/>
        <v>0</v>
      </c>
      <c r="H1741" s="19">
        <f t="shared" si="802"/>
        <v>0</v>
      </c>
      <c r="I1741" s="19">
        <f t="shared" si="802"/>
        <v>0</v>
      </c>
      <c r="J1741" s="19">
        <f t="shared" si="802"/>
        <v>0</v>
      </c>
    </row>
    <row r="1742" spans="1:15" ht="67.5" outlineLevel="1" x14ac:dyDescent="0.3">
      <c r="A1742" s="11" t="s">
        <v>76</v>
      </c>
      <c r="B1742" s="9" t="s">
        <v>18</v>
      </c>
      <c r="C1742" s="19">
        <f t="shared" si="802"/>
        <v>0</v>
      </c>
      <c r="D1742" s="19">
        <f t="shared" si="802"/>
        <v>0</v>
      </c>
      <c r="E1742" s="19">
        <f t="shared" si="802"/>
        <v>0</v>
      </c>
      <c r="F1742" s="19">
        <f t="shared" si="802"/>
        <v>0</v>
      </c>
      <c r="G1742" s="19">
        <f t="shared" si="802"/>
        <v>0</v>
      </c>
      <c r="H1742" s="19">
        <f t="shared" si="802"/>
        <v>0</v>
      </c>
      <c r="I1742" s="19">
        <f t="shared" si="802"/>
        <v>0</v>
      </c>
      <c r="J1742" s="19">
        <f t="shared" si="802"/>
        <v>0</v>
      </c>
    </row>
    <row r="1743" spans="1:15" ht="22.5" outlineLevel="1" x14ac:dyDescent="0.3">
      <c r="A1743" s="11" t="s">
        <v>78</v>
      </c>
      <c r="B1743" s="9" t="s">
        <v>18</v>
      </c>
      <c r="C1743" s="19">
        <f t="shared" si="802"/>
        <v>0</v>
      </c>
      <c r="D1743" s="19">
        <f t="shared" si="802"/>
        <v>0</v>
      </c>
      <c r="E1743" s="19">
        <f t="shared" si="802"/>
        <v>0</v>
      </c>
      <c r="F1743" s="19">
        <f t="shared" si="802"/>
        <v>0</v>
      </c>
      <c r="G1743" s="19">
        <f t="shared" si="802"/>
        <v>0</v>
      </c>
      <c r="H1743" s="19">
        <f t="shared" si="802"/>
        <v>0</v>
      </c>
      <c r="I1743" s="19">
        <f t="shared" si="802"/>
        <v>0</v>
      </c>
      <c r="J1743" s="19">
        <f t="shared" si="802"/>
        <v>0</v>
      </c>
    </row>
    <row r="1744" spans="1:15" ht="45" outlineLevel="1" x14ac:dyDescent="0.3">
      <c r="A1744" s="11" t="s">
        <v>79</v>
      </c>
      <c r="B1744" s="9" t="s">
        <v>18</v>
      </c>
      <c r="C1744" s="19">
        <f t="shared" si="802"/>
        <v>0</v>
      </c>
      <c r="D1744" s="19">
        <f t="shared" si="802"/>
        <v>0</v>
      </c>
      <c r="E1744" s="19">
        <f t="shared" si="802"/>
        <v>0</v>
      </c>
      <c r="F1744" s="19">
        <f t="shared" si="802"/>
        <v>0</v>
      </c>
      <c r="G1744" s="19">
        <f t="shared" si="802"/>
        <v>0</v>
      </c>
      <c r="H1744" s="19">
        <f t="shared" si="802"/>
        <v>0</v>
      </c>
      <c r="I1744" s="19">
        <f t="shared" si="802"/>
        <v>0</v>
      </c>
      <c r="J1744" s="19">
        <f t="shared" si="802"/>
        <v>0</v>
      </c>
    </row>
    <row r="1745" spans="1:18" ht="43.5" outlineLevel="1" x14ac:dyDescent="0.3">
      <c r="A1745" s="51" t="s">
        <v>111</v>
      </c>
      <c r="B1745" s="9" t="s">
        <v>18</v>
      </c>
      <c r="C1745" s="19">
        <f t="shared" si="802"/>
        <v>0</v>
      </c>
      <c r="D1745" s="19">
        <f t="shared" si="802"/>
        <v>0</v>
      </c>
      <c r="E1745" s="19">
        <f t="shared" si="802"/>
        <v>0</v>
      </c>
      <c r="F1745" s="19">
        <f t="shared" si="802"/>
        <v>138.20000000000002</v>
      </c>
      <c r="G1745" s="19">
        <f t="shared" si="802"/>
        <v>0</v>
      </c>
      <c r="H1745" s="19">
        <f t="shared" si="802"/>
        <v>0</v>
      </c>
      <c r="I1745" s="19">
        <f t="shared" si="802"/>
        <v>0</v>
      </c>
      <c r="J1745" s="19">
        <f t="shared" si="802"/>
        <v>0</v>
      </c>
    </row>
    <row r="1746" spans="1:18" ht="22.5" outlineLevel="1" x14ac:dyDescent="0.3">
      <c r="A1746" s="41" t="s">
        <v>40</v>
      </c>
      <c r="B1746" s="36"/>
      <c r="C1746" s="36"/>
      <c r="D1746" s="36"/>
      <c r="E1746" s="19"/>
      <c r="F1746" s="19"/>
      <c r="G1746" s="19"/>
      <c r="H1746" s="19"/>
      <c r="I1746" s="19"/>
      <c r="J1746" s="19"/>
    </row>
    <row r="1747" spans="1:18" ht="67.5" outlineLevel="1" x14ac:dyDescent="0.3">
      <c r="A1747" s="52" t="s">
        <v>86</v>
      </c>
      <c r="B1747" s="9" t="s">
        <v>18</v>
      </c>
      <c r="C1747" s="19">
        <f t="shared" ref="C1747:J1755" si="803">C1553+C1620+C1686</f>
        <v>0</v>
      </c>
      <c r="D1747" s="19">
        <f t="shared" si="803"/>
        <v>0</v>
      </c>
      <c r="E1747" s="19">
        <f t="shared" si="803"/>
        <v>0</v>
      </c>
      <c r="F1747" s="19">
        <f t="shared" si="803"/>
        <v>138.20000000000002</v>
      </c>
      <c r="G1747" s="19">
        <f t="shared" si="803"/>
        <v>0</v>
      </c>
      <c r="H1747" s="19">
        <f t="shared" si="803"/>
        <v>0</v>
      </c>
      <c r="I1747" s="19">
        <f t="shared" si="803"/>
        <v>0</v>
      </c>
      <c r="J1747" s="19">
        <f t="shared" si="803"/>
        <v>0</v>
      </c>
    </row>
    <row r="1748" spans="1:18" ht="90" outlineLevel="1" x14ac:dyDescent="0.3">
      <c r="A1748" s="52" t="s">
        <v>87</v>
      </c>
      <c r="B1748" s="9" t="s">
        <v>18</v>
      </c>
      <c r="C1748" s="19">
        <f t="shared" si="803"/>
        <v>0</v>
      </c>
      <c r="D1748" s="19">
        <f t="shared" si="803"/>
        <v>0</v>
      </c>
      <c r="E1748" s="19">
        <f t="shared" si="803"/>
        <v>0</v>
      </c>
      <c r="F1748" s="19">
        <f t="shared" si="803"/>
        <v>0</v>
      </c>
      <c r="G1748" s="19">
        <f t="shared" si="803"/>
        <v>0</v>
      </c>
      <c r="H1748" s="19">
        <f t="shared" si="803"/>
        <v>0</v>
      </c>
      <c r="I1748" s="19">
        <f t="shared" si="803"/>
        <v>0</v>
      </c>
      <c r="J1748" s="19">
        <f t="shared" si="803"/>
        <v>0</v>
      </c>
    </row>
    <row r="1749" spans="1:18" ht="90" outlineLevel="1" x14ac:dyDescent="0.3">
      <c r="A1749" s="52" t="s">
        <v>88</v>
      </c>
      <c r="B1749" s="9" t="s">
        <v>18</v>
      </c>
      <c r="C1749" s="19">
        <f t="shared" si="803"/>
        <v>0</v>
      </c>
      <c r="D1749" s="19">
        <f t="shared" si="803"/>
        <v>0</v>
      </c>
      <c r="E1749" s="19">
        <f t="shared" si="803"/>
        <v>0</v>
      </c>
      <c r="F1749" s="19">
        <f t="shared" si="803"/>
        <v>0</v>
      </c>
      <c r="G1749" s="19">
        <f t="shared" si="803"/>
        <v>0</v>
      </c>
      <c r="H1749" s="19">
        <f t="shared" si="803"/>
        <v>0</v>
      </c>
      <c r="I1749" s="19">
        <f t="shared" si="803"/>
        <v>0</v>
      </c>
      <c r="J1749" s="19">
        <f t="shared" si="803"/>
        <v>0</v>
      </c>
    </row>
    <row r="1750" spans="1:18" ht="45" outlineLevel="1" x14ac:dyDescent="0.3">
      <c r="A1750" s="11" t="s">
        <v>148</v>
      </c>
      <c r="B1750" s="9" t="s">
        <v>18</v>
      </c>
      <c r="C1750" s="19">
        <f t="shared" si="803"/>
        <v>0</v>
      </c>
      <c r="D1750" s="19">
        <f t="shared" si="803"/>
        <v>0</v>
      </c>
      <c r="E1750" s="19">
        <f t="shared" si="803"/>
        <v>0</v>
      </c>
      <c r="F1750" s="19">
        <f t="shared" si="803"/>
        <v>0</v>
      </c>
      <c r="G1750" s="19">
        <f t="shared" si="803"/>
        <v>0</v>
      </c>
      <c r="H1750" s="19">
        <f t="shared" si="803"/>
        <v>0</v>
      </c>
      <c r="I1750" s="19">
        <f t="shared" si="803"/>
        <v>0</v>
      </c>
      <c r="J1750" s="19">
        <f t="shared" si="803"/>
        <v>0</v>
      </c>
    </row>
    <row r="1751" spans="1:18" ht="90" outlineLevel="1" x14ac:dyDescent="0.3">
      <c r="A1751" s="11" t="s">
        <v>89</v>
      </c>
      <c r="B1751" s="9" t="s">
        <v>18</v>
      </c>
      <c r="C1751" s="19">
        <f t="shared" si="803"/>
        <v>0</v>
      </c>
      <c r="D1751" s="19">
        <f t="shared" si="803"/>
        <v>0</v>
      </c>
      <c r="E1751" s="19">
        <f t="shared" si="803"/>
        <v>0</v>
      </c>
      <c r="F1751" s="19">
        <f t="shared" si="803"/>
        <v>0</v>
      </c>
      <c r="G1751" s="19">
        <f t="shared" si="803"/>
        <v>0</v>
      </c>
      <c r="H1751" s="19">
        <f t="shared" si="803"/>
        <v>0</v>
      </c>
      <c r="I1751" s="19">
        <f t="shared" si="803"/>
        <v>0</v>
      </c>
      <c r="J1751" s="19">
        <f t="shared" si="803"/>
        <v>0</v>
      </c>
    </row>
    <row r="1752" spans="1:18" ht="67.5" outlineLevel="1" x14ac:dyDescent="0.3">
      <c r="A1752" s="11" t="s">
        <v>75</v>
      </c>
      <c r="B1752" s="9" t="s">
        <v>18</v>
      </c>
      <c r="C1752" s="19">
        <f t="shared" si="803"/>
        <v>0</v>
      </c>
      <c r="D1752" s="19">
        <f t="shared" si="803"/>
        <v>0</v>
      </c>
      <c r="E1752" s="19">
        <f t="shared" si="803"/>
        <v>0</v>
      </c>
      <c r="F1752" s="19">
        <f t="shared" si="803"/>
        <v>0</v>
      </c>
      <c r="G1752" s="19">
        <f t="shared" si="803"/>
        <v>0</v>
      </c>
      <c r="H1752" s="19">
        <f t="shared" si="803"/>
        <v>0</v>
      </c>
      <c r="I1752" s="19">
        <f t="shared" si="803"/>
        <v>0</v>
      </c>
      <c r="J1752" s="19">
        <f t="shared" si="803"/>
        <v>0</v>
      </c>
    </row>
    <row r="1753" spans="1:18" ht="67.5" outlineLevel="1" x14ac:dyDescent="0.3">
      <c r="A1753" s="11" t="s">
        <v>76</v>
      </c>
      <c r="B1753" s="9" t="s">
        <v>18</v>
      </c>
      <c r="C1753" s="19">
        <f t="shared" si="803"/>
        <v>0</v>
      </c>
      <c r="D1753" s="19">
        <f t="shared" si="803"/>
        <v>0</v>
      </c>
      <c r="E1753" s="19">
        <f t="shared" si="803"/>
        <v>0</v>
      </c>
      <c r="F1753" s="19">
        <f t="shared" si="803"/>
        <v>0</v>
      </c>
      <c r="G1753" s="19">
        <f t="shared" si="803"/>
        <v>0</v>
      </c>
      <c r="H1753" s="19">
        <f t="shared" si="803"/>
        <v>0</v>
      </c>
      <c r="I1753" s="19">
        <f t="shared" si="803"/>
        <v>0</v>
      </c>
      <c r="J1753" s="19">
        <f t="shared" si="803"/>
        <v>0</v>
      </c>
    </row>
    <row r="1754" spans="1:18" ht="22.5" outlineLevel="1" x14ac:dyDescent="0.3">
      <c r="A1754" s="11" t="s">
        <v>78</v>
      </c>
      <c r="B1754" s="9" t="s">
        <v>18</v>
      </c>
      <c r="C1754" s="19">
        <f t="shared" si="803"/>
        <v>0</v>
      </c>
      <c r="D1754" s="19">
        <f t="shared" si="803"/>
        <v>0</v>
      </c>
      <c r="E1754" s="19">
        <f t="shared" si="803"/>
        <v>0</v>
      </c>
      <c r="F1754" s="19">
        <f t="shared" si="803"/>
        <v>0</v>
      </c>
      <c r="G1754" s="19">
        <f t="shared" si="803"/>
        <v>0</v>
      </c>
      <c r="H1754" s="19">
        <f t="shared" si="803"/>
        <v>0</v>
      </c>
      <c r="I1754" s="19">
        <f t="shared" si="803"/>
        <v>0</v>
      </c>
      <c r="J1754" s="19">
        <f t="shared" si="803"/>
        <v>0</v>
      </c>
    </row>
    <row r="1755" spans="1:18" ht="45" outlineLevel="1" x14ac:dyDescent="0.3">
      <c r="A1755" s="11" t="s">
        <v>79</v>
      </c>
      <c r="B1755" s="9" t="s">
        <v>18</v>
      </c>
      <c r="C1755" s="19">
        <f t="shared" si="803"/>
        <v>0</v>
      </c>
      <c r="D1755" s="19">
        <f t="shared" si="803"/>
        <v>0</v>
      </c>
      <c r="E1755" s="19">
        <f t="shared" si="803"/>
        <v>0</v>
      </c>
      <c r="F1755" s="19">
        <f t="shared" si="803"/>
        <v>0</v>
      </c>
      <c r="G1755" s="19">
        <f t="shared" si="803"/>
        <v>0</v>
      </c>
      <c r="H1755" s="19">
        <f t="shared" si="803"/>
        <v>0</v>
      </c>
      <c r="I1755" s="19">
        <f t="shared" si="803"/>
        <v>0</v>
      </c>
      <c r="J1755" s="19">
        <f t="shared" si="803"/>
        <v>0</v>
      </c>
    </row>
    <row r="1756" spans="1:18" ht="90" outlineLevel="1" x14ac:dyDescent="0.3">
      <c r="A1756" s="36" t="s">
        <v>90</v>
      </c>
      <c r="B1756" s="9" t="s">
        <v>18</v>
      </c>
      <c r="C1756" s="14">
        <f t="shared" ref="C1756:J1756" si="804">(C1733+C1741+C1752+C1724+C1725+C1726)/C1722</f>
        <v>0</v>
      </c>
      <c r="D1756" s="14">
        <f t="shared" si="804"/>
        <v>2.0605992811623569E-5</v>
      </c>
      <c r="E1756" s="14">
        <f t="shared" si="804"/>
        <v>8.793212046883804E-2</v>
      </c>
      <c r="F1756" s="14">
        <f>(F1733+F1741+F1752+F1724+F1725+F1726)/F1722</f>
        <v>9.086762518591969E-2</v>
      </c>
      <c r="G1756" s="14">
        <f t="shared" si="804"/>
        <v>0.11581947864373567</v>
      </c>
      <c r="H1756" s="14">
        <f t="shared" si="804"/>
        <v>3.7344719638057099E-2</v>
      </c>
      <c r="I1756" s="14">
        <f t="shared" si="804"/>
        <v>2.7980499080706749E-2</v>
      </c>
      <c r="J1756" s="14">
        <f t="shared" si="804"/>
        <v>2.6957085941091766E-2</v>
      </c>
    </row>
    <row r="1757" spans="1:18" hidden="1" outlineLevel="1" x14ac:dyDescent="0.3"/>
    <row r="1758" spans="1:18" ht="45" outlineLevel="1" x14ac:dyDescent="0.3">
      <c r="A1758" s="65" t="s">
        <v>235</v>
      </c>
      <c r="B1758" s="9" t="s">
        <v>18</v>
      </c>
      <c r="C1758" s="19">
        <f>C1564+C1631+C1697</f>
        <v>33970</v>
      </c>
      <c r="D1758" s="19">
        <f t="shared" ref="D1758:J1758" si="805">D1564+D1631+D1697</f>
        <v>33970.700000000012</v>
      </c>
      <c r="E1758" s="19">
        <f t="shared" si="805"/>
        <v>63976.799999999996</v>
      </c>
      <c r="F1758" s="19">
        <f t="shared" si="805"/>
        <v>64225.700000000004</v>
      </c>
      <c r="G1758" s="19">
        <f t="shared" si="805"/>
        <v>65404.100000000006</v>
      </c>
      <c r="H1758" s="19">
        <f t="shared" si="805"/>
        <v>151492</v>
      </c>
      <c r="I1758" s="19">
        <f t="shared" si="805"/>
        <v>289384.3</v>
      </c>
      <c r="J1758" s="19">
        <f t="shared" si="805"/>
        <v>326958.59999999998</v>
      </c>
    </row>
    <row r="1759" spans="1:18" ht="87" outlineLevel="1" x14ac:dyDescent="0.3">
      <c r="A1759" s="41" t="s">
        <v>217</v>
      </c>
      <c r="B1759" s="9" t="s">
        <v>18</v>
      </c>
      <c r="C1759" s="19">
        <f t="shared" ref="C1759:J1759" si="806">C1760+C1768</f>
        <v>33970</v>
      </c>
      <c r="D1759" s="19">
        <f t="shared" si="806"/>
        <v>33970.699999999997</v>
      </c>
      <c r="E1759" s="19">
        <f t="shared" si="806"/>
        <v>63976.799999999996</v>
      </c>
      <c r="F1759" s="19">
        <f t="shared" si="806"/>
        <v>64225.7</v>
      </c>
      <c r="G1759" s="19">
        <f t="shared" si="806"/>
        <v>65404.1</v>
      </c>
      <c r="H1759" s="19">
        <f t="shared" si="806"/>
        <v>151492</v>
      </c>
      <c r="I1759" s="19">
        <f t="shared" si="806"/>
        <v>289384.3</v>
      </c>
      <c r="J1759" s="19">
        <f t="shared" si="806"/>
        <v>326958.59999999998</v>
      </c>
      <c r="K1759" s="46"/>
      <c r="L1759" s="45"/>
      <c r="M1759" s="45"/>
      <c r="N1759" s="45"/>
      <c r="O1759" s="45"/>
      <c r="P1759" s="45"/>
      <c r="Q1759" s="45"/>
      <c r="R1759" s="45"/>
    </row>
    <row r="1760" spans="1:18" ht="65.25" outlineLevel="1" x14ac:dyDescent="0.3">
      <c r="A1760" s="41" t="s">
        <v>72</v>
      </c>
      <c r="B1760" s="9" t="s">
        <v>18</v>
      </c>
      <c r="C1760" s="19">
        <f>C1762+C1763+C1764</f>
        <v>33970</v>
      </c>
      <c r="D1760" s="19">
        <f t="shared" ref="D1760:J1760" si="807">D1762+D1763+D1764</f>
        <v>33970.699999999997</v>
      </c>
      <c r="E1760" s="19">
        <f t="shared" si="807"/>
        <v>63976.799999999996</v>
      </c>
      <c r="F1760" s="13">
        <f t="shared" si="807"/>
        <v>64087.5</v>
      </c>
      <c r="G1760" s="13">
        <f t="shared" si="807"/>
        <v>65404.1</v>
      </c>
      <c r="H1760" s="13">
        <f t="shared" si="807"/>
        <v>151492</v>
      </c>
      <c r="I1760" s="13">
        <f t="shared" si="807"/>
        <v>289384.3</v>
      </c>
      <c r="J1760" s="13">
        <f t="shared" si="807"/>
        <v>326958.59999999998</v>
      </c>
    </row>
    <row r="1761" spans="1:10" ht="22.5" outlineLevel="1" x14ac:dyDescent="0.3">
      <c r="A1761" s="41" t="s">
        <v>40</v>
      </c>
      <c r="B1761" s="9"/>
      <c r="C1761" s="13"/>
      <c r="D1761" s="13"/>
      <c r="E1761" s="13"/>
      <c r="F1761" s="13"/>
      <c r="G1761" s="13"/>
      <c r="H1761" s="13"/>
      <c r="I1761" s="13"/>
      <c r="J1761" s="13"/>
    </row>
    <row r="1762" spans="1:10" ht="45" outlineLevel="1" x14ac:dyDescent="0.3">
      <c r="A1762" s="11" t="s">
        <v>148</v>
      </c>
      <c r="B1762" s="9" t="s">
        <v>18</v>
      </c>
      <c r="C1762" s="13">
        <f>C1568+C1635+C1701</f>
        <v>30860.9</v>
      </c>
      <c r="D1762" s="13">
        <f t="shared" ref="D1762:J1763" si="808">D1568+D1635+D1701</f>
        <v>30860.899999999994</v>
      </c>
      <c r="E1762" s="13">
        <f t="shared" si="808"/>
        <v>58228.499999999993</v>
      </c>
      <c r="F1762" s="13">
        <f t="shared" si="808"/>
        <v>58228.499999999993</v>
      </c>
      <c r="G1762" s="13">
        <f t="shared" si="808"/>
        <v>59545.099999999991</v>
      </c>
      <c r="H1762" s="13">
        <f t="shared" si="808"/>
        <v>143993.4</v>
      </c>
      <c r="I1762" s="13">
        <f t="shared" si="808"/>
        <v>279127.90000000002</v>
      </c>
      <c r="J1762" s="13">
        <f t="shared" si="808"/>
        <v>315950.7</v>
      </c>
    </row>
    <row r="1763" spans="1:10" ht="90" outlineLevel="1" x14ac:dyDescent="0.3">
      <c r="A1763" s="11" t="s">
        <v>74</v>
      </c>
      <c r="B1763" s="9" t="s">
        <v>18</v>
      </c>
      <c r="C1763" s="13">
        <f>C1569+C1636+C1702</f>
        <v>3109.1</v>
      </c>
      <c r="D1763" s="13">
        <f t="shared" si="808"/>
        <v>3109.1</v>
      </c>
      <c r="E1763" s="13">
        <f t="shared" si="808"/>
        <v>3109.1</v>
      </c>
      <c r="F1763" s="13">
        <f t="shared" si="808"/>
        <v>3109.1</v>
      </c>
      <c r="G1763" s="13">
        <f t="shared" si="808"/>
        <v>3109.1</v>
      </c>
      <c r="H1763" s="13">
        <f t="shared" si="808"/>
        <v>3109.1</v>
      </c>
      <c r="I1763" s="13">
        <f t="shared" si="808"/>
        <v>3109.1</v>
      </c>
      <c r="J1763" s="13">
        <f t="shared" si="808"/>
        <v>3109.1</v>
      </c>
    </row>
    <row r="1764" spans="1:10" ht="67.5" outlineLevel="1" x14ac:dyDescent="0.3">
      <c r="A1764" s="11" t="s">
        <v>75</v>
      </c>
      <c r="B1764" s="9" t="s">
        <v>18</v>
      </c>
      <c r="C1764" s="13">
        <f>C1765+C1766+C1767</f>
        <v>0</v>
      </c>
      <c r="D1764" s="13">
        <f t="shared" ref="D1764:J1764" si="809">D1765+D1766+D1767</f>
        <v>0.70000000000582097</v>
      </c>
      <c r="E1764" s="13">
        <f t="shared" si="809"/>
        <v>2639.2000000000057</v>
      </c>
      <c r="F1764" s="13">
        <f t="shared" si="809"/>
        <v>2749.900000000006</v>
      </c>
      <c r="G1764" s="13">
        <f t="shared" si="809"/>
        <v>2749.900000000006</v>
      </c>
      <c r="H1764" s="13">
        <f t="shared" si="809"/>
        <v>4389.5000000000055</v>
      </c>
      <c r="I1764" s="13">
        <f t="shared" si="809"/>
        <v>7147.3000000000056</v>
      </c>
      <c r="J1764" s="13">
        <f t="shared" si="809"/>
        <v>7898.8000000000056</v>
      </c>
    </row>
    <row r="1765" spans="1:10" ht="67.5" outlineLevel="1" x14ac:dyDescent="0.3">
      <c r="A1765" s="11" t="s">
        <v>76</v>
      </c>
      <c r="B1765" s="9" t="s">
        <v>18</v>
      </c>
      <c r="C1765" s="13">
        <f t="shared" ref="C1765:J1767" si="810">C1571+C1638+C1704</f>
        <v>0</v>
      </c>
      <c r="D1765" s="13">
        <f t="shared" si="810"/>
        <v>0</v>
      </c>
      <c r="E1765" s="13">
        <f t="shared" si="810"/>
        <v>0</v>
      </c>
      <c r="F1765" s="13">
        <f t="shared" si="810"/>
        <v>0</v>
      </c>
      <c r="G1765" s="13">
        <f t="shared" si="810"/>
        <v>0</v>
      </c>
      <c r="H1765" s="13">
        <f t="shared" si="810"/>
        <v>0</v>
      </c>
      <c r="I1765" s="13">
        <f t="shared" si="810"/>
        <v>0</v>
      </c>
      <c r="J1765" s="13">
        <f t="shared" si="810"/>
        <v>0</v>
      </c>
    </row>
    <row r="1766" spans="1:10" ht="22.5" outlineLevel="1" x14ac:dyDescent="0.3">
      <c r="A1766" s="11" t="s">
        <v>78</v>
      </c>
      <c r="B1766" s="9" t="s">
        <v>18</v>
      </c>
      <c r="C1766" s="13">
        <f t="shared" si="810"/>
        <v>0</v>
      </c>
      <c r="D1766" s="13">
        <f t="shared" si="810"/>
        <v>0</v>
      </c>
      <c r="E1766" s="13">
        <f t="shared" si="810"/>
        <v>500</v>
      </c>
      <c r="F1766" s="13">
        <f t="shared" si="810"/>
        <v>500</v>
      </c>
      <c r="G1766" s="13">
        <f t="shared" si="810"/>
        <v>500</v>
      </c>
      <c r="H1766" s="13">
        <f t="shared" si="810"/>
        <v>1200</v>
      </c>
      <c r="I1766" s="13">
        <f t="shared" si="810"/>
        <v>1400</v>
      </c>
      <c r="J1766" s="13">
        <f t="shared" si="810"/>
        <v>2000</v>
      </c>
    </row>
    <row r="1767" spans="1:10" ht="45" outlineLevel="1" x14ac:dyDescent="0.3">
      <c r="A1767" s="11" t="s">
        <v>79</v>
      </c>
      <c r="B1767" s="9" t="s">
        <v>18</v>
      </c>
      <c r="C1767" s="13">
        <f t="shared" si="810"/>
        <v>0</v>
      </c>
      <c r="D1767" s="13">
        <f t="shared" si="810"/>
        <v>0.70000000000582097</v>
      </c>
      <c r="E1767" s="13">
        <f t="shared" si="810"/>
        <v>2139.2000000000057</v>
      </c>
      <c r="F1767" s="13">
        <f t="shared" si="810"/>
        <v>2249.900000000006</v>
      </c>
      <c r="G1767" s="13">
        <f t="shared" si="810"/>
        <v>2249.900000000006</v>
      </c>
      <c r="H1767" s="13">
        <f t="shared" si="810"/>
        <v>3189.5000000000059</v>
      </c>
      <c r="I1767" s="13">
        <f t="shared" si="810"/>
        <v>5747.3000000000056</v>
      </c>
      <c r="J1767" s="13">
        <f t="shared" si="810"/>
        <v>5898.8000000000056</v>
      </c>
    </row>
    <row r="1768" spans="1:10" ht="65.25" outlineLevel="1" x14ac:dyDescent="0.3">
      <c r="A1768" s="51" t="s">
        <v>85</v>
      </c>
      <c r="B1768" s="9" t="s">
        <v>18</v>
      </c>
      <c r="C1768" s="13">
        <f>C1769+C1770+C1771</f>
        <v>0</v>
      </c>
      <c r="D1768" s="13">
        <f t="shared" ref="D1768:J1768" si="811">D1769+D1770+D1771</f>
        <v>0</v>
      </c>
      <c r="E1768" s="13">
        <f t="shared" si="811"/>
        <v>0</v>
      </c>
      <c r="F1768" s="13">
        <f t="shared" si="811"/>
        <v>138.20000000000002</v>
      </c>
      <c r="G1768" s="13">
        <f t="shared" si="811"/>
        <v>0</v>
      </c>
      <c r="H1768" s="13">
        <f t="shared" si="811"/>
        <v>0</v>
      </c>
      <c r="I1768" s="13">
        <f t="shared" si="811"/>
        <v>0</v>
      </c>
      <c r="J1768" s="13">
        <f t="shared" si="811"/>
        <v>0</v>
      </c>
    </row>
    <row r="1769" spans="1:10" ht="67.5" outlineLevel="1" x14ac:dyDescent="0.3">
      <c r="A1769" s="52" t="s">
        <v>86</v>
      </c>
      <c r="B1769" s="9" t="s">
        <v>18</v>
      </c>
      <c r="C1769" s="13">
        <f>C1575+C1642+C1708</f>
        <v>0</v>
      </c>
      <c r="D1769" s="13">
        <f t="shared" ref="C1769:J1770" si="812">D1575+D1642+D1708</f>
        <v>0</v>
      </c>
      <c r="E1769" s="13">
        <f t="shared" si="812"/>
        <v>0</v>
      </c>
      <c r="F1769" s="13">
        <f t="shared" si="812"/>
        <v>138.20000000000002</v>
      </c>
      <c r="G1769" s="13">
        <f t="shared" si="812"/>
        <v>0</v>
      </c>
      <c r="H1769" s="13">
        <f t="shared" si="812"/>
        <v>0</v>
      </c>
      <c r="I1769" s="13">
        <f t="shared" si="812"/>
        <v>0</v>
      </c>
      <c r="J1769" s="13">
        <f t="shared" si="812"/>
        <v>0</v>
      </c>
    </row>
    <row r="1770" spans="1:10" ht="90" outlineLevel="1" x14ac:dyDescent="0.3">
      <c r="A1770" s="52" t="s">
        <v>87</v>
      </c>
      <c r="B1770" s="9" t="s">
        <v>18</v>
      </c>
      <c r="C1770" s="13">
        <f t="shared" si="812"/>
        <v>0</v>
      </c>
      <c r="D1770" s="13">
        <f t="shared" si="812"/>
        <v>0</v>
      </c>
      <c r="E1770" s="13">
        <f t="shared" si="812"/>
        <v>0</v>
      </c>
      <c r="F1770" s="13">
        <f t="shared" si="812"/>
        <v>0</v>
      </c>
      <c r="G1770" s="13">
        <f t="shared" si="812"/>
        <v>0</v>
      </c>
      <c r="H1770" s="13">
        <f t="shared" si="812"/>
        <v>0</v>
      </c>
      <c r="I1770" s="13">
        <f t="shared" si="812"/>
        <v>0</v>
      </c>
      <c r="J1770" s="13">
        <f t="shared" si="812"/>
        <v>0</v>
      </c>
    </row>
    <row r="1771" spans="1:10" ht="90" outlineLevel="1" x14ac:dyDescent="0.3">
      <c r="A1771" s="52" t="s">
        <v>88</v>
      </c>
      <c r="B1771" s="9" t="s">
        <v>18</v>
      </c>
      <c r="C1771" s="13">
        <f t="shared" ref="C1771:J1771" si="813">C1772+C1773+C1774</f>
        <v>0</v>
      </c>
      <c r="D1771" s="13">
        <f t="shared" si="813"/>
        <v>0</v>
      </c>
      <c r="E1771" s="13">
        <f t="shared" si="813"/>
        <v>0</v>
      </c>
      <c r="F1771" s="13">
        <f t="shared" si="813"/>
        <v>0</v>
      </c>
      <c r="G1771" s="13">
        <f t="shared" si="813"/>
        <v>0</v>
      </c>
      <c r="H1771" s="13">
        <f t="shared" si="813"/>
        <v>0</v>
      </c>
      <c r="I1771" s="13">
        <f t="shared" si="813"/>
        <v>0</v>
      </c>
      <c r="J1771" s="13">
        <f t="shared" si="813"/>
        <v>0</v>
      </c>
    </row>
    <row r="1772" spans="1:10" ht="45" outlineLevel="1" x14ac:dyDescent="0.3">
      <c r="A1772" s="11" t="s">
        <v>148</v>
      </c>
      <c r="B1772" s="9" t="s">
        <v>18</v>
      </c>
      <c r="C1772" s="13">
        <f t="shared" ref="C1772:J1773" si="814">C1578+C1645+C1711</f>
        <v>0</v>
      </c>
      <c r="D1772" s="13">
        <f t="shared" si="814"/>
        <v>0</v>
      </c>
      <c r="E1772" s="13">
        <f t="shared" si="814"/>
        <v>0</v>
      </c>
      <c r="F1772" s="13">
        <f t="shared" si="814"/>
        <v>0</v>
      </c>
      <c r="G1772" s="13">
        <f t="shared" si="814"/>
        <v>0</v>
      </c>
      <c r="H1772" s="13">
        <f t="shared" si="814"/>
        <v>0</v>
      </c>
      <c r="I1772" s="13">
        <f t="shared" si="814"/>
        <v>0</v>
      </c>
      <c r="J1772" s="13">
        <f t="shared" si="814"/>
        <v>0</v>
      </c>
    </row>
    <row r="1773" spans="1:10" ht="90" outlineLevel="1" x14ac:dyDescent="0.3">
      <c r="A1773" s="11" t="s">
        <v>89</v>
      </c>
      <c r="B1773" s="9" t="s">
        <v>18</v>
      </c>
      <c r="C1773" s="13">
        <f t="shared" si="814"/>
        <v>0</v>
      </c>
      <c r="D1773" s="13">
        <f t="shared" si="814"/>
        <v>0</v>
      </c>
      <c r="E1773" s="13">
        <f t="shared" si="814"/>
        <v>0</v>
      </c>
      <c r="F1773" s="13">
        <f t="shared" si="814"/>
        <v>0</v>
      </c>
      <c r="G1773" s="13">
        <f t="shared" si="814"/>
        <v>0</v>
      </c>
      <c r="H1773" s="13">
        <f t="shared" si="814"/>
        <v>0</v>
      </c>
      <c r="I1773" s="13">
        <f t="shared" si="814"/>
        <v>0</v>
      </c>
      <c r="J1773" s="13">
        <f t="shared" si="814"/>
        <v>0</v>
      </c>
    </row>
    <row r="1774" spans="1:10" ht="67.5" outlineLevel="1" x14ac:dyDescent="0.3">
      <c r="A1774" s="11" t="s">
        <v>75</v>
      </c>
      <c r="B1774" s="9" t="s">
        <v>18</v>
      </c>
      <c r="C1774" s="13">
        <f t="shared" ref="C1774:J1774" si="815">C1775+C1776+C1777</f>
        <v>0</v>
      </c>
      <c r="D1774" s="13">
        <f t="shared" si="815"/>
        <v>0</v>
      </c>
      <c r="E1774" s="13">
        <f t="shared" si="815"/>
        <v>0</v>
      </c>
      <c r="F1774" s="13">
        <f t="shared" si="815"/>
        <v>0</v>
      </c>
      <c r="G1774" s="13">
        <f t="shared" si="815"/>
        <v>0</v>
      </c>
      <c r="H1774" s="13">
        <f t="shared" si="815"/>
        <v>0</v>
      </c>
      <c r="I1774" s="13">
        <f t="shared" si="815"/>
        <v>0</v>
      </c>
      <c r="J1774" s="13">
        <f t="shared" si="815"/>
        <v>0</v>
      </c>
    </row>
    <row r="1775" spans="1:10" ht="67.5" outlineLevel="1" x14ac:dyDescent="0.3">
      <c r="A1775" s="11" t="s">
        <v>76</v>
      </c>
      <c r="B1775" s="9" t="s">
        <v>18</v>
      </c>
      <c r="C1775" s="13">
        <f t="shared" ref="C1775:J1780" si="816">C1581+C1648+C1714</f>
        <v>0</v>
      </c>
      <c r="D1775" s="13">
        <f t="shared" si="816"/>
        <v>0</v>
      </c>
      <c r="E1775" s="13">
        <f t="shared" si="816"/>
        <v>0</v>
      </c>
      <c r="F1775" s="13">
        <f t="shared" si="816"/>
        <v>0</v>
      </c>
      <c r="G1775" s="13">
        <f t="shared" si="816"/>
        <v>0</v>
      </c>
      <c r="H1775" s="13">
        <f t="shared" si="816"/>
        <v>0</v>
      </c>
      <c r="I1775" s="13">
        <f t="shared" si="816"/>
        <v>0</v>
      </c>
      <c r="J1775" s="13">
        <f t="shared" si="816"/>
        <v>0</v>
      </c>
    </row>
    <row r="1776" spans="1:10" ht="22.5" outlineLevel="1" x14ac:dyDescent="0.3">
      <c r="A1776" s="11" t="s">
        <v>78</v>
      </c>
      <c r="B1776" s="9" t="s">
        <v>18</v>
      </c>
      <c r="C1776" s="13">
        <f t="shared" si="816"/>
        <v>0</v>
      </c>
      <c r="D1776" s="13">
        <f t="shared" si="816"/>
        <v>0</v>
      </c>
      <c r="E1776" s="13">
        <f t="shared" si="816"/>
        <v>0</v>
      </c>
      <c r="F1776" s="13">
        <f t="shared" si="816"/>
        <v>0</v>
      </c>
      <c r="G1776" s="13">
        <f t="shared" si="816"/>
        <v>0</v>
      </c>
      <c r="H1776" s="13">
        <f t="shared" si="816"/>
        <v>0</v>
      </c>
      <c r="I1776" s="13">
        <f t="shared" si="816"/>
        <v>0</v>
      </c>
      <c r="J1776" s="13">
        <f t="shared" si="816"/>
        <v>0</v>
      </c>
    </row>
    <row r="1777" spans="1:19" ht="45" outlineLevel="1" x14ac:dyDescent="0.3">
      <c r="A1777" s="11" t="s">
        <v>79</v>
      </c>
      <c r="B1777" s="9" t="s">
        <v>18</v>
      </c>
      <c r="C1777" s="13">
        <f t="shared" si="816"/>
        <v>0</v>
      </c>
      <c r="D1777" s="13">
        <f t="shared" si="816"/>
        <v>0</v>
      </c>
      <c r="E1777" s="13">
        <f t="shared" si="816"/>
        <v>0</v>
      </c>
      <c r="F1777" s="13">
        <f t="shared" si="816"/>
        <v>0</v>
      </c>
      <c r="G1777" s="13">
        <f t="shared" si="816"/>
        <v>0</v>
      </c>
      <c r="H1777" s="13">
        <f t="shared" si="816"/>
        <v>0</v>
      </c>
      <c r="I1777" s="13">
        <f t="shared" si="816"/>
        <v>0</v>
      </c>
      <c r="J1777" s="13">
        <f t="shared" si="816"/>
        <v>0</v>
      </c>
    </row>
    <row r="1778" spans="1:19" ht="65.25" customHeight="1" outlineLevel="1" x14ac:dyDescent="0.3">
      <c r="A1778" s="55" t="s">
        <v>231</v>
      </c>
      <c r="B1778" s="56" t="s">
        <v>18</v>
      </c>
      <c r="C1778" s="58">
        <f t="shared" si="816"/>
        <v>0</v>
      </c>
      <c r="D1778" s="58">
        <f t="shared" si="816"/>
        <v>0</v>
      </c>
      <c r="E1778" s="58">
        <f t="shared" si="816"/>
        <v>27367.599999999999</v>
      </c>
      <c r="F1778" s="58">
        <f t="shared" si="816"/>
        <v>27367.599999999999</v>
      </c>
      <c r="G1778" s="58">
        <f t="shared" si="816"/>
        <v>28684.199999999997</v>
      </c>
      <c r="H1778" s="58">
        <f t="shared" si="816"/>
        <v>113132.5</v>
      </c>
      <c r="I1778" s="58">
        <f t="shared" si="816"/>
        <v>248267</v>
      </c>
      <c r="J1778" s="58">
        <f t="shared" si="816"/>
        <v>285089.8</v>
      </c>
    </row>
    <row r="1779" spans="1:19" ht="65.25" outlineLevel="1" x14ac:dyDescent="0.3">
      <c r="A1779" s="55" t="s">
        <v>151</v>
      </c>
      <c r="B1779" s="56" t="s">
        <v>18</v>
      </c>
      <c r="C1779" s="58"/>
      <c r="D1779" s="58">
        <f t="shared" si="816"/>
        <v>30860.899999999994</v>
      </c>
      <c r="E1779" s="58">
        <f t="shared" si="816"/>
        <v>58228.499999999993</v>
      </c>
      <c r="F1779" s="58">
        <f t="shared" si="816"/>
        <v>58228.499999999993</v>
      </c>
      <c r="G1779" s="58">
        <f t="shared" si="816"/>
        <v>59545.099999999991</v>
      </c>
      <c r="H1779" s="58">
        <f t="shared" si="816"/>
        <v>143993.4</v>
      </c>
      <c r="I1779" s="58">
        <f t="shared" si="816"/>
        <v>279127.90000000002</v>
      </c>
      <c r="J1779" s="58">
        <f t="shared" si="816"/>
        <v>315950.7</v>
      </c>
      <c r="K1779" s="46"/>
      <c r="L1779" s="45"/>
      <c r="M1779" s="45"/>
      <c r="N1779" s="45"/>
      <c r="O1779" s="45"/>
      <c r="P1779" s="45"/>
      <c r="Q1779" s="45"/>
      <c r="R1779" s="45"/>
    </row>
    <row r="1780" spans="1:19" ht="106.5" customHeight="1" outlineLevel="1" x14ac:dyDescent="0.3">
      <c r="A1780" s="55" t="s">
        <v>236</v>
      </c>
      <c r="B1780" s="56" t="s">
        <v>18</v>
      </c>
      <c r="C1780" s="58">
        <f>C1586+C1653+C1719</f>
        <v>0</v>
      </c>
      <c r="D1780" s="58">
        <f t="shared" si="816"/>
        <v>0</v>
      </c>
      <c r="E1780" s="58">
        <f t="shared" si="816"/>
        <v>0</v>
      </c>
      <c r="F1780" s="58">
        <f t="shared" si="816"/>
        <v>0</v>
      </c>
      <c r="G1780" s="58">
        <f t="shared" si="816"/>
        <v>0</v>
      </c>
      <c r="H1780" s="58">
        <f t="shared" si="816"/>
        <v>0</v>
      </c>
      <c r="I1780" s="58">
        <f t="shared" si="816"/>
        <v>0</v>
      </c>
      <c r="J1780" s="58">
        <f t="shared" si="816"/>
        <v>0</v>
      </c>
    </row>
    <row r="1781" spans="1:19" ht="43.5" outlineLevel="1" x14ac:dyDescent="0.3">
      <c r="A1781" s="55" t="s">
        <v>95</v>
      </c>
      <c r="B1781" s="56" t="s">
        <v>18</v>
      </c>
      <c r="C1781" s="19"/>
      <c r="D1781" s="19"/>
      <c r="E1781" s="58">
        <f t="shared" ref="E1781:J1781" si="817">E1779+E1780</f>
        <v>58228.499999999993</v>
      </c>
      <c r="F1781" s="58">
        <f t="shared" si="817"/>
        <v>58228.499999999993</v>
      </c>
      <c r="G1781" s="58">
        <f t="shared" si="817"/>
        <v>59545.099999999991</v>
      </c>
      <c r="H1781" s="58">
        <f t="shared" si="817"/>
        <v>143993.4</v>
      </c>
      <c r="I1781" s="58">
        <f t="shared" si="817"/>
        <v>279127.90000000002</v>
      </c>
      <c r="J1781" s="58">
        <f t="shared" si="817"/>
        <v>315950.7</v>
      </c>
    </row>
    <row r="1782" spans="1:19" ht="22.5" x14ac:dyDescent="0.35">
      <c r="A1782" s="130" t="s">
        <v>237</v>
      </c>
      <c r="B1782" s="131"/>
      <c r="C1782" s="131"/>
      <c r="D1782" s="131"/>
      <c r="E1782" s="131"/>
      <c r="F1782" s="131"/>
      <c r="G1782" s="131"/>
      <c r="H1782" s="131"/>
      <c r="I1782" s="131"/>
      <c r="J1782" s="132"/>
    </row>
    <row r="1783" spans="1:19" ht="59.25" customHeight="1" outlineLevel="1" x14ac:dyDescent="0.3">
      <c r="A1783" s="121" t="s">
        <v>61</v>
      </c>
      <c r="B1783" s="121"/>
      <c r="C1783" s="121"/>
      <c r="D1783" s="121"/>
      <c r="E1783" s="121"/>
      <c r="F1783" s="121"/>
      <c r="G1783" s="121"/>
      <c r="H1783" s="121"/>
      <c r="I1783" s="121"/>
      <c r="J1783" s="121"/>
    </row>
    <row r="1784" spans="1:19" ht="202.5" outlineLevel="1" x14ac:dyDescent="0.3">
      <c r="A1784" s="11" t="s">
        <v>19</v>
      </c>
      <c r="B1784" s="19">
        <v>12013</v>
      </c>
      <c r="C1784" s="16">
        <v>20784</v>
      </c>
      <c r="D1784" s="16">
        <v>23303.4</v>
      </c>
      <c r="E1784" s="16">
        <v>27380</v>
      </c>
      <c r="F1784" s="16">
        <v>27280.2</v>
      </c>
      <c r="G1784" s="16">
        <v>28406.7</v>
      </c>
      <c r="H1784" s="16">
        <v>59006</v>
      </c>
      <c r="I1784" s="16">
        <v>75723</v>
      </c>
      <c r="J1784" s="16">
        <v>94762</v>
      </c>
    </row>
    <row r="1785" spans="1:19" ht="202.5" outlineLevel="1" x14ac:dyDescent="0.3">
      <c r="A1785" s="11" t="s">
        <v>62</v>
      </c>
      <c r="B1785" s="19">
        <v>10</v>
      </c>
      <c r="C1785" s="19">
        <v>10</v>
      </c>
      <c r="D1785" s="19">
        <v>13.1</v>
      </c>
      <c r="E1785" s="21">
        <v>9.1</v>
      </c>
      <c r="F1785" s="21">
        <v>10.5</v>
      </c>
      <c r="G1785" s="13">
        <v>9.1</v>
      </c>
      <c r="H1785" s="13">
        <v>9.1</v>
      </c>
      <c r="I1785" s="13">
        <v>9.1</v>
      </c>
      <c r="J1785" s="13">
        <v>9.1</v>
      </c>
    </row>
    <row r="1786" spans="1:19" ht="45" outlineLevel="1" x14ac:dyDescent="0.3">
      <c r="A1786" s="11" t="s">
        <v>63</v>
      </c>
      <c r="B1786" s="19">
        <f t="shared" ref="B1786:J1786" si="818">ROUND(B1784*B1785*12*1.302/1000,1)</f>
        <v>1876.9</v>
      </c>
      <c r="C1786" s="19">
        <f t="shared" si="818"/>
        <v>3247.3</v>
      </c>
      <c r="D1786" s="19">
        <f t="shared" si="818"/>
        <v>4769.6000000000004</v>
      </c>
      <c r="E1786" s="19">
        <f t="shared" si="818"/>
        <v>3892.8</v>
      </c>
      <c r="F1786" s="19">
        <f t="shared" si="818"/>
        <v>4475.3999999999996</v>
      </c>
      <c r="G1786" s="19">
        <f t="shared" si="818"/>
        <v>4038.8</v>
      </c>
      <c r="H1786" s="19">
        <f t="shared" si="818"/>
        <v>8389.4</v>
      </c>
      <c r="I1786" s="19">
        <f t="shared" si="818"/>
        <v>10766.2</v>
      </c>
      <c r="J1786" s="19">
        <f t="shared" si="818"/>
        <v>13473.1</v>
      </c>
    </row>
    <row r="1787" spans="1:19" ht="22.5" outlineLevel="1" x14ac:dyDescent="0.3">
      <c r="A1787" s="11" t="s">
        <v>40</v>
      </c>
      <c r="B1787" s="9"/>
      <c r="C1787" s="9"/>
      <c r="D1787" s="9"/>
      <c r="E1787" s="9"/>
      <c r="F1787" s="9"/>
      <c r="G1787" s="9"/>
      <c r="H1787" s="9"/>
      <c r="I1787" s="9"/>
      <c r="J1787" s="9"/>
    </row>
    <row r="1788" spans="1:19" ht="45" outlineLevel="1" x14ac:dyDescent="0.3">
      <c r="A1788" s="8" t="s">
        <v>64</v>
      </c>
      <c r="B1788" s="9" t="s">
        <v>18</v>
      </c>
      <c r="C1788" s="19">
        <v>0</v>
      </c>
      <c r="D1788" s="19">
        <v>0</v>
      </c>
      <c r="E1788" s="19">
        <v>0</v>
      </c>
      <c r="F1788" s="19">
        <v>9.6</v>
      </c>
      <c r="G1788" s="19">
        <f>D1788+G1813</f>
        <v>0</v>
      </c>
      <c r="H1788" s="19">
        <v>0</v>
      </c>
      <c r="I1788" s="19">
        <v>0</v>
      </c>
      <c r="J1788" s="19">
        <v>0</v>
      </c>
    </row>
    <row r="1789" spans="1:19" ht="45" outlineLevel="1" x14ac:dyDescent="0.3">
      <c r="A1789" s="11" t="s">
        <v>65</v>
      </c>
      <c r="B1789" s="9" t="s">
        <v>18</v>
      </c>
      <c r="C1789" s="9" t="s">
        <v>18</v>
      </c>
      <c r="D1789" s="9" t="s">
        <v>18</v>
      </c>
      <c r="E1789" s="14">
        <v>0</v>
      </c>
      <c r="F1789" s="14"/>
      <c r="G1789" s="14">
        <v>0</v>
      </c>
      <c r="H1789" s="14">
        <v>0</v>
      </c>
      <c r="I1789" s="14">
        <v>0</v>
      </c>
      <c r="J1789" s="14">
        <v>0</v>
      </c>
    </row>
    <row r="1790" spans="1:19" ht="225" outlineLevel="1" x14ac:dyDescent="0.3">
      <c r="A1790" s="11" t="s">
        <v>238</v>
      </c>
      <c r="B1790" s="9" t="s">
        <v>18</v>
      </c>
      <c r="C1790" s="19">
        <f>C1786-B1786</f>
        <v>1370.4</v>
      </c>
      <c r="D1790" s="19">
        <f>D1786-B1786</f>
        <v>2892.7000000000003</v>
      </c>
      <c r="E1790" s="19">
        <f t="shared" ref="E1790:J1790" si="819">E1786-$D$1786</f>
        <v>-876.80000000000018</v>
      </c>
      <c r="F1790" s="19">
        <f t="shared" si="819"/>
        <v>-294.20000000000073</v>
      </c>
      <c r="G1790" s="19">
        <f t="shared" si="819"/>
        <v>-730.80000000000018</v>
      </c>
      <c r="H1790" s="19">
        <f t="shared" si="819"/>
        <v>3619.7999999999993</v>
      </c>
      <c r="I1790" s="19">
        <f t="shared" si="819"/>
        <v>5996.6</v>
      </c>
      <c r="J1790" s="19">
        <f t="shared" si="819"/>
        <v>8703.5</v>
      </c>
    </row>
    <row r="1791" spans="1:19" ht="22.5" outlineLevel="1" x14ac:dyDescent="0.3">
      <c r="A1791" s="11" t="s">
        <v>67</v>
      </c>
      <c r="B1791" s="9"/>
      <c r="C1791" s="9"/>
      <c r="D1791" s="9"/>
      <c r="E1791" s="9"/>
      <c r="F1791" s="9"/>
      <c r="G1791" s="9"/>
      <c r="H1791" s="9"/>
      <c r="I1791" s="9"/>
      <c r="J1791" s="9"/>
    </row>
    <row r="1792" spans="1:19" ht="202.5" outlineLevel="1" x14ac:dyDescent="0.3">
      <c r="A1792" s="11" t="s">
        <v>68</v>
      </c>
      <c r="B1792" s="9" t="s">
        <v>18</v>
      </c>
      <c r="C1792" s="19">
        <f>ROUND(((B1785-C1785)*12*1.302*C1784/1000),1)</f>
        <v>0</v>
      </c>
      <c r="D1792" s="19">
        <v>0</v>
      </c>
      <c r="E1792" s="19">
        <f>ROUND((($D$1785-E1785)*12*1.302*E1784/1000),1)</f>
        <v>1711.1</v>
      </c>
      <c r="F1792" s="19">
        <f>ROUND((($D$1785-F1785)*12*1.302*F1784/1000),1)</f>
        <v>1108.2</v>
      </c>
      <c r="G1792" s="19">
        <f>ROUND((($D$1785-G1785)*12*1.302*G1784/1000),1)</f>
        <v>1775.3</v>
      </c>
      <c r="H1792" s="19">
        <f>ROUND((($D$1785-H1785)*12*1.302*H1784/1000),1)-1776.5</f>
        <v>1911.1</v>
      </c>
      <c r="I1792" s="19">
        <f>ROUND((($D$1785-I1785)*12*1.302*I1784/1000),1)-2771.3</f>
        <v>1961.0999999999995</v>
      </c>
      <c r="J1792" s="19">
        <f>ROUND((($D$1785-J1785)*12*1.302*J1784/1000),1)-3911.1</f>
        <v>2011.1</v>
      </c>
      <c r="L1792" s="45"/>
      <c r="M1792" s="45"/>
      <c r="N1792" s="45"/>
      <c r="O1792" s="45"/>
      <c r="P1792" s="45"/>
      <c r="Q1792" s="45"/>
      <c r="R1792" s="45"/>
      <c r="S1792" s="45"/>
    </row>
    <row r="1793" spans="1:10" ht="225" outlineLevel="1" x14ac:dyDescent="0.3">
      <c r="A1793" s="11" t="s">
        <v>69</v>
      </c>
      <c r="B1793" s="9" t="s">
        <v>18</v>
      </c>
      <c r="C1793" s="19">
        <v>0</v>
      </c>
      <c r="D1793" s="19">
        <v>0</v>
      </c>
      <c r="E1793" s="19">
        <v>0</v>
      </c>
      <c r="F1793" s="19">
        <v>0</v>
      </c>
      <c r="G1793" s="19">
        <v>0</v>
      </c>
      <c r="H1793" s="19">
        <v>0</v>
      </c>
      <c r="I1793" s="19">
        <v>0</v>
      </c>
      <c r="J1793" s="19">
        <v>0</v>
      </c>
    </row>
    <row r="1794" spans="1:10" ht="225" outlineLevel="1" x14ac:dyDescent="0.3">
      <c r="A1794" s="11" t="s">
        <v>70</v>
      </c>
      <c r="B1794" s="9" t="s">
        <v>18</v>
      </c>
      <c r="C1794" s="19">
        <v>0</v>
      </c>
      <c r="D1794" s="19">
        <v>0</v>
      </c>
      <c r="E1794" s="19">
        <v>0</v>
      </c>
      <c r="F1794" s="19">
        <v>0</v>
      </c>
      <c r="G1794" s="19">
        <v>0</v>
      </c>
      <c r="H1794" s="19">
        <v>0</v>
      </c>
      <c r="I1794" s="19">
        <v>0</v>
      </c>
      <c r="J1794" s="19">
        <v>0</v>
      </c>
    </row>
    <row r="1795" spans="1:10" ht="217.5" outlineLevel="1" x14ac:dyDescent="0.3">
      <c r="A1795" s="41" t="s">
        <v>71</v>
      </c>
      <c r="B1795" s="9" t="s">
        <v>18</v>
      </c>
      <c r="C1795" s="19">
        <f t="shared" ref="C1795:J1795" si="820">C1796+C1804+C1812</f>
        <v>1370.4</v>
      </c>
      <c r="D1795" s="19">
        <f>D1796+D1804+D1812</f>
        <v>2892.7</v>
      </c>
      <c r="E1795" s="19">
        <f>E1796+E1804+E1812</f>
        <v>-876.8</v>
      </c>
      <c r="F1795" s="19">
        <f>F1796+F1804+F1812</f>
        <v>-294.2</v>
      </c>
      <c r="G1795" s="19">
        <f t="shared" si="820"/>
        <v>-730.8</v>
      </c>
      <c r="H1795" s="19">
        <f t="shared" si="820"/>
        <v>3619.8</v>
      </c>
      <c r="I1795" s="19">
        <f t="shared" si="820"/>
        <v>5996.6</v>
      </c>
      <c r="J1795" s="19">
        <f t="shared" si="820"/>
        <v>8703.5</v>
      </c>
    </row>
    <row r="1796" spans="1:10" ht="65.25" outlineLevel="1" x14ac:dyDescent="0.3">
      <c r="A1796" s="41" t="s">
        <v>72</v>
      </c>
      <c r="B1796" s="9" t="s">
        <v>18</v>
      </c>
      <c r="C1796" s="13">
        <f>C1798+C1799+C1800</f>
        <v>1370.4</v>
      </c>
      <c r="D1796" s="13">
        <f t="shared" ref="D1796:J1796" si="821">D1798+D1799+D1800</f>
        <v>2892.7</v>
      </c>
      <c r="E1796" s="13">
        <f t="shared" si="821"/>
        <v>-876.8</v>
      </c>
      <c r="F1796" s="13">
        <f t="shared" si="821"/>
        <v>-303.8</v>
      </c>
      <c r="G1796" s="13">
        <f t="shared" si="821"/>
        <v>-730.8</v>
      </c>
      <c r="H1796" s="13">
        <f t="shared" si="821"/>
        <v>3619.8</v>
      </c>
      <c r="I1796" s="13">
        <f t="shared" si="821"/>
        <v>5996.6</v>
      </c>
      <c r="J1796" s="13">
        <f t="shared" si="821"/>
        <v>8703.5</v>
      </c>
    </row>
    <row r="1797" spans="1:10" ht="22.5" outlineLevel="1" x14ac:dyDescent="0.3">
      <c r="A1797" s="41" t="s">
        <v>40</v>
      </c>
      <c r="B1797" s="9"/>
      <c r="C1797" s="13"/>
      <c r="D1797" s="13"/>
      <c r="E1797" s="13"/>
      <c r="F1797" s="13"/>
      <c r="G1797" s="13"/>
      <c r="H1797" s="13"/>
      <c r="I1797" s="13"/>
      <c r="J1797" s="13"/>
    </row>
    <row r="1798" spans="1:10" ht="180" outlineLevel="1" x14ac:dyDescent="0.3">
      <c r="A1798" s="11" t="s">
        <v>73</v>
      </c>
      <c r="B1798" s="9" t="s">
        <v>18</v>
      </c>
      <c r="C1798" s="13">
        <v>1285.9000000000001</v>
      </c>
      <c r="D1798" s="13">
        <f>1285.9-296.7</f>
        <v>989.2</v>
      </c>
      <c r="E1798" s="13">
        <v>-876.8</v>
      </c>
      <c r="F1798" s="13">
        <v>0</v>
      </c>
      <c r="G1798" s="13">
        <v>0</v>
      </c>
      <c r="H1798" s="13">
        <v>3619.8</v>
      </c>
      <c r="I1798" s="13">
        <v>5996.6</v>
      </c>
      <c r="J1798" s="13">
        <v>8703.5</v>
      </c>
    </row>
    <row r="1799" spans="1:10" ht="90" outlineLevel="1" x14ac:dyDescent="0.3">
      <c r="A1799" s="11" t="s">
        <v>74</v>
      </c>
      <c r="B1799" s="9" t="s">
        <v>18</v>
      </c>
      <c r="C1799" s="13">
        <v>84.5</v>
      </c>
      <c r="D1799" s="13">
        <v>84.5</v>
      </c>
      <c r="E1799" s="13"/>
      <c r="F1799" s="13"/>
      <c r="G1799" s="13"/>
      <c r="H1799" s="13"/>
      <c r="I1799" s="13"/>
      <c r="J1799" s="13"/>
    </row>
    <row r="1800" spans="1:10" ht="67.5" outlineLevel="1" x14ac:dyDescent="0.3">
      <c r="A1800" s="11" t="s">
        <v>75</v>
      </c>
      <c r="B1800" s="9" t="s">
        <v>18</v>
      </c>
      <c r="C1800" s="13">
        <f>C1801+C1802+C1803</f>
        <v>0</v>
      </c>
      <c r="D1800" s="13">
        <f t="shared" ref="D1800:J1800" si="822">D1801+D1802+D1803</f>
        <v>1819</v>
      </c>
      <c r="E1800" s="13">
        <f>E1801+E1802+E1803</f>
        <v>0</v>
      </c>
      <c r="F1800" s="13">
        <f>F1801+F1802+F1803</f>
        <v>-303.8</v>
      </c>
      <c r="G1800" s="13">
        <f t="shared" si="822"/>
        <v>-730.8</v>
      </c>
      <c r="H1800" s="13">
        <f t="shared" si="822"/>
        <v>0</v>
      </c>
      <c r="I1800" s="13">
        <f t="shared" si="822"/>
        <v>0</v>
      </c>
      <c r="J1800" s="13">
        <f t="shared" si="822"/>
        <v>0</v>
      </c>
    </row>
    <row r="1801" spans="1:10" ht="67.5" outlineLevel="1" x14ac:dyDescent="0.3">
      <c r="A1801" s="11" t="s">
        <v>76</v>
      </c>
      <c r="B1801" s="9" t="s">
        <v>18</v>
      </c>
      <c r="C1801" s="13">
        <v>0</v>
      </c>
      <c r="D1801" s="13">
        <v>0</v>
      </c>
      <c r="E1801" s="13">
        <v>0</v>
      </c>
      <c r="F1801" s="13">
        <v>0</v>
      </c>
      <c r="G1801" s="13">
        <v>0</v>
      </c>
      <c r="H1801" s="13">
        <v>0</v>
      </c>
      <c r="I1801" s="13">
        <v>0</v>
      </c>
      <c r="J1801" s="13">
        <v>0</v>
      </c>
    </row>
    <row r="1802" spans="1:10" ht="22.5" outlineLevel="1" x14ac:dyDescent="0.3">
      <c r="A1802" s="11" t="s">
        <v>78</v>
      </c>
      <c r="B1802" s="9" t="s">
        <v>18</v>
      </c>
      <c r="C1802" s="13">
        <v>0</v>
      </c>
      <c r="D1802" s="13">
        <v>0</v>
      </c>
      <c r="E1802" s="13">
        <v>0</v>
      </c>
      <c r="F1802" s="13">
        <v>0</v>
      </c>
      <c r="G1802" s="13">
        <v>0</v>
      </c>
      <c r="H1802" s="13">
        <v>0</v>
      </c>
      <c r="I1802" s="13">
        <v>0</v>
      </c>
      <c r="J1802" s="13">
        <v>0</v>
      </c>
    </row>
    <row r="1803" spans="1:10" ht="45" outlineLevel="1" x14ac:dyDescent="0.3">
      <c r="A1803" s="11" t="s">
        <v>79</v>
      </c>
      <c r="B1803" s="9" t="s">
        <v>18</v>
      </c>
      <c r="C1803" s="93">
        <v>0</v>
      </c>
      <c r="D1803" s="93">
        <f>1522.3+296.7</f>
        <v>1819</v>
      </c>
      <c r="E1803" s="93">
        <v>0</v>
      </c>
      <c r="F1803" s="93">
        <v>-303.8</v>
      </c>
      <c r="G1803" s="93">
        <v>-730.8</v>
      </c>
      <c r="H1803" s="93">
        <v>0</v>
      </c>
      <c r="I1803" s="93">
        <v>0</v>
      </c>
      <c r="J1803" s="93">
        <v>0</v>
      </c>
    </row>
    <row r="1804" spans="1:10" ht="65.25" outlineLevel="1" x14ac:dyDescent="0.3">
      <c r="A1804" s="41" t="s">
        <v>80</v>
      </c>
      <c r="B1804" s="9" t="s">
        <v>18</v>
      </c>
      <c r="C1804" s="13">
        <f>C1806+C1807+C1808</f>
        <v>0</v>
      </c>
      <c r="D1804" s="13">
        <f t="shared" ref="D1804:J1804" si="823">D1806+D1807+D1808</f>
        <v>0</v>
      </c>
      <c r="E1804" s="13">
        <f t="shared" si="823"/>
        <v>0</v>
      </c>
      <c r="F1804" s="13">
        <f t="shared" si="823"/>
        <v>0</v>
      </c>
      <c r="G1804" s="13">
        <f t="shared" si="823"/>
        <v>0</v>
      </c>
      <c r="H1804" s="13">
        <f t="shared" si="823"/>
        <v>0</v>
      </c>
      <c r="I1804" s="13">
        <f t="shared" si="823"/>
        <v>0</v>
      </c>
      <c r="J1804" s="13">
        <f t="shared" si="823"/>
        <v>0</v>
      </c>
    </row>
    <row r="1805" spans="1:10" ht="22.5" outlineLevel="1" x14ac:dyDescent="0.3">
      <c r="A1805" s="41" t="s">
        <v>40</v>
      </c>
      <c r="B1805" s="9" t="s">
        <v>18</v>
      </c>
      <c r="C1805" s="13"/>
      <c r="D1805" s="13"/>
      <c r="E1805" s="13"/>
      <c r="F1805" s="13"/>
      <c r="G1805" s="13"/>
      <c r="H1805" s="13"/>
      <c r="I1805" s="13"/>
      <c r="J1805" s="13"/>
    </row>
    <row r="1806" spans="1:10" ht="180" outlineLevel="1" x14ac:dyDescent="0.3">
      <c r="A1806" s="11" t="s">
        <v>73</v>
      </c>
      <c r="B1806" s="9" t="s">
        <v>18</v>
      </c>
      <c r="C1806" s="13">
        <v>0</v>
      </c>
      <c r="D1806" s="13">
        <v>0</v>
      </c>
      <c r="E1806" s="13">
        <v>0</v>
      </c>
      <c r="F1806" s="13">
        <v>0</v>
      </c>
      <c r="G1806" s="13">
        <v>0</v>
      </c>
      <c r="H1806" s="13">
        <v>0</v>
      </c>
      <c r="I1806" s="13">
        <v>0</v>
      </c>
      <c r="J1806" s="13">
        <v>0</v>
      </c>
    </row>
    <row r="1807" spans="1:10" ht="90" outlineLevel="1" x14ac:dyDescent="0.3">
      <c r="A1807" s="11" t="s">
        <v>81</v>
      </c>
      <c r="B1807" s="9" t="s">
        <v>18</v>
      </c>
      <c r="C1807" s="13">
        <v>0</v>
      </c>
      <c r="D1807" s="13">
        <v>0</v>
      </c>
      <c r="E1807" s="13">
        <v>0</v>
      </c>
      <c r="F1807" s="13">
        <v>0</v>
      </c>
      <c r="G1807" s="13">
        <v>0</v>
      </c>
      <c r="H1807" s="13">
        <v>0</v>
      </c>
      <c r="I1807" s="13">
        <v>0</v>
      </c>
      <c r="J1807" s="13">
        <v>0</v>
      </c>
    </row>
    <row r="1808" spans="1:10" ht="67.5" outlineLevel="1" x14ac:dyDescent="0.3">
      <c r="A1808" s="11" t="s">
        <v>75</v>
      </c>
      <c r="B1808" s="9" t="s">
        <v>18</v>
      </c>
      <c r="C1808" s="13">
        <f t="shared" ref="C1808:J1808" si="824">C1809+C1810+C1811</f>
        <v>0</v>
      </c>
      <c r="D1808" s="13">
        <f t="shared" si="824"/>
        <v>0</v>
      </c>
      <c r="E1808" s="13">
        <f t="shared" si="824"/>
        <v>0</v>
      </c>
      <c r="F1808" s="13">
        <f t="shared" si="824"/>
        <v>0</v>
      </c>
      <c r="G1808" s="13">
        <f t="shared" si="824"/>
        <v>0</v>
      </c>
      <c r="H1808" s="13">
        <f t="shared" si="824"/>
        <v>0</v>
      </c>
      <c r="I1808" s="13">
        <f t="shared" si="824"/>
        <v>0</v>
      </c>
      <c r="J1808" s="13">
        <f t="shared" si="824"/>
        <v>0</v>
      </c>
    </row>
    <row r="1809" spans="1:10" ht="67.5" outlineLevel="1" x14ac:dyDescent="0.3">
      <c r="A1809" s="11" t="s">
        <v>76</v>
      </c>
      <c r="B1809" s="9" t="s">
        <v>18</v>
      </c>
      <c r="C1809" s="13">
        <v>0</v>
      </c>
      <c r="D1809" s="13">
        <v>0</v>
      </c>
      <c r="E1809" s="13">
        <v>0</v>
      </c>
      <c r="F1809" s="13">
        <v>0</v>
      </c>
      <c r="G1809" s="13">
        <v>0</v>
      </c>
      <c r="H1809" s="13">
        <v>0</v>
      </c>
      <c r="I1809" s="13">
        <v>0</v>
      </c>
      <c r="J1809" s="13">
        <v>0</v>
      </c>
    </row>
    <row r="1810" spans="1:10" ht="22.5" outlineLevel="1" x14ac:dyDescent="0.3">
      <c r="A1810" s="11" t="s">
        <v>78</v>
      </c>
      <c r="B1810" s="9" t="s">
        <v>18</v>
      </c>
      <c r="C1810" s="13">
        <v>0</v>
      </c>
      <c r="D1810" s="13">
        <v>0</v>
      </c>
      <c r="E1810" s="13">
        <v>0</v>
      </c>
      <c r="F1810" s="13">
        <v>0</v>
      </c>
      <c r="G1810" s="13">
        <v>0</v>
      </c>
      <c r="H1810" s="13">
        <v>0</v>
      </c>
      <c r="I1810" s="13">
        <v>0</v>
      </c>
      <c r="J1810" s="13">
        <v>0</v>
      </c>
    </row>
    <row r="1811" spans="1:10" ht="45" outlineLevel="1" x14ac:dyDescent="0.3">
      <c r="A1811" s="11" t="s">
        <v>79</v>
      </c>
      <c r="B1811" s="9" t="s">
        <v>18</v>
      </c>
      <c r="C1811" s="13">
        <v>0</v>
      </c>
      <c r="D1811" s="13">
        <v>0</v>
      </c>
      <c r="E1811" s="13">
        <v>0</v>
      </c>
      <c r="F1811" s="13">
        <v>0</v>
      </c>
      <c r="G1811" s="13">
        <v>0</v>
      </c>
      <c r="H1811" s="13">
        <v>0</v>
      </c>
      <c r="I1811" s="13">
        <v>0</v>
      </c>
      <c r="J1811" s="13">
        <v>0</v>
      </c>
    </row>
    <row r="1812" spans="1:10" ht="65.25" outlineLevel="1" x14ac:dyDescent="0.3">
      <c r="A1812" s="51" t="s">
        <v>85</v>
      </c>
      <c r="B1812" s="9" t="s">
        <v>18</v>
      </c>
      <c r="C1812" s="13">
        <f>C1813+C1814+C1815</f>
        <v>0</v>
      </c>
      <c r="D1812" s="13">
        <f t="shared" ref="D1812:J1812" si="825">D1813+D1814+D1815</f>
        <v>0</v>
      </c>
      <c r="E1812" s="13">
        <f t="shared" si="825"/>
        <v>0</v>
      </c>
      <c r="F1812" s="13">
        <f t="shared" si="825"/>
        <v>9.6</v>
      </c>
      <c r="G1812" s="13">
        <f t="shared" si="825"/>
        <v>0</v>
      </c>
      <c r="H1812" s="13">
        <f t="shared" si="825"/>
        <v>0</v>
      </c>
      <c r="I1812" s="13">
        <f t="shared" si="825"/>
        <v>0</v>
      </c>
      <c r="J1812" s="13">
        <f t="shared" si="825"/>
        <v>0</v>
      </c>
    </row>
    <row r="1813" spans="1:10" ht="67.5" outlineLevel="1" x14ac:dyDescent="0.3">
      <c r="A1813" s="52" t="s">
        <v>86</v>
      </c>
      <c r="B1813" s="9" t="s">
        <v>18</v>
      </c>
      <c r="C1813" s="13">
        <v>0</v>
      </c>
      <c r="D1813" s="13">
        <v>0</v>
      </c>
      <c r="E1813" s="13">
        <v>0</v>
      </c>
      <c r="F1813" s="13">
        <v>9.6</v>
      </c>
      <c r="G1813" s="13">
        <v>0</v>
      </c>
      <c r="H1813" s="13">
        <v>0</v>
      </c>
      <c r="I1813" s="13">
        <v>0</v>
      </c>
      <c r="J1813" s="13">
        <v>0</v>
      </c>
    </row>
    <row r="1814" spans="1:10" ht="90" outlineLevel="1" x14ac:dyDescent="0.3">
      <c r="A1814" s="52" t="s">
        <v>87</v>
      </c>
      <c r="B1814" s="9" t="s">
        <v>18</v>
      </c>
      <c r="C1814" s="13">
        <v>0</v>
      </c>
      <c r="D1814" s="13">
        <v>0</v>
      </c>
      <c r="E1814" s="13">
        <v>0</v>
      </c>
      <c r="F1814" s="13">
        <v>0</v>
      </c>
      <c r="G1814" s="13">
        <v>0</v>
      </c>
      <c r="H1814" s="13">
        <v>0</v>
      </c>
      <c r="I1814" s="13">
        <v>0</v>
      </c>
      <c r="J1814" s="13">
        <v>0</v>
      </c>
    </row>
    <row r="1815" spans="1:10" ht="90" outlineLevel="1" x14ac:dyDescent="0.3">
      <c r="A1815" s="52" t="s">
        <v>88</v>
      </c>
      <c r="B1815" s="9" t="s">
        <v>18</v>
      </c>
      <c r="C1815" s="13">
        <f>C1816+C1817+C1818</f>
        <v>0</v>
      </c>
      <c r="D1815" s="13">
        <f t="shared" ref="D1815:J1815" si="826">D1816+D1817+D1818</f>
        <v>0</v>
      </c>
      <c r="E1815" s="13">
        <f t="shared" si="826"/>
        <v>0</v>
      </c>
      <c r="F1815" s="13">
        <f t="shared" si="826"/>
        <v>0</v>
      </c>
      <c r="G1815" s="13">
        <f t="shared" si="826"/>
        <v>0</v>
      </c>
      <c r="H1815" s="13">
        <f t="shared" si="826"/>
        <v>0</v>
      </c>
      <c r="I1815" s="13">
        <f t="shared" si="826"/>
        <v>0</v>
      </c>
      <c r="J1815" s="13">
        <f t="shared" si="826"/>
        <v>0</v>
      </c>
    </row>
    <row r="1816" spans="1:10" ht="180" outlineLevel="1" x14ac:dyDescent="0.3">
      <c r="A1816" s="11" t="s">
        <v>73</v>
      </c>
      <c r="B1816" s="9" t="s">
        <v>18</v>
      </c>
      <c r="C1816" s="13">
        <v>0</v>
      </c>
      <c r="D1816" s="13">
        <v>0</v>
      </c>
      <c r="E1816" s="13">
        <v>0</v>
      </c>
      <c r="F1816" s="13">
        <v>0</v>
      </c>
      <c r="G1816" s="13">
        <v>0</v>
      </c>
      <c r="H1816" s="13">
        <v>0</v>
      </c>
      <c r="I1816" s="13">
        <v>0</v>
      </c>
      <c r="J1816" s="13">
        <v>0</v>
      </c>
    </row>
    <row r="1817" spans="1:10" ht="90" outlineLevel="1" x14ac:dyDescent="0.3">
      <c r="A1817" s="11" t="s">
        <v>89</v>
      </c>
      <c r="B1817" s="9" t="s">
        <v>18</v>
      </c>
      <c r="C1817" s="13">
        <v>0</v>
      </c>
      <c r="D1817" s="13">
        <v>0</v>
      </c>
      <c r="E1817" s="13">
        <v>0</v>
      </c>
      <c r="F1817" s="13">
        <v>0</v>
      </c>
      <c r="G1817" s="13">
        <v>0</v>
      </c>
      <c r="H1817" s="13">
        <v>0</v>
      </c>
      <c r="I1817" s="13">
        <v>0</v>
      </c>
      <c r="J1817" s="13">
        <v>0</v>
      </c>
    </row>
    <row r="1818" spans="1:10" ht="67.5" outlineLevel="1" x14ac:dyDescent="0.3">
      <c r="A1818" s="11" t="s">
        <v>75</v>
      </c>
      <c r="B1818" s="9" t="s">
        <v>18</v>
      </c>
      <c r="C1818" s="13">
        <f>C1819+C1820+C1821</f>
        <v>0</v>
      </c>
      <c r="D1818" s="13">
        <f t="shared" ref="D1818:J1818" si="827">D1819+D1820+D1821</f>
        <v>0</v>
      </c>
      <c r="E1818" s="13">
        <f t="shared" si="827"/>
        <v>0</v>
      </c>
      <c r="F1818" s="13">
        <f t="shared" si="827"/>
        <v>0</v>
      </c>
      <c r="G1818" s="13">
        <f t="shared" si="827"/>
        <v>0</v>
      </c>
      <c r="H1818" s="13">
        <f t="shared" si="827"/>
        <v>0</v>
      </c>
      <c r="I1818" s="13">
        <f t="shared" si="827"/>
        <v>0</v>
      </c>
      <c r="J1818" s="13">
        <f t="shared" si="827"/>
        <v>0</v>
      </c>
    </row>
    <row r="1819" spans="1:10" ht="66" customHeight="1" outlineLevel="1" x14ac:dyDescent="0.3">
      <c r="A1819" s="11" t="s">
        <v>76</v>
      </c>
      <c r="B1819" s="9" t="s">
        <v>18</v>
      </c>
      <c r="C1819" s="13">
        <v>0</v>
      </c>
      <c r="D1819" s="13">
        <v>0</v>
      </c>
      <c r="E1819" s="13">
        <v>0</v>
      </c>
      <c r="F1819" s="13">
        <v>0</v>
      </c>
      <c r="G1819" s="13">
        <v>0</v>
      </c>
      <c r="H1819" s="13">
        <v>0</v>
      </c>
      <c r="I1819" s="13">
        <v>0</v>
      </c>
      <c r="J1819" s="13">
        <v>0</v>
      </c>
    </row>
    <row r="1820" spans="1:10" ht="22.5" outlineLevel="1" x14ac:dyDescent="0.3">
      <c r="A1820" s="11" t="s">
        <v>78</v>
      </c>
      <c r="B1820" s="9" t="s">
        <v>18</v>
      </c>
      <c r="C1820" s="13">
        <v>0</v>
      </c>
      <c r="D1820" s="13">
        <v>0</v>
      </c>
      <c r="E1820" s="13">
        <v>0</v>
      </c>
      <c r="F1820" s="13">
        <v>0</v>
      </c>
      <c r="G1820" s="13">
        <v>0</v>
      </c>
      <c r="H1820" s="13">
        <v>0</v>
      </c>
      <c r="I1820" s="13">
        <v>0</v>
      </c>
      <c r="J1820" s="13">
        <v>0</v>
      </c>
    </row>
    <row r="1821" spans="1:10" ht="45" outlineLevel="1" x14ac:dyDescent="0.3">
      <c r="A1821" s="11" t="s">
        <v>79</v>
      </c>
      <c r="B1821" s="9" t="s">
        <v>18</v>
      </c>
      <c r="C1821" s="13">
        <v>0</v>
      </c>
      <c r="D1821" s="13">
        <v>0</v>
      </c>
      <c r="E1821" s="13">
        <v>0</v>
      </c>
      <c r="F1821" s="13">
        <v>0</v>
      </c>
      <c r="G1821" s="13">
        <v>0</v>
      </c>
      <c r="H1821" s="13">
        <v>0</v>
      </c>
      <c r="I1821" s="13">
        <v>0</v>
      </c>
      <c r="J1821" s="13">
        <v>0</v>
      </c>
    </row>
    <row r="1822" spans="1:10" ht="90" outlineLevel="1" x14ac:dyDescent="0.3">
      <c r="A1822" s="36" t="s">
        <v>90</v>
      </c>
      <c r="B1822" s="9" t="s">
        <v>18</v>
      </c>
      <c r="C1822" s="14">
        <f>(C1800+C1808+C1818+C1792+C1793+C1794)/C1790</f>
        <v>0</v>
      </c>
      <c r="D1822" s="14">
        <f>(D1800+D1808+D1818+D1792+D1793+D1794)/D1790</f>
        <v>0.62882428181283911</v>
      </c>
      <c r="E1822" s="14">
        <v>1</v>
      </c>
      <c r="F1822" s="14">
        <v>1</v>
      </c>
      <c r="G1822" s="14">
        <v>1</v>
      </c>
      <c r="H1822" s="14">
        <f>(H1800+H1808+H1818+H1792+H1793+H1794)/H1790</f>
        <v>0.52795734570970776</v>
      </c>
      <c r="I1822" s="14">
        <f>(I1800+I1808+I1818+I1792+I1793+I1794)/I1790</f>
        <v>0.32703532001467489</v>
      </c>
      <c r="J1822" s="14">
        <f>(J1800+J1808+J1818+J1792+J1793+J1794)/J1790</f>
        <v>0.23106796116504855</v>
      </c>
    </row>
    <row r="1823" spans="1:10" hidden="1" outlineLevel="1" x14ac:dyDescent="0.3">
      <c r="A1823" s="67"/>
      <c r="B1823" s="67"/>
      <c r="C1823" s="67"/>
      <c r="D1823" s="67"/>
      <c r="E1823" s="67"/>
      <c r="F1823" s="68"/>
      <c r="G1823" s="68"/>
      <c r="H1823" s="67"/>
      <c r="I1823" s="67"/>
      <c r="J1823" s="67"/>
    </row>
    <row r="1824" spans="1:10" ht="222.75" customHeight="1" outlineLevel="1" x14ac:dyDescent="0.3">
      <c r="A1824" s="11" t="s">
        <v>91</v>
      </c>
      <c r="B1824" s="9" t="s">
        <v>18</v>
      </c>
      <c r="C1824" s="19">
        <f>C1786-$B$1786</f>
        <v>1370.4</v>
      </c>
      <c r="D1824" s="19">
        <f t="shared" ref="D1824:J1824" si="828">D1786-$B$1786</f>
        <v>2892.7000000000003</v>
      </c>
      <c r="E1824" s="19">
        <f t="shared" si="828"/>
        <v>2015.9</v>
      </c>
      <c r="F1824" s="19">
        <f t="shared" si="828"/>
        <v>2598.4999999999995</v>
      </c>
      <c r="G1824" s="19">
        <f t="shared" si="828"/>
        <v>2161.9</v>
      </c>
      <c r="H1824" s="19">
        <f t="shared" si="828"/>
        <v>6512.5</v>
      </c>
      <c r="I1824" s="19">
        <f t="shared" si="828"/>
        <v>8889.3000000000011</v>
      </c>
      <c r="J1824" s="19">
        <f t="shared" si="828"/>
        <v>11596.2</v>
      </c>
    </row>
    <row r="1825" spans="1:10" ht="210" customHeight="1" outlineLevel="1" x14ac:dyDescent="0.3">
      <c r="A1825" s="41" t="s">
        <v>71</v>
      </c>
      <c r="B1825" s="9" t="s">
        <v>18</v>
      </c>
      <c r="C1825" s="19">
        <f t="shared" ref="C1825:J1825" si="829">C1826+C1834</f>
        <v>1370.4</v>
      </c>
      <c r="D1825" s="19">
        <f t="shared" si="829"/>
        <v>2892.7</v>
      </c>
      <c r="E1825" s="19">
        <f t="shared" si="829"/>
        <v>2015.9</v>
      </c>
      <c r="F1825" s="19">
        <f t="shared" si="829"/>
        <v>2598.5</v>
      </c>
      <c r="G1825" s="19">
        <f t="shared" si="829"/>
        <v>2161.9</v>
      </c>
      <c r="H1825" s="19">
        <f t="shared" si="829"/>
        <v>6512.5</v>
      </c>
      <c r="I1825" s="19">
        <f t="shared" si="829"/>
        <v>8889.2999999999993</v>
      </c>
      <c r="J1825" s="19">
        <f t="shared" si="829"/>
        <v>11596.2</v>
      </c>
    </row>
    <row r="1826" spans="1:10" ht="45" customHeight="1" outlineLevel="1" x14ac:dyDescent="0.3">
      <c r="A1826" s="41" t="s">
        <v>72</v>
      </c>
      <c r="B1826" s="9" t="s">
        <v>18</v>
      </c>
      <c r="C1826" s="13">
        <f t="shared" ref="C1826:J1826" si="830">C1828+C1829+C1830</f>
        <v>1370.4</v>
      </c>
      <c r="D1826" s="13">
        <f t="shared" si="830"/>
        <v>2892.7</v>
      </c>
      <c r="E1826" s="13">
        <f t="shared" si="830"/>
        <v>2015.9</v>
      </c>
      <c r="F1826" s="13">
        <f t="shared" si="830"/>
        <v>2588.9</v>
      </c>
      <c r="G1826" s="13">
        <f t="shared" si="830"/>
        <v>2161.9</v>
      </c>
      <c r="H1826" s="13">
        <f t="shared" si="830"/>
        <v>6512.5</v>
      </c>
      <c r="I1826" s="13">
        <f t="shared" si="830"/>
        <v>8889.2999999999993</v>
      </c>
      <c r="J1826" s="13">
        <f t="shared" si="830"/>
        <v>11596.2</v>
      </c>
    </row>
    <row r="1827" spans="1:10" ht="22.5" outlineLevel="1" x14ac:dyDescent="0.3">
      <c r="A1827" s="41" t="s">
        <v>40</v>
      </c>
      <c r="B1827" s="9"/>
      <c r="C1827" s="13"/>
      <c r="D1827" s="13"/>
      <c r="E1827" s="13"/>
      <c r="F1827" s="13"/>
      <c r="G1827" s="13"/>
      <c r="H1827" s="13"/>
      <c r="I1827" s="13"/>
      <c r="J1827" s="13"/>
    </row>
    <row r="1828" spans="1:10" ht="182.25" customHeight="1" outlineLevel="1" x14ac:dyDescent="0.3">
      <c r="A1828" s="11" t="s">
        <v>73</v>
      </c>
      <c r="B1828" s="9" t="s">
        <v>18</v>
      </c>
      <c r="C1828" s="13">
        <f>C1798</f>
        <v>1285.9000000000001</v>
      </c>
      <c r="D1828" s="13">
        <f>D1798</f>
        <v>989.2</v>
      </c>
      <c r="E1828" s="13">
        <f t="shared" ref="E1828:J1828" si="831">$D$1798+E1798</f>
        <v>112.40000000000009</v>
      </c>
      <c r="F1828" s="13">
        <f t="shared" si="831"/>
        <v>989.2</v>
      </c>
      <c r="G1828" s="13">
        <f t="shared" si="831"/>
        <v>989.2</v>
      </c>
      <c r="H1828" s="13">
        <f t="shared" si="831"/>
        <v>4609</v>
      </c>
      <c r="I1828" s="13">
        <f t="shared" si="831"/>
        <v>6985.8</v>
      </c>
      <c r="J1828" s="13">
        <f t="shared" si="831"/>
        <v>9692.7000000000007</v>
      </c>
    </row>
    <row r="1829" spans="1:10" ht="66.75" customHeight="1" outlineLevel="1" x14ac:dyDescent="0.3">
      <c r="A1829" s="11" t="s">
        <v>74</v>
      </c>
      <c r="B1829" s="9" t="s">
        <v>18</v>
      </c>
      <c r="C1829" s="13">
        <f>C1799</f>
        <v>84.5</v>
      </c>
      <c r="D1829" s="13">
        <f>D1799</f>
        <v>84.5</v>
      </c>
      <c r="E1829" s="13">
        <f t="shared" ref="E1829:J1829" si="832">$D$1799+E1799</f>
        <v>84.5</v>
      </c>
      <c r="F1829" s="13">
        <f t="shared" si="832"/>
        <v>84.5</v>
      </c>
      <c r="G1829" s="13">
        <f t="shared" si="832"/>
        <v>84.5</v>
      </c>
      <c r="H1829" s="13">
        <f t="shared" si="832"/>
        <v>84.5</v>
      </c>
      <c r="I1829" s="13">
        <f t="shared" si="832"/>
        <v>84.5</v>
      </c>
      <c r="J1829" s="13">
        <f t="shared" si="832"/>
        <v>84.5</v>
      </c>
    </row>
    <row r="1830" spans="1:10" ht="60.75" customHeight="1" outlineLevel="1" x14ac:dyDescent="0.3">
      <c r="A1830" s="11" t="s">
        <v>75</v>
      </c>
      <c r="B1830" s="9" t="s">
        <v>18</v>
      </c>
      <c r="C1830" s="13">
        <f>C1831+C1832+C1833</f>
        <v>0</v>
      </c>
      <c r="D1830" s="13">
        <f t="shared" ref="D1830:J1830" si="833">D1831+D1832+D1833</f>
        <v>1819</v>
      </c>
      <c r="E1830" s="13">
        <f t="shared" si="833"/>
        <v>1819</v>
      </c>
      <c r="F1830" s="13">
        <f t="shared" si="833"/>
        <v>1515.2</v>
      </c>
      <c r="G1830" s="13">
        <f t="shared" si="833"/>
        <v>1088.2</v>
      </c>
      <c r="H1830" s="13">
        <f t="shared" si="833"/>
        <v>1819</v>
      </c>
      <c r="I1830" s="13">
        <f t="shared" si="833"/>
        <v>1819</v>
      </c>
      <c r="J1830" s="13">
        <f t="shared" si="833"/>
        <v>1819</v>
      </c>
    </row>
    <row r="1831" spans="1:10" ht="65.25" customHeight="1" outlineLevel="1" x14ac:dyDescent="0.3">
      <c r="A1831" s="11" t="s">
        <v>133</v>
      </c>
      <c r="B1831" s="9" t="s">
        <v>18</v>
      </c>
      <c r="C1831" s="13">
        <f t="shared" ref="C1831:D1833" si="834">C1801</f>
        <v>0</v>
      </c>
      <c r="D1831" s="13">
        <f t="shared" si="834"/>
        <v>0</v>
      </c>
      <c r="E1831" s="13">
        <f t="shared" ref="E1831:J1831" si="835">$D$1801+E1801</f>
        <v>0</v>
      </c>
      <c r="F1831" s="13">
        <f t="shared" si="835"/>
        <v>0</v>
      </c>
      <c r="G1831" s="13">
        <f t="shared" si="835"/>
        <v>0</v>
      </c>
      <c r="H1831" s="13">
        <f t="shared" si="835"/>
        <v>0</v>
      </c>
      <c r="I1831" s="13">
        <f t="shared" si="835"/>
        <v>0</v>
      </c>
      <c r="J1831" s="13">
        <f t="shared" si="835"/>
        <v>0</v>
      </c>
    </row>
    <row r="1832" spans="1:10" ht="20.25" customHeight="1" outlineLevel="1" x14ac:dyDescent="0.3">
      <c r="A1832" s="11" t="s">
        <v>78</v>
      </c>
      <c r="B1832" s="9" t="s">
        <v>18</v>
      </c>
      <c r="C1832" s="13">
        <f t="shared" si="834"/>
        <v>0</v>
      </c>
      <c r="D1832" s="13">
        <f t="shared" si="834"/>
        <v>0</v>
      </c>
      <c r="E1832" s="13">
        <f t="shared" ref="E1832:J1832" si="836">$D$1802+E1802</f>
        <v>0</v>
      </c>
      <c r="F1832" s="13">
        <f t="shared" si="836"/>
        <v>0</v>
      </c>
      <c r="G1832" s="13">
        <f t="shared" si="836"/>
        <v>0</v>
      </c>
      <c r="H1832" s="13">
        <f t="shared" si="836"/>
        <v>0</v>
      </c>
      <c r="I1832" s="13">
        <f t="shared" si="836"/>
        <v>0</v>
      </c>
      <c r="J1832" s="13">
        <f t="shared" si="836"/>
        <v>0</v>
      </c>
    </row>
    <row r="1833" spans="1:10" ht="42.75" customHeight="1" outlineLevel="1" x14ac:dyDescent="0.3">
      <c r="A1833" s="11" t="s">
        <v>79</v>
      </c>
      <c r="B1833" s="9" t="s">
        <v>18</v>
      </c>
      <c r="C1833" s="13">
        <f t="shared" si="834"/>
        <v>0</v>
      </c>
      <c r="D1833" s="13">
        <f t="shared" si="834"/>
        <v>1819</v>
      </c>
      <c r="E1833" s="13">
        <f t="shared" ref="E1833:J1833" si="837">$D$1803+E1803</f>
        <v>1819</v>
      </c>
      <c r="F1833" s="13">
        <f t="shared" si="837"/>
        <v>1515.2</v>
      </c>
      <c r="G1833" s="13">
        <f t="shared" si="837"/>
        <v>1088.2</v>
      </c>
      <c r="H1833" s="13">
        <f t="shared" si="837"/>
        <v>1819</v>
      </c>
      <c r="I1833" s="13">
        <f t="shared" si="837"/>
        <v>1819</v>
      </c>
      <c r="J1833" s="13">
        <f t="shared" si="837"/>
        <v>1819</v>
      </c>
    </row>
    <row r="1834" spans="1:10" ht="60.75" customHeight="1" outlineLevel="1" x14ac:dyDescent="0.3">
      <c r="A1834" s="51" t="s">
        <v>85</v>
      </c>
      <c r="B1834" s="9" t="s">
        <v>18</v>
      </c>
      <c r="C1834" s="13">
        <f>C1835+C1836+C1837</f>
        <v>0</v>
      </c>
      <c r="D1834" s="13">
        <f t="shared" ref="D1834:J1834" si="838">D1835+D1836+D1837</f>
        <v>0</v>
      </c>
      <c r="E1834" s="13">
        <f t="shared" si="838"/>
        <v>0</v>
      </c>
      <c r="F1834" s="13">
        <f t="shared" si="838"/>
        <v>9.6</v>
      </c>
      <c r="G1834" s="13">
        <f t="shared" si="838"/>
        <v>0</v>
      </c>
      <c r="H1834" s="13">
        <f t="shared" si="838"/>
        <v>0</v>
      </c>
      <c r="I1834" s="13">
        <f t="shared" si="838"/>
        <v>0</v>
      </c>
      <c r="J1834" s="13">
        <f t="shared" si="838"/>
        <v>0</v>
      </c>
    </row>
    <row r="1835" spans="1:10" ht="63.75" customHeight="1" outlineLevel="1" x14ac:dyDescent="0.3">
      <c r="A1835" s="52" t="s">
        <v>86</v>
      </c>
      <c r="B1835" s="9" t="s">
        <v>18</v>
      </c>
      <c r="C1835" s="13">
        <f>C1813</f>
        <v>0</v>
      </c>
      <c r="D1835" s="13">
        <f>D1813</f>
        <v>0</v>
      </c>
      <c r="E1835" s="13">
        <f t="shared" ref="E1835:J1835" si="839">$D$1813+E1813</f>
        <v>0</v>
      </c>
      <c r="F1835" s="13">
        <f t="shared" si="839"/>
        <v>9.6</v>
      </c>
      <c r="G1835" s="13">
        <f t="shared" si="839"/>
        <v>0</v>
      </c>
      <c r="H1835" s="13">
        <f t="shared" si="839"/>
        <v>0</v>
      </c>
      <c r="I1835" s="13">
        <f t="shared" si="839"/>
        <v>0</v>
      </c>
      <c r="J1835" s="13">
        <f t="shared" si="839"/>
        <v>0</v>
      </c>
    </row>
    <row r="1836" spans="1:10" ht="85.5" customHeight="1" outlineLevel="1" x14ac:dyDescent="0.3">
      <c r="A1836" s="52" t="s">
        <v>87</v>
      </c>
      <c r="B1836" s="9" t="s">
        <v>18</v>
      </c>
      <c r="C1836" s="13">
        <f>C1814</f>
        <v>0</v>
      </c>
      <c r="D1836" s="13">
        <f>D1814</f>
        <v>0</v>
      </c>
      <c r="E1836" s="13">
        <f t="shared" ref="E1836:J1836" si="840">$D$1814+E1814</f>
        <v>0</v>
      </c>
      <c r="F1836" s="13">
        <f t="shared" si="840"/>
        <v>0</v>
      </c>
      <c r="G1836" s="13">
        <f t="shared" si="840"/>
        <v>0</v>
      </c>
      <c r="H1836" s="13">
        <f t="shared" si="840"/>
        <v>0</v>
      </c>
      <c r="I1836" s="13">
        <f t="shared" si="840"/>
        <v>0</v>
      </c>
      <c r="J1836" s="13">
        <f t="shared" si="840"/>
        <v>0</v>
      </c>
    </row>
    <row r="1837" spans="1:10" ht="90" customHeight="1" outlineLevel="1" x14ac:dyDescent="0.3">
      <c r="A1837" s="52" t="s">
        <v>88</v>
      </c>
      <c r="B1837" s="9" t="s">
        <v>18</v>
      </c>
      <c r="C1837" s="13">
        <f t="shared" ref="C1837:J1837" si="841">C1838+C1839+C1840</f>
        <v>0</v>
      </c>
      <c r="D1837" s="13">
        <f t="shared" si="841"/>
        <v>0</v>
      </c>
      <c r="E1837" s="13">
        <f t="shared" si="841"/>
        <v>0</v>
      </c>
      <c r="F1837" s="13">
        <f t="shared" si="841"/>
        <v>0</v>
      </c>
      <c r="G1837" s="13">
        <f t="shared" si="841"/>
        <v>0</v>
      </c>
      <c r="H1837" s="13">
        <f t="shared" si="841"/>
        <v>0</v>
      </c>
      <c r="I1837" s="13">
        <f t="shared" si="841"/>
        <v>0</v>
      </c>
      <c r="J1837" s="13">
        <f t="shared" si="841"/>
        <v>0</v>
      </c>
    </row>
    <row r="1838" spans="1:10" ht="173.25" customHeight="1" outlineLevel="1" x14ac:dyDescent="0.3">
      <c r="A1838" s="11" t="s">
        <v>73</v>
      </c>
      <c r="B1838" s="9" t="s">
        <v>18</v>
      </c>
      <c r="C1838" s="13">
        <f>C1816</f>
        <v>0</v>
      </c>
      <c r="D1838" s="13">
        <f>D1816</f>
        <v>0</v>
      </c>
      <c r="E1838" s="13">
        <f t="shared" ref="E1838:J1838" si="842">$D$1816+E1816</f>
        <v>0</v>
      </c>
      <c r="F1838" s="13">
        <f t="shared" si="842"/>
        <v>0</v>
      </c>
      <c r="G1838" s="13">
        <f t="shared" si="842"/>
        <v>0</v>
      </c>
      <c r="H1838" s="13">
        <f t="shared" si="842"/>
        <v>0</v>
      </c>
      <c r="I1838" s="13">
        <f t="shared" si="842"/>
        <v>0</v>
      </c>
      <c r="J1838" s="13">
        <f t="shared" si="842"/>
        <v>0</v>
      </c>
    </row>
    <row r="1839" spans="1:10" ht="90" outlineLevel="1" x14ac:dyDescent="0.3">
      <c r="A1839" s="11" t="s">
        <v>89</v>
      </c>
      <c r="B1839" s="9" t="s">
        <v>18</v>
      </c>
      <c r="C1839" s="13">
        <f>C1817</f>
        <v>0</v>
      </c>
      <c r="D1839" s="13">
        <f>D1817</f>
        <v>0</v>
      </c>
      <c r="E1839" s="13">
        <f t="shared" ref="E1839:J1839" si="843">$D$1817+E1817</f>
        <v>0</v>
      </c>
      <c r="F1839" s="13">
        <f t="shared" si="843"/>
        <v>0</v>
      </c>
      <c r="G1839" s="13">
        <f t="shared" si="843"/>
        <v>0</v>
      </c>
      <c r="H1839" s="13">
        <f t="shared" si="843"/>
        <v>0</v>
      </c>
      <c r="I1839" s="13">
        <f t="shared" si="843"/>
        <v>0</v>
      </c>
      <c r="J1839" s="13">
        <f t="shared" si="843"/>
        <v>0</v>
      </c>
    </row>
    <row r="1840" spans="1:10" ht="67.5" outlineLevel="1" x14ac:dyDescent="0.3">
      <c r="A1840" s="11" t="s">
        <v>75</v>
      </c>
      <c r="B1840" s="9" t="s">
        <v>18</v>
      </c>
      <c r="C1840" s="13">
        <f t="shared" ref="C1840:J1840" si="844">C1841+C1842+C1843</f>
        <v>0</v>
      </c>
      <c r="D1840" s="13">
        <f t="shared" si="844"/>
        <v>0</v>
      </c>
      <c r="E1840" s="13">
        <f t="shared" si="844"/>
        <v>0</v>
      </c>
      <c r="F1840" s="13">
        <f t="shared" si="844"/>
        <v>0</v>
      </c>
      <c r="G1840" s="13">
        <f t="shared" si="844"/>
        <v>0</v>
      </c>
      <c r="H1840" s="13">
        <f t="shared" si="844"/>
        <v>0</v>
      </c>
      <c r="I1840" s="13">
        <f t="shared" si="844"/>
        <v>0</v>
      </c>
      <c r="J1840" s="13">
        <f t="shared" si="844"/>
        <v>0</v>
      </c>
    </row>
    <row r="1841" spans="1:10" ht="67.5" outlineLevel="1" x14ac:dyDescent="0.3">
      <c r="A1841" s="11" t="s">
        <v>76</v>
      </c>
      <c r="B1841" s="9" t="s">
        <v>18</v>
      </c>
      <c r="C1841" s="13">
        <f t="shared" ref="C1841:D1843" si="845">C1819</f>
        <v>0</v>
      </c>
      <c r="D1841" s="13">
        <f t="shared" si="845"/>
        <v>0</v>
      </c>
      <c r="E1841" s="13">
        <f t="shared" ref="E1841:J1841" si="846">$D$1819+E1819</f>
        <v>0</v>
      </c>
      <c r="F1841" s="13">
        <f t="shared" si="846"/>
        <v>0</v>
      </c>
      <c r="G1841" s="13">
        <f t="shared" si="846"/>
        <v>0</v>
      </c>
      <c r="H1841" s="13">
        <f t="shared" si="846"/>
        <v>0</v>
      </c>
      <c r="I1841" s="13">
        <f t="shared" si="846"/>
        <v>0</v>
      </c>
      <c r="J1841" s="13">
        <f t="shared" si="846"/>
        <v>0</v>
      </c>
    </row>
    <row r="1842" spans="1:10" ht="22.5" outlineLevel="1" x14ac:dyDescent="0.3">
      <c r="A1842" s="11" t="s">
        <v>78</v>
      </c>
      <c r="B1842" s="9" t="s">
        <v>18</v>
      </c>
      <c r="C1842" s="13">
        <f t="shared" si="845"/>
        <v>0</v>
      </c>
      <c r="D1842" s="13">
        <f t="shared" si="845"/>
        <v>0</v>
      </c>
      <c r="E1842" s="13">
        <f t="shared" ref="E1842:J1842" si="847">$D$1820+E1820</f>
        <v>0</v>
      </c>
      <c r="F1842" s="13">
        <f t="shared" si="847"/>
        <v>0</v>
      </c>
      <c r="G1842" s="13">
        <f t="shared" si="847"/>
        <v>0</v>
      </c>
      <c r="H1842" s="13">
        <f t="shared" si="847"/>
        <v>0</v>
      </c>
      <c r="I1842" s="13">
        <f t="shared" si="847"/>
        <v>0</v>
      </c>
      <c r="J1842" s="13">
        <f t="shared" si="847"/>
        <v>0</v>
      </c>
    </row>
    <row r="1843" spans="1:10" ht="45" outlineLevel="1" x14ac:dyDescent="0.3">
      <c r="A1843" s="11" t="s">
        <v>79</v>
      </c>
      <c r="B1843" s="9" t="s">
        <v>18</v>
      </c>
      <c r="C1843" s="13">
        <f t="shared" si="845"/>
        <v>0</v>
      </c>
      <c r="D1843" s="13">
        <f t="shared" si="845"/>
        <v>0</v>
      </c>
      <c r="E1843" s="13">
        <f t="shared" ref="E1843:J1843" si="848">$D$1821+E1821</f>
        <v>0</v>
      </c>
      <c r="F1843" s="13">
        <f t="shared" si="848"/>
        <v>0</v>
      </c>
      <c r="G1843" s="13">
        <f t="shared" si="848"/>
        <v>0</v>
      </c>
      <c r="H1843" s="13">
        <f t="shared" si="848"/>
        <v>0</v>
      </c>
      <c r="I1843" s="13">
        <f t="shared" si="848"/>
        <v>0</v>
      </c>
      <c r="J1843" s="13">
        <f t="shared" si="848"/>
        <v>0</v>
      </c>
    </row>
    <row r="1844" spans="1:10" ht="216.75" customHeight="1" outlineLevel="1" x14ac:dyDescent="0.3">
      <c r="A1844" s="55" t="s">
        <v>92</v>
      </c>
      <c r="B1844" s="56"/>
      <c r="C1844" s="56"/>
      <c r="D1844" s="56"/>
      <c r="E1844" s="58">
        <v>0</v>
      </c>
      <c r="F1844" s="58">
        <f>F1798</f>
        <v>0</v>
      </c>
      <c r="G1844" s="58">
        <f>G1798</f>
        <v>0</v>
      </c>
      <c r="H1844" s="58">
        <f>H1798</f>
        <v>3619.8</v>
      </c>
      <c r="I1844" s="58">
        <f>I1798</f>
        <v>5996.6</v>
      </c>
      <c r="J1844" s="58">
        <f>J1798</f>
        <v>8703.5</v>
      </c>
    </row>
    <row r="1845" spans="1:10" ht="217.5" customHeight="1" outlineLevel="1" x14ac:dyDescent="0.3">
      <c r="A1845" s="55" t="s">
        <v>239</v>
      </c>
      <c r="B1845" s="56"/>
      <c r="C1845" s="56"/>
      <c r="D1845" s="58">
        <v>989.2</v>
      </c>
      <c r="E1845" s="58">
        <f t="shared" ref="E1845:J1845" si="849">$D$1845+E1844</f>
        <v>989.2</v>
      </c>
      <c r="F1845" s="58">
        <f t="shared" si="849"/>
        <v>989.2</v>
      </c>
      <c r="G1845" s="58">
        <f t="shared" si="849"/>
        <v>989.2</v>
      </c>
      <c r="H1845" s="58">
        <f t="shared" si="849"/>
        <v>4609</v>
      </c>
      <c r="I1845" s="58">
        <f t="shared" si="849"/>
        <v>6985.8</v>
      </c>
      <c r="J1845" s="58">
        <f t="shared" si="849"/>
        <v>9692.7000000000007</v>
      </c>
    </row>
    <row r="1846" spans="1:10" ht="216.75" customHeight="1" outlineLevel="1" x14ac:dyDescent="0.3">
      <c r="A1846" s="55" t="s">
        <v>94</v>
      </c>
      <c r="B1846" s="9"/>
      <c r="C1846" s="14"/>
      <c r="D1846" s="14"/>
      <c r="E1846" s="58">
        <f>ROUND((($E$1785*$E$1784*12*1.302-$E$1785*$D$1784*12*1.302)/1000),1)</f>
        <v>579.6</v>
      </c>
      <c r="F1846" s="58">
        <v>0</v>
      </c>
      <c r="G1846" s="58">
        <v>0</v>
      </c>
      <c r="H1846" s="58">
        <f>ROUND((($E$1785*$E$1784*12*1.302-$E$1785*$D$1784*12*1.302)/1000),1)</f>
        <v>579.6</v>
      </c>
      <c r="I1846" s="58">
        <f>ROUND((($E$1785*$E$1784*12*1.302-$E$1785*$D$1784*12*1.302)/1000),1)</f>
        <v>579.6</v>
      </c>
      <c r="J1846" s="58">
        <f>ROUND((($E$1785*$E$1784*12*1.302-$E$1785*$D$1784*12*1.302)/1000),1)</f>
        <v>579.6</v>
      </c>
    </row>
    <row r="1847" spans="1:10" ht="43.5" outlineLevel="1" x14ac:dyDescent="0.3">
      <c r="A1847" s="55" t="s">
        <v>95</v>
      </c>
      <c r="B1847" s="9"/>
      <c r="C1847" s="9"/>
      <c r="D1847" s="19"/>
      <c r="E1847" s="58">
        <f t="shared" ref="E1847:J1847" si="850">E1845+E1846</f>
        <v>1568.8000000000002</v>
      </c>
      <c r="F1847" s="58">
        <f t="shared" si="850"/>
        <v>989.2</v>
      </c>
      <c r="G1847" s="58">
        <f t="shared" si="850"/>
        <v>989.2</v>
      </c>
      <c r="H1847" s="58">
        <f t="shared" si="850"/>
        <v>5188.6000000000004</v>
      </c>
      <c r="I1847" s="58">
        <f t="shared" si="850"/>
        <v>7565.4000000000005</v>
      </c>
      <c r="J1847" s="58">
        <f t="shared" si="850"/>
        <v>10272.300000000001</v>
      </c>
    </row>
    <row r="1848" spans="1:10" ht="61.5" customHeight="1" outlineLevel="1" x14ac:dyDescent="0.3">
      <c r="A1848" s="121" t="s">
        <v>100</v>
      </c>
      <c r="B1848" s="121"/>
      <c r="C1848" s="121"/>
      <c r="D1848" s="121"/>
      <c r="E1848" s="121"/>
      <c r="F1848" s="121"/>
      <c r="G1848" s="121"/>
      <c r="H1848" s="121"/>
      <c r="I1848" s="121"/>
      <c r="J1848" s="121"/>
    </row>
    <row r="1849" spans="1:10" ht="135" outlineLevel="1" x14ac:dyDescent="0.3">
      <c r="A1849" s="11" t="s">
        <v>101</v>
      </c>
      <c r="B1849" s="19">
        <v>11255</v>
      </c>
      <c r="C1849" s="16">
        <v>16538</v>
      </c>
      <c r="D1849" s="16">
        <v>17431.5</v>
      </c>
      <c r="E1849" s="16">
        <v>21442</v>
      </c>
      <c r="F1849" s="16">
        <v>21575.3</v>
      </c>
      <c r="G1849" s="16">
        <v>21760.6</v>
      </c>
      <c r="H1849" s="16">
        <v>31470</v>
      </c>
      <c r="I1849" s="16">
        <v>43270</v>
      </c>
      <c r="J1849" s="16">
        <v>47381</v>
      </c>
    </row>
    <row r="1850" spans="1:10" ht="135" outlineLevel="1" x14ac:dyDescent="0.3">
      <c r="A1850" s="11" t="s">
        <v>102</v>
      </c>
      <c r="B1850" s="13">
        <v>63</v>
      </c>
      <c r="C1850" s="21">
        <v>63</v>
      </c>
      <c r="D1850" s="21">
        <v>66.2</v>
      </c>
      <c r="E1850" s="21">
        <v>66.2</v>
      </c>
      <c r="F1850" s="21">
        <v>67.099999999999994</v>
      </c>
      <c r="G1850" s="13">
        <v>66.2</v>
      </c>
      <c r="H1850" s="13">
        <v>66.2</v>
      </c>
      <c r="I1850" s="13">
        <v>66.2</v>
      </c>
      <c r="J1850" s="13">
        <v>66.2</v>
      </c>
    </row>
    <row r="1851" spans="1:10" ht="45" outlineLevel="1" x14ac:dyDescent="0.3">
      <c r="A1851" s="11" t="s">
        <v>63</v>
      </c>
      <c r="B1851" s="19">
        <f t="shared" ref="B1851:J1851" si="851">ROUND(B1849*B1850*12*1.302/1000,1)</f>
        <v>11078.4</v>
      </c>
      <c r="C1851" s="19">
        <f t="shared" si="851"/>
        <v>16278.6</v>
      </c>
      <c r="D1851" s="19">
        <f t="shared" si="851"/>
        <v>18029.599999999999</v>
      </c>
      <c r="E1851" s="19">
        <f t="shared" si="851"/>
        <v>22177.599999999999</v>
      </c>
      <c r="F1851" s="19">
        <f t="shared" si="851"/>
        <v>22618.9</v>
      </c>
      <c r="G1851" s="19">
        <f t="shared" si="851"/>
        <v>22507.200000000001</v>
      </c>
      <c r="H1851" s="19">
        <f t="shared" si="851"/>
        <v>32549.7</v>
      </c>
      <c r="I1851" s="19">
        <f t="shared" si="851"/>
        <v>44754.5</v>
      </c>
      <c r="J1851" s="19">
        <f t="shared" si="851"/>
        <v>49006.6</v>
      </c>
    </row>
    <row r="1852" spans="1:10" ht="22.5" outlineLevel="1" x14ac:dyDescent="0.3">
      <c r="A1852" s="11" t="s">
        <v>40</v>
      </c>
      <c r="B1852" s="9"/>
      <c r="C1852" s="9"/>
      <c r="D1852" s="9"/>
      <c r="E1852" s="9"/>
      <c r="F1852" s="9"/>
      <c r="G1852" s="9"/>
      <c r="H1852" s="9"/>
      <c r="I1852" s="9"/>
      <c r="J1852" s="9"/>
    </row>
    <row r="1853" spans="1:10" ht="45" outlineLevel="1" x14ac:dyDescent="0.3">
      <c r="A1853" s="8" t="s">
        <v>64</v>
      </c>
      <c r="B1853" s="9" t="s">
        <v>18</v>
      </c>
      <c r="C1853" s="19">
        <v>0</v>
      </c>
      <c r="D1853" s="13">
        <v>0</v>
      </c>
      <c r="E1853" s="13">
        <v>0</v>
      </c>
      <c r="F1853" s="13">
        <f>D1853+F1877</f>
        <v>243.9</v>
      </c>
      <c r="G1853" s="13">
        <f>D1853+G1879</f>
        <v>0</v>
      </c>
      <c r="H1853" s="13">
        <v>0</v>
      </c>
      <c r="I1853" s="13">
        <v>0</v>
      </c>
      <c r="J1853" s="13">
        <v>0</v>
      </c>
    </row>
    <row r="1854" spans="1:10" ht="45" outlineLevel="1" x14ac:dyDescent="0.3">
      <c r="A1854" s="11" t="s">
        <v>65</v>
      </c>
      <c r="B1854" s="9" t="s">
        <v>18</v>
      </c>
      <c r="C1854" s="9" t="s">
        <v>18</v>
      </c>
      <c r="D1854" s="9" t="s">
        <v>18</v>
      </c>
      <c r="E1854" s="14">
        <v>0</v>
      </c>
      <c r="F1854" s="14"/>
      <c r="G1854" s="14">
        <v>0</v>
      </c>
      <c r="H1854" s="14">
        <v>0</v>
      </c>
      <c r="I1854" s="14">
        <v>0</v>
      </c>
      <c r="J1854" s="14">
        <v>0</v>
      </c>
    </row>
    <row r="1855" spans="1:10" ht="157.5" outlineLevel="1" x14ac:dyDescent="0.3">
      <c r="A1855" s="11" t="s">
        <v>103</v>
      </c>
      <c r="B1855" s="9" t="s">
        <v>18</v>
      </c>
      <c r="C1855" s="19">
        <f>C1851-B1851</f>
        <v>5200.2000000000007</v>
      </c>
      <c r="D1855" s="19">
        <f>D1851-B1851</f>
        <v>6951.1999999999989</v>
      </c>
      <c r="E1855" s="19">
        <f t="shared" ref="E1855:J1855" si="852">E1851-$D$1851</f>
        <v>4148</v>
      </c>
      <c r="F1855" s="19">
        <f t="shared" si="852"/>
        <v>4589.3000000000029</v>
      </c>
      <c r="G1855" s="19">
        <f t="shared" si="852"/>
        <v>4477.6000000000022</v>
      </c>
      <c r="H1855" s="19">
        <f t="shared" si="852"/>
        <v>14520.100000000002</v>
      </c>
      <c r="I1855" s="19">
        <f t="shared" si="852"/>
        <v>26724.9</v>
      </c>
      <c r="J1855" s="19">
        <f t="shared" si="852"/>
        <v>30977</v>
      </c>
    </row>
    <row r="1856" spans="1:10" ht="22.5" outlineLevel="1" x14ac:dyDescent="0.3">
      <c r="A1856" s="11" t="s">
        <v>67</v>
      </c>
      <c r="B1856" s="9"/>
      <c r="C1856" s="9"/>
      <c r="D1856" s="9"/>
      <c r="E1856" s="9"/>
      <c r="F1856" s="9"/>
      <c r="G1856" s="9"/>
      <c r="H1856" s="9"/>
      <c r="I1856" s="9"/>
      <c r="J1856" s="9"/>
    </row>
    <row r="1857" spans="1:13" ht="135" outlineLevel="1" x14ac:dyDescent="0.3">
      <c r="A1857" s="11" t="s">
        <v>104</v>
      </c>
      <c r="B1857" s="9" t="s">
        <v>18</v>
      </c>
      <c r="C1857" s="13">
        <f>ROUND(((B1850-C1850)*12*1.302*C1849/1000),1)</f>
        <v>0</v>
      </c>
      <c r="D1857" s="13">
        <v>0</v>
      </c>
      <c r="E1857" s="13">
        <f>ROUND(((D1850-E1850)*12*1.302*E1849/1000),1)</f>
        <v>0</v>
      </c>
      <c r="F1857" s="13">
        <v>0</v>
      </c>
      <c r="G1857" s="13">
        <f>ROUND(((E1850-G1850)*12*1.302*G1849/1000),1)</f>
        <v>0</v>
      </c>
      <c r="H1857" s="13">
        <f>ROUND(((G1850-H1850)*12*1.302*H1849/1000),1)</f>
        <v>0</v>
      </c>
      <c r="I1857" s="13">
        <f>ROUND(((H1850-I1850)*12*1.302*I1849/1000),1)</f>
        <v>0</v>
      </c>
      <c r="J1857" s="13">
        <f>ROUND(((I1850-J1850)*12*1.302*J1849/1000),1)</f>
        <v>0</v>
      </c>
      <c r="M1857" s="45"/>
    </row>
    <row r="1858" spans="1:13" ht="157.5" outlineLevel="1" x14ac:dyDescent="0.3">
      <c r="A1858" s="11" t="s">
        <v>105</v>
      </c>
      <c r="B1858" s="9" t="s">
        <v>18</v>
      </c>
      <c r="C1858" s="19">
        <v>0</v>
      </c>
      <c r="D1858" s="19">
        <v>0</v>
      </c>
      <c r="E1858" s="19">
        <v>0</v>
      </c>
      <c r="F1858" s="19">
        <v>0</v>
      </c>
      <c r="G1858" s="19">
        <v>0</v>
      </c>
      <c r="H1858" s="19">
        <v>0</v>
      </c>
      <c r="I1858" s="19">
        <v>0</v>
      </c>
      <c r="J1858" s="19">
        <v>0</v>
      </c>
    </row>
    <row r="1859" spans="1:13" ht="157.5" outlineLevel="1" x14ac:dyDescent="0.3">
      <c r="A1859" s="11" t="s">
        <v>106</v>
      </c>
      <c r="B1859" s="9" t="s">
        <v>18</v>
      </c>
      <c r="C1859" s="19">
        <v>0</v>
      </c>
      <c r="D1859" s="19">
        <v>0</v>
      </c>
      <c r="E1859" s="19">
        <v>0</v>
      </c>
      <c r="F1859" s="19">
        <v>0</v>
      </c>
      <c r="G1859" s="19">
        <v>0</v>
      </c>
      <c r="H1859" s="19">
        <v>0</v>
      </c>
      <c r="I1859" s="19">
        <v>0</v>
      </c>
      <c r="J1859" s="19">
        <v>0</v>
      </c>
    </row>
    <row r="1860" spans="1:13" ht="174" outlineLevel="1" x14ac:dyDescent="0.3">
      <c r="A1860" s="41" t="s">
        <v>107</v>
      </c>
      <c r="B1860" s="9" t="s">
        <v>18</v>
      </c>
      <c r="C1860" s="19">
        <f>C1861+C1869+C1877</f>
        <v>5200.2</v>
      </c>
      <c r="D1860" s="19">
        <f t="shared" ref="D1860:J1860" si="853">D1861+D1869+D1877</f>
        <v>6951.2</v>
      </c>
      <c r="E1860" s="19">
        <f t="shared" si="853"/>
        <v>4148</v>
      </c>
      <c r="F1860" s="19">
        <f t="shared" si="853"/>
        <v>4589.2999999999993</v>
      </c>
      <c r="G1860" s="19">
        <f t="shared" si="853"/>
        <v>4477.5999999999995</v>
      </c>
      <c r="H1860" s="19">
        <f t="shared" si="853"/>
        <v>14520.099999999999</v>
      </c>
      <c r="I1860" s="19">
        <f t="shared" si="853"/>
        <v>26724.9</v>
      </c>
      <c r="J1860" s="19">
        <f t="shared" si="853"/>
        <v>30977</v>
      </c>
    </row>
    <row r="1861" spans="1:13" ht="65.25" outlineLevel="1" x14ac:dyDescent="0.3">
      <c r="A1861" s="41" t="s">
        <v>72</v>
      </c>
      <c r="B1861" s="9" t="s">
        <v>18</v>
      </c>
      <c r="C1861" s="19">
        <f t="shared" ref="C1861:J1861" si="854">C1863+C1864+C1865</f>
        <v>5200.2</v>
      </c>
      <c r="D1861" s="19">
        <f t="shared" si="854"/>
        <v>6951.2</v>
      </c>
      <c r="E1861" s="19">
        <f t="shared" si="854"/>
        <v>4148</v>
      </c>
      <c r="F1861" s="19">
        <f t="shared" si="854"/>
        <v>4345.3999999999996</v>
      </c>
      <c r="G1861" s="19">
        <f t="shared" si="854"/>
        <v>4477.5999999999995</v>
      </c>
      <c r="H1861" s="19">
        <f t="shared" si="854"/>
        <v>14520.099999999999</v>
      </c>
      <c r="I1861" s="19">
        <f t="shared" si="854"/>
        <v>26724.9</v>
      </c>
      <c r="J1861" s="19">
        <f t="shared" si="854"/>
        <v>30977</v>
      </c>
    </row>
    <row r="1862" spans="1:13" ht="22.5" outlineLevel="1" x14ac:dyDescent="0.3">
      <c r="A1862" s="41" t="s">
        <v>40</v>
      </c>
      <c r="B1862" s="9"/>
      <c r="C1862" s="13"/>
      <c r="D1862" s="13"/>
      <c r="E1862" s="13"/>
      <c r="F1862" s="13"/>
      <c r="G1862" s="13"/>
      <c r="H1862" s="13"/>
      <c r="I1862" s="13"/>
      <c r="J1862" s="13"/>
    </row>
    <row r="1863" spans="1:13" ht="135" outlineLevel="1" x14ac:dyDescent="0.3">
      <c r="A1863" s="11" t="s">
        <v>108</v>
      </c>
      <c r="B1863" s="9" t="s">
        <v>18</v>
      </c>
      <c r="C1863" s="13">
        <v>4701.7</v>
      </c>
      <c r="D1863" s="13">
        <v>4701.7000000000016</v>
      </c>
      <c r="E1863" s="13">
        <v>3626.5</v>
      </c>
      <c r="F1863" s="13">
        <v>3626.5</v>
      </c>
      <c r="G1863" s="13">
        <v>3758.7</v>
      </c>
      <c r="H1863" s="13">
        <v>13701.3</v>
      </c>
      <c r="I1863" s="13">
        <v>25614.5</v>
      </c>
      <c r="J1863" s="13">
        <v>29727.4</v>
      </c>
    </row>
    <row r="1864" spans="1:13" ht="90" outlineLevel="1" x14ac:dyDescent="0.3">
      <c r="A1864" s="11" t="s">
        <v>74</v>
      </c>
      <c r="B1864" s="9" t="s">
        <v>18</v>
      </c>
      <c r="C1864" s="13">
        <v>498.5</v>
      </c>
      <c r="D1864" s="13">
        <v>498.5</v>
      </c>
      <c r="E1864" s="13"/>
      <c r="F1864" s="13">
        <v>0</v>
      </c>
      <c r="G1864" s="13"/>
      <c r="H1864" s="13"/>
      <c r="I1864" s="13"/>
      <c r="J1864" s="13"/>
    </row>
    <row r="1865" spans="1:13" ht="67.5" outlineLevel="1" x14ac:dyDescent="0.3">
      <c r="A1865" s="11" t="s">
        <v>75</v>
      </c>
      <c r="B1865" s="9" t="s">
        <v>18</v>
      </c>
      <c r="C1865" s="13">
        <f>C1866+C1867+C1868</f>
        <v>0</v>
      </c>
      <c r="D1865" s="13">
        <f t="shared" ref="D1865:J1865" si="855">D1866+D1867+D1868</f>
        <v>1750.9999999999982</v>
      </c>
      <c r="E1865" s="13">
        <f>E1866+E1867+E1868</f>
        <v>521.5</v>
      </c>
      <c r="F1865" s="13">
        <f>F1866+F1867+F1868</f>
        <v>718.9</v>
      </c>
      <c r="G1865" s="13">
        <f t="shared" si="855"/>
        <v>718.9</v>
      </c>
      <c r="H1865" s="13">
        <f t="shared" si="855"/>
        <v>818.8</v>
      </c>
      <c r="I1865" s="13">
        <f t="shared" si="855"/>
        <v>1110.4000000000001</v>
      </c>
      <c r="J1865" s="13">
        <f t="shared" si="855"/>
        <v>1249.5999999999999</v>
      </c>
    </row>
    <row r="1866" spans="1:13" ht="67.5" outlineLevel="1" x14ac:dyDescent="0.3">
      <c r="A1866" s="11" t="s">
        <v>76</v>
      </c>
      <c r="B1866" s="9" t="s">
        <v>18</v>
      </c>
      <c r="C1866" s="13">
        <v>0</v>
      </c>
      <c r="D1866" s="13">
        <v>1750.9999999999982</v>
      </c>
      <c r="E1866" s="13">
        <v>0</v>
      </c>
      <c r="F1866" s="13">
        <v>0</v>
      </c>
      <c r="G1866" s="13">
        <v>0</v>
      </c>
      <c r="H1866" s="13">
        <v>0</v>
      </c>
      <c r="I1866" s="13">
        <v>0</v>
      </c>
      <c r="J1866" s="13">
        <v>0</v>
      </c>
    </row>
    <row r="1867" spans="1:13" ht="22.5" outlineLevel="1" x14ac:dyDescent="0.3">
      <c r="A1867" s="11" t="s">
        <v>78</v>
      </c>
      <c r="B1867" s="9" t="s">
        <v>18</v>
      </c>
      <c r="C1867" s="13">
        <v>0</v>
      </c>
      <c r="D1867" s="13">
        <v>0</v>
      </c>
      <c r="E1867" s="13">
        <v>0</v>
      </c>
      <c r="F1867" s="13">
        <v>0</v>
      </c>
      <c r="G1867" s="13">
        <v>0</v>
      </c>
      <c r="H1867" s="13">
        <v>0</v>
      </c>
      <c r="I1867" s="13">
        <v>0</v>
      </c>
      <c r="J1867" s="13">
        <v>0</v>
      </c>
    </row>
    <row r="1868" spans="1:13" ht="45" outlineLevel="1" x14ac:dyDescent="0.3">
      <c r="A1868" s="11" t="s">
        <v>79</v>
      </c>
      <c r="B1868" s="9" t="s">
        <v>18</v>
      </c>
      <c r="C1868" s="13">
        <v>0</v>
      </c>
      <c r="D1868" s="93">
        <v>0</v>
      </c>
      <c r="E1868" s="93">
        <f>77.9+443.6</f>
        <v>521.5</v>
      </c>
      <c r="F1868" s="93">
        <v>718.9</v>
      </c>
      <c r="G1868" s="93">
        <f>F1868</f>
        <v>718.9</v>
      </c>
      <c r="H1868" s="93">
        <f>167.8+651</f>
        <v>818.8</v>
      </c>
      <c r="I1868" s="93">
        <f>215.3+895.1</f>
        <v>1110.4000000000001</v>
      </c>
      <c r="J1868" s="93">
        <f>269.5+980.1</f>
        <v>1249.5999999999999</v>
      </c>
    </row>
    <row r="1869" spans="1:13" ht="65.25" outlineLevel="1" x14ac:dyDescent="0.3">
      <c r="A1869" s="41" t="s">
        <v>110</v>
      </c>
      <c r="B1869" s="9" t="s">
        <v>18</v>
      </c>
      <c r="C1869" s="13">
        <f t="shared" ref="C1869:J1869" si="856">C1871+C1872+C1873</f>
        <v>0</v>
      </c>
      <c r="D1869" s="13">
        <f t="shared" si="856"/>
        <v>0</v>
      </c>
      <c r="E1869" s="13">
        <f t="shared" si="856"/>
        <v>0</v>
      </c>
      <c r="F1869" s="13">
        <f t="shared" si="856"/>
        <v>0</v>
      </c>
      <c r="G1869" s="13">
        <f t="shared" si="856"/>
        <v>0</v>
      </c>
      <c r="H1869" s="13">
        <f t="shared" si="856"/>
        <v>0</v>
      </c>
      <c r="I1869" s="13">
        <f t="shared" si="856"/>
        <v>0</v>
      </c>
      <c r="J1869" s="13">
        <f t="shared" si="856"/>
        <v>0</v>
      </c>
    </row>
    <row r="1870" spans="1:13" ht="22.5" outlineLevel="1" x14ac:dyDescent="0.3">
      <c r="A1870" s="41" t="s">
        <v>40</v>
      </c>
      <c r="B1870" s="9" t="s">
        <v>18</v>
      </c>
      <c r="C1870" s="13"/>
      <c r="D1870" s="13"/>
      <c r="E1870" s="13"/>
      <c r="F1870" s="13"/>
      <c r="G1870" s="13"/>
      <c r="H1870" s="13"/>
      <c r="I1870" s="13"/>
      <c r="J1870" s="13"/>
    </row>
    <row r="1871" spans="1:13" ht="135" outlineLevel="1" x14ac:dyDescent="0.3">
      <c r="A1871" s="11" t="s">
        <v>108</v>
      </c>
      <c r="B1871" s="9" t="s">
        <v>18</v>
      </c>
      <c r="C1871" s="13">
        <v>0</v>
      </c>
      <c r="D1871" s="13">
        <v>0</v>
      </c>
      <c r="E1871" s="13">
        <v>0</v>
      </c>
      <c r="F1871" s="13">
        <v>0</v>
      </c>
      <c r="G1871" s="13">
        <v>0</v>
      </c>
      <c r="H1871" s="13">
        <v>0</v>
      </c>
      <c r="I1871" s="13">
        <v>0</v>
      </c>
      <c r="J1871" s="13">
        <v>0</v>
      </c>
    </row>
    <row r="1872" spans="1:13" ht="90" outlineLevel="1" x14ac:dyDescent="0.3">
      <c r="A1872" s="11" t="s">
        <v>81</v>
      </c>
      <c r="B1872" s="9" t="s">
        <v>18</v>
      </c>
      <c r="C1872" s="13">
        <v>0</v>
      </c>
      <c r="D1872" s="13">
        <v>0</v>
      </c>
      <c r="E1872" s="13">
        <v>0</v>
      </c>
      <c r="F1872" s="13">
        <v>0</v>
      </c>
      <c r="G1872" s="13">
        <v>0</v>
      </c>
      <c r="H1872" s="13">
        <v>0</v>
      </c>
      <c r="I1872" s="13">
        <v>0</v>
      </c>
      <c r="J1872" s="13">
        <v>0</v>
      </c>
    </row>
    <row r="1873" spans="1:10" ht="67.5" outlineLevel="1" x14ac:dyDescent="0.3">
      <c r="A1873" s="11" t="s">
        <v>75</v>
      </c>
      <c r="B1873" s="9" t="s">
        <v>18</v>
      </c>
      <c r="C1873" s="13">
        <f t="shared" ref="C1873:J1873" si="857">C1874+C1875+C1876</f>
        <v>0</v>
      </c>
      <c r="D1873" s="13">
        <f t="shared" si="857"/>
        <v>0</v>
      </c>
      <c r="E1873" s="13">
        <f t="shared" si="857"/>
        <v>0</v>
      </c>
      <c r="F1873" s="13">
        <f t="shared" si="857"/>
        <v>0</v>
      </c>
      <c r="G1873" s="13">
        <f t="shared" si="857"/>
        <v>0</v>
      </c>
      <c r="H1873" s="13">
        <f t="shared" si="857"/>
        <v>0</v>
      </c>
      <c r="I1873" s="13">
        <f t="shared" si="857"/>
        <v>0</v>
      </c>
      <c r="J1873" s="13">
        <f t="shared" si="857"/>
        <v>0</v>
      </c>
    </row>
    <row r="1874" spans="1:10" ht="67.5" outlineLevel="1" x14ac:dyDescent="0.3">
      <c r="A1874" s="11" t="s">
        <v>76</v>
      </c>
      <c r="B1874" s="9" t="s">
        <v>18</v>
      </c>
      <c r="C1874" s="13">
        <v>0</v>
      </c>
      <c r="D1874" s="13">
        <v>0</v>
      </c>
      <c r="E1874" s="13">
        <v>0</v>
      </c>
      <c r="F1874" s="13">
        <v>0</v>
      </c>
      <c r="G1874" s="13">
        <v>0</v>
      </c>
      <c r="H1874" s="13">
        <v>0</v>
      </c>
      <c r="I1874" s="13">
        <v>0</v>
      </c>
      <c r="J1874" s="13">
        <v>0</v>
      </c>
    </row>
    <row r="1875" spans="1:10" ht="22.5" outlineLevel="1" x14ac:dyDescent="0.3">
      <c r="A1875" s="11" t="s">
        <v>78</v>
      </c>
      <c r="B1875" s="9" t="s">
        <v>18</v>
      </c>
      <c r="C1875" s="13">
        <v>0</v>
      </c>
      <c r="D1875" s="13">
        <v>0</v>
      </c>
      <c r="E1875" s="13">
        <v>0</v>
      </c>
      <c r="F1875" s="13">
        <v>0</v>
      </c>
      <c r="G1875" s="13">
        <v>0</v>
      </c>
      <c r="H1875" s="13">
        <v>0</v>
      </c>
      <c r="I1875" s="13">
        <v>0</v>
      </c>
      <c r="J1875" s="13">
        <v>0</v>
      </c>
    </row>
    <row r="1876" spans="1:10" ht="45" outlineLevel="1" x14ac:dyDescent="0.3">
      <c r="A1876" s="11" t="s">
        <v>79</v>
      </c>
      <c r="B1876" s="9" t="s">
        <v>18</v>
      </c>
      <c r="C1876" s="13">
        <v>0</v>
      </c>
      <c r="D1876" s="13">
        <v>0</v>
      </c>
      <c r="E1876" s="13">
        <v>0</v>
      </c>
      <c r="F1876" s="13">
        <v>0</v>
      </c>
      <c r="G1876" s="13">
        <v>0</v>
      </c>
      <c r="H1876" s="13">
        <v>0</v>
      </c>
      <c r="I1876" s="13">
        <v>0</v>
      </c>
      <c r="J1876" s="13">
        <v>0</v>
      </c>
    </row>
    <row r="1877" spans="1:10" ht="43.5" outlineLevel="1" x14ac:dyDescent="0.3">
      <c r="A1877" s="51" t="s">
        <v>111</v>
      </c>
      <c r="B1877" s="9" t="s">
        <v>18</v>
      </c>
      <c r="C1877" s="13">
        <f>C1878+C1879+C1880</f>
        <v>0</v>
      </c>
      <c r="D1877" s="13">
        <f t="shared" ref="D1877:J1877" si="858">D1878+D1879+D1880</f>
        <v>0</v>
      </c>
      <c r="E1877" s="13">
        <f t="shared" si="858"/>
        <v>0</v>
      </c>
      <c r="F1877" s="13">
        <f t="shared" si="858"/>
        <v>243.9</v>
      </c>
      <c r="G1877" s="13">
        <f t="shared" si="858"/>
        <v>0</v>
      </c>
      <c r="H1877" s="13">
        <f t="shared" si="858"/>
        <v>0</v>
      </c>
      <c r="I1877" s="13">
        <f t="shared" si="858"/>
        <v>0</v>
      </c>
      <c r="J1877" s="13">
        <f t="shared" si="858"/>
        <v>0</v>
      </c>
    </row>
    <row r="1878" spans="1:10" ht="22.5" outlineLevel="1" x14ac:dyDescent="0.3">
      <c r="A1878" s="41" t="s">
        <v>40</v>
      </c>
      <c r="B1878" s="9"/>
      <c r="C1878" s="13"/>
      <c r="D1878" s="13"/>
      <c r="E1878" s="13"/>
      <c r="F1878" s="13"/>
      <c r="G1878" s="13"/>
      <c r="H1878" s="13"/>
      <c r="I1878" s="13"/>
      <c r="J1878" s="13"/>
    </row>
    <row r="1879" spans="1:10" ht="67.5" outlineLevel="1" x14ac:dyDescent="0.3">
      <c r="A1879" s="52" t="s">
        <v>86</v>
      </c>
      <c r="B1879" s="9" t="s">
        <v>18</v>
      </c>
      <c r="C1879" s="13">
        <v>0</v>
      </c>
      <c r="D1879" s="13">
        <v>0</v>
      </c>
      <c r="E1879" s="13">
        <v>0</v>
      </c>
      <c r="F1879" s="13">
        <v>243.9</v>
      </c>
      <c r="G1879" s="13">
        <v>0</v>
      </c>
      <c r="H1879" s="13">
        <v>0</v>
      </c>
      <c r="I1879" s="13">
        <v>0</v>
      </c>
      <c r="J1879" s="13">
        <v>0</v>
      </c>
    </row>
    <row r="1880" spans="1:10" ht="90" outlineLevel="1" x14ac:dyDescent="0.3">
      <c r="A1880" s="52" t="s">
        <v>87</v>
      </c>
      <c r="B1880" s="9" t="s">
        <v>18</v>
      </c>
      <c r="C1880" s="13">
        <v>0</v>
      </c>
      <c r="D1880" s="13">
        <v>0</v>
      </c>
      <c r="E1880" s="13">
        <v>0</v>
      </c>
      <c r="F1880" s="13">
        <v>0</v>
      </c>
      <c r="G1880" s="13">
        <v>0</v>
      </c>
      <c r="H1880" s="13">
        <v>0</v>
      </c>
      <c r="I1880" s="13">
        <v>0</v>
      </c>
      <c r="J1880" s="13">
        <v>0</v>
      </c>
    </row>
    <row r="1881" spans="1:10" ht="90" outlineLevel="1" x14ac:dyDescent="0.3">
      <c r="A1881" s="52" t="s">
        <v>88</v>
      </c>
      <c r="B1881" s="9" t="s">
        <v>18</v>
      </c>
      <c r="C1881" s="13">
        <f>C1882+C1883+C1884</f>
        <v>0</v>
      </c>
      <c r="D1881" s="13">
        <f t="shared" ref="D1881:J1881" si="859">D1882+D1883+D1884</f>
        <v>0</v>
      </c>
      <c r="E1881" s="13">
        <f t="shared" si="859"/>
        <v>0</v>
      </c>
      <c r="F1881" s="13">
        <f t="shared" si="859"/>
        <v>0</v>
      </c>
      <c r="G1881" s="13">
        <f t="shared" si="859"/>
        <v>0</v>
      </c>
      <c r="H1881" s="13">
        <f t="shared" si="859"/>
        <v>0</v>
      </c>
      <c r="I1881" s="13">
        <f t="shared" si="859"/>
        <v>0</v>
      </c>
      <c r="J1881" s="13">
        <f t="shared" si="859"/>
        <v>0</v>
      </c>
    </row>
    <row r="1882" spans="1:10" ht="135" outlineLevel="1" x14ac:dyDescent="0.3">
      <c r="A1882" s="11" t="s">
        <v>112</v>
      </c>
      <c r="B1882" s="9" t="s">
        <v>18</v>
      </c>
      <c r="C1882" s="13">
        <v>0</v>
      </c>
      <c r="D1882" s="13">
        <v>0</v>
      </c>
      <c r="E1882" s="13">
        <v>0</v>
      </c>
      <c r="F1882" s="13">
        <v>0</v>
      </c>
      <c r="G1882" s="13">
        <v>0</v>
      </c>
      <c r="H1882" s="13">
        <v>0</v>
      </c>
      <c r="I1882" s="13">
        <v>0</v>
      </c>
      <c r="J1882" s="13">
        <v>0</v>
      </c>
    </row>
    <row r="1883" spans="1:10" ht="90" outlineLevel="1" x14ac:dyDescent="0.3">
      <c r="A1883" s="11" t="s">
        <v>89</v>
      </c>
      <c r="B1883" s="9" t="s">
        <v>18</v>
      </c>
      <c r="C1883" s="13">
        <v>0</v>
      </c>
      <c r="D1883" s="13">
        <f t="shared" ref="D1883:J1884" si="860">D1884+D1885+D1886</f>
        <v>0</v>
      </c>
      <c r="E1883" s="13">
        <f t="shared" si="860"/>
        <v>0</v>
      </c>
      <c r="F1883" s="13">
        <f t="shared" si="860"/>
        <v>0</v>
      </c>
      <c r="G1883" s="13">
        <f t="shared" si="860"/>
        <v>0</v>
      </c>
      <c r="H1883" s="13">
        <f t="shared" si="860"/>
        <v>0</v>
      </c>
      <c r="I1883" s="13">
        <f t="shared" si="860"/>
        <v>0</v>
      </c>
      <c r="J1883" s="13">
        <f t="shared" si="860"/>
        <v>0</v>
      </c>
    </row>
    <row r="1884" spans="1:10" ht="67.5" outlineLevel="1" x14ac:dyDescent="0.3">
      <c r="A1884" s="11" t="s">
        <v>75</v>
      </c>
      <c r="B1884" s="9" t="s">
        <v>18</v>
      </c>
      <c r="C1884" s="13">
        <f>C1885+C1886+C1887</f>
        <v>0</v>
      </c>
      <c r="D1884" s="13">
        <f t="shared" si="860"/>
        <v>0</v>
      </c>
      <c r="E1884" s="13">
        <f t="shared" si="860"/>
        <v>0</v>
      </c>
      <c r="F1884" s="13">
        <f t="shared" si="860"/>
        <v>0</v>
      </c>
      <c r="G1884" s="13">
        <f t="shared" si="860"/>
        <v>0</v>
      </c>
      <c r="H1884" s="13">
        <f t="shared" si="860"/>
        <v>0</v>
      </c>
      <c r="I1884" s="13">
        <f t="shared" si="860"/>
        <v>0</v>
      </c>
      <c r="J1884" s="13">
        <f t="shared" si="860"/>
        <v>0</v>
      </c>
    </row>
    <row r="1885" spans="1:10" ht="67.5" outlineLevel="1" x14ac:dyDescent="0.3">
      <c r="A1885" s="11" t="s">
        <v>76</v>
      </c>
      <c r="B1885" s="9" t="s">
        <v>18</v>
      </c>
      <c r="C1885" s="13">
        <v>0</v>
      </c>
      <c r="D1885" s="13">
        <v>0</v>
      </c>
      <c r="E1885" s="13">
        <v>0</v>
      </c>
      <c r="F1885" s="13">
        <v>0</v>
      </c>
      <c r="G1885" s="13">
        <v>0</v>
      </c>
      <c r="H1885" s="13">
        <v>0</v>
      </c>
      <c r="I1885" s="13">
        <v>0</v>
      </c>
      <c r="J1885" s="13">
        <v>0</v>
      </c>
    </row>
    <row r="1886" spans="1:10" ht="22.5" outlineLevel="1" x14ac:dyDescent="0.3">
      <c r="A1886" s="11" t="s">
        <v>78</v>
      </c>
      <c r="B1886" s="9" t="s">
        <v>18</v>
      </c>
      <c r="C1886" s="13">
        <v>0</v>
      </c>
      <c r="D1886" s="13">
        <v>0</v>
      </c>
      <c r="E1886" s="13">
        <v>0</v>
      </c>
      <c r="F1886" s="13">
        <v>0</v>
      </c>
      <c r="G1886" s="13">
        <v>0</v>
      </c>
      <c r="H1886" s="13">
        <v>0</v>
      </c>
      <c r="I1886" s="13">
        <v>0</v>
      </c>
      <c r="J1886" s="13">
        <v>0</v>
      </c>
    </row>
    <row r="1887" spans="1:10" ht="45" outlineLevel="1" x14ac:dyDescent="0.3">
      <c r="A1887" s="11" t="s">
        <v>79</v>
      </c>
      <c r="B1887" s="9" t="s">
        <v>18</v>
      </c>
      <c r="C1887" s="13">
        <v>0</v>
      </c>
      <c r="D1887" s="13">
        <v>0</v>
      </c>
      <c r="E1887" s="13">
        <v>0</v>
      </c>
      <c r="F1887" s="13">
        <v>0</v>
      </c>
      <c r="G1887" s="13">
        <v>0</v>
      </c>
      <c r="H1887" s="13">
        <v>0</v>
      </c>
      <c r="I1887" s="13">
        <v>0</v>
      </c>
      <c r="J1887" s="13">
        <v>0</v>
      </c>
    </row>
    <row r="1888" spans="1:10" ht="90" outlineLevel="1" x14ac:dyDescent="0.3">
      <c r="A1888" s="36" t="s">
        <v>90</v>
      </c>
      <c r="B1888" s="9" t="s">
        <v>18</v>
      </c>
      <c r="C1888" s="14">
        <f>(C1865+C1873+C1884+C1857+C1858+C1859)/C1855</f>
        <v>0</v>
      </c>
      <c r="D1888" s="14">
        <f t="shared" ref="D1888:J1888" si="861">(D1865+D1873+D1884+D1857+D1858+D1859)/D1855</f>
        <v>0.25189895269881435</v>
      </c>
      <c r="E1888" s="14">
        <f t="shared" si="861"/>
        <v>0.12572324011571842</v>
      </c>
      <c r="F1888" s="14">
        <f t="shared" si="861"/>
        <v>0.15664698320005219</v>
      </c>
      <c r="G1888" s="14">
        <f t="shared" si="861"/>
        <v>0.16055476147936387</v>
      </c>
      <c r="H1888" s="14">
        <f t="shared" si="861"/>
        <v>5.6390796206637686E-2</v>
      </c>
      <c r="I1888" s="14">
        <f t="shared" si="861"/>
        <v>4.1549266788650285E-2</v>
      </c>
      <c r="J1888" s="14">
        <f t="shared" si="861"/>
        <v>4.0339606805048903E-2</v>
      </c>
    </row>
    <row r="1889" spans="1:10" hidden="1" outlineLevel="1" x14ac:dyDescent="0.3"/>
    <row r="1890" spans="1:10" ht="157.5" outlineLevel="1" x14ac:dyDescent="0.3">
      <c r="A1890" s="11" t="s">
        <v>227</v>
      </c>
      <c r="B1890" s="9" t="s">
        <v>18</v>
      </c>
      <c r="C1890" s="19">
        <f>C1851-$B$1851</f>
        <v>5200.2000000000007</v>
      </c>
      <c r="D1890" s="19">
        <f t="shared" ref="D1890:J1890" si="862">D1851-$B$1851</f>
        <v>6951.1999999999989</v>
      </c>
      <c r="E1890" s="19">
        <f t="shared" si="862"/>
        <v>11099.199999999999</v>
      </c>
      <c r="F1890" s="19">
        <f t="shared" si="862"/>
        <v>11540.500000000002</v>
      </c>
      <c r="G1890" s="19">
        <f t="shared" si="862"/>
        <v>11428.800000000001</v>
      </c>
      <c r="H1890" s="19">
        <f t="shared" si="862"/>
        <v>21471.300000000003</v>
      </c>
      <c r="I1890" s="19">
        <f t="shared" si="862"/>
        <v>33676.1</v>
      </c>
      <c r="J1890" s="19">
        <f t="shared" si="862"/>
        <v>37928.199999999997</v>
      </c>
    </row>
    <row r="1891" spans="1:10" ht="192.75" customHeight="1" outlineLevel="1" x14ac:dyDescent="0.3">
      <c r="A1891" s="41" t="s">
        <v>114</v>
      </c>
      <c r="B1891" s="9" t="s">
        <v>18</v>
      </c>
      <c r="C1891" s="19">
        <f t="shared" ref="C1891:J1891" si="863">C1892+C1900</f>
        <v>5200.2</v>
      </c>
      <c r="D1891" s="19">
        <f t="shared" si="863"/>
        <v>6951.2</v>
      </c>
      <c r="E1891" s="19">
        <f t="shared" si="863"/>
        <v>11099.199999999999</v>
      </c>
      <c r="F1891" s="19">
        <f t="shared" si="863"/>
        <v>11540.499999999998</v>
      </c>
      <c r="G1891" s="19">
        <f t="shared" si="863"/>
        <v>11428.8</v>
      </c>
      <c r="H1891" s="19">
        <f t="shared" si="863"/>
        <v>21471.3</v>
      </c>
      <c r="I1891" s="19">
        <f t="shared" si="863"/>
        <v>33676.1</v>
      </c>
      <c r="J1891" s="19">
        <f t="shared" si="863"/>
        <v>37928.200000000004</v>
      </c>
    </row>
    <row r="1892" spans="1:10" ht="65.25" outlineLevel="1" x14ac:dyDescent="0.3">
      <c r="A1892" s="41" t="s">
        <v>72</v>
      </c>
      <c r="B1892" s="9" t="s">
        <v>18</v>
      </c>
      <c r="C1892" s="13">
        <f t="shared" ref="C1892:J1892" si="864">C1894+C1895+C1896</f>
        <v>5200.2</v>
      </c>
      <c r="D1892" s="13">
        <f t="shared" si="864"/>
        <v>6951.2</v>
      </c>
      <c r="E1892" s="13">
        <f t="shared" si="864"/>
        <v>11099.199999999999</v>
      </c>
      <c r="F1892" s="13">
        <f t="shared" si="864"/>
        <v>11296.599999999999</v>
      </c>
      <c r="G1892" s="13">
        <f t="shared" si="864"/>
        <v>11428.8</v>
      </c>
      <c r="H1892" s="13">
        <f t="shared" si="864"/>
        <v>21471.3</v>
      </c>
      <c r="I1892" s="13">
        <f t="shared" si="864"/>
        <v>33676.1</v>
      </c>
      <c r="J1892" s="13">
        <f t="shared" si="864"/>
        <v>37928.200000000004</v>
      </c>
    </row>
    <row r="1893" spans="1:10" ht="22.5" outlineLevel="1" x14ac:dyDescent="0.3">
      <c r="A1893" s="41" t="s">
        <v>40</v>
      </c>
      <c r="B1893" s="9"/>
      <c r="C1893" s="13"/>
      <c r="D1893" s="13"/>
      <c r="E1893" s="13"/>
      <c r="F1893" s="13"/>
      <c r="G1893" s="13"/>
      <c r="H1893" s="13"/>
      <c r="I1893" s="13"/>
      <c r="J1893" s="13"/>
    </row>
    <row r="1894" spans="1:10" ht="135" outlineLevel="1" x14ac:dyDescent="0.3">
      <c r="A1894" s="11" t="s">
        <v>108</v>
      </c>
      <c r="B1894" s="9" t="s">
        <v>18</v>
      </c>
      <c r="C1894" s="13">
        <f>C1863</f>
        <v>4701.7</v>
      </c>
      <c r="D1894" s="13">
        <f>D1863</f>
        <v>4701.7000000000016</v>
      </c>
      <c r="E1894" s="13">
        <f t="shared" ref="E1894:J1894" si="865">$D$1863+E1863</f>
        <v>8328.2000000000007</v>
      </c>
      <c r="F1894" s="13">
        <f t="shared" si="865"/>
        <v>8328.2000000000007</v>
      </c>
      <c r="G1894" s="13">
        <f t="shared" si="865"/>
        <v>8460.4000000000015</v>
      </c>
      <c r="H1894" s="13">
        <f t="shared" si="865"/>
        <v>18403</v>
      </c>
      <c r="I1894" s="13">
        <f t="shared" si="865"/>
        <v>30316.2</v>
      </c>
      <c r="J1894" s="13">
        <f t="shared" si="865"/>
        <v>34429.100000000006</v>
      </c>
    </row>
    <row r="1895" spans="1:10" ht="90" outlineLevel="1" x14ac:dyDescent="0.3">
      <c r="A1895" s="11" t="s">
        <v>74</v>
      </c>
      <c r="B1895" s="9" t="s">
        <v>18</v>
      </c>
      <c r="C1895" s="13">
        <f>C1864</f>
        <v>498.5</v>
      </c>
      <c r="D1895" s="13">
        <f>D1864</f>
        <v>498.5</v>
      </c>
      <c r="E1895" s="13">
        <f t="shared" ref="E1895:J1895" si="866">$D$1864+E1864</f>
        <v>498.5</v>
      </c>
      <c r="F1895" s="13">
        <f t="shared" si="866"/>
        <v>498.5</v>
      </c>
      <c r="G1895" s="13">
        <f t="shared" si="866"/>
        <v>498.5</v>
      </c>
      <c r="H1895" s="13">
        <f t="shared" si="866"/>
        <v>498.5</v>
      </c>
      <c r="I1895" s="13">
        <f t="shared" si="866"/>
        <v>498.5</v>
      </c>
      <c r="J1895" s="13">
        <f t="shared" si="866"/>
        <v>498.5</v>
      </c>
    </row>
    <row r="1896" spans="1:10" ht="67.5" outlineLevel="1" x14ac:dyDescent="0.3">
      <c r="A1896" s="11" t="s">
        <v>75</v>
      </c>
      <c r="B1896" s="9" t="s">
        <v>18</v>
      </c>
      <c r="C1896" s="13">
        <f>C1897+C1898+C1899</f>
        <v>0</v>
      </c>
      <c r="D1896" s="13">
        <f t="shared" ref="D1896:J1896" si="867">D1897+D1898+D1899</f>
        <v>1750.9999999999982</v>
      </c>
      <c r="E1896" s="13">
        <f t="shared" si="867"/>
        <v>2272.4999999999982</v>
      </c>
      <c r="F1896" s="13">
        <f t="shared" si="867"/>
        <v>2469.8999999999983</v>
      </c>
      <c r="G1896" s="13">
        <f t="shared" si="867"/>
        <v>2469.8999999999983</v>
      </c>
      <c r="H1896" s="13">
        <f t="shared" si="867"/>
        <v>2569.7999999999984</v>
      </c>
      <c r="I1896" s="13">
        <f t="shared" si="867"/>
        <v>2861.3999999999983</v>
      </c>
      <c r="J1896" s="13">
        <f t="shared" si="867"/>
        <v>3000.5999999999981</v>
      </c>
    </row>
    <row r="1897" spans="1:10" ht="67.5" outlineLevel="1" x14ac:dyDescent="0.3">
      <c r="A1897" s="11" t="s">
        <v>76</v>
      </c>
      <c r="B1897" s="9" t="s">
        <v>18</v>
      </c>
      <c r="C1897" s="13">
        <f t="shared" ref="C1897:D1899" si="868">C1866</f>
        <v>0</v>
      </c>
      <c r="D1897" s="13">
        <f t="shared" si="868"/>
        <v>1750.9999999999982</v>
      </c>
      <c r="E1897" s="13">
        <f t="shared" ref="E1897:J1897" si="869">$D$1866+E1866</f>
        <v>1750.9999999999982</v>
      </c>
      <c r="F1897" s="13">
        <f t="shared" si="869"/>
        <v>1750.9999999999982</v>
      </c>
      <c r="G1897" s="13">
        <f t="shared" si="869"/>
        <v>1750.9999999999982</v>
      </c>
      <c r="H1897" s="13">
        <f t="shared" si="869"/>
        <v>1750.9999999999982</v>
      </c>
      <c r="I1897" s="13">
        <f t="shared" si="869"/>
        <v>1750.9999999999982</v>
      </c>
      <c r="J1897" s="13">
        <f t="shared" si="869"/>
        <v>1750.9999999999982</v>
      </c>
    </row>
    <row r="1898" spans="1:10" ht="22.5" outlineLevel="1" x14ac:dyDescent="0.3">
      <c r="A1898" s="11" t="s">
        <v>78</v>
      </c>
      <c r="B1898" s="9" t="s">
        <v>18</v>
      </c>
      <c r="C1898" s="13">
        <f t="shared" si="868"/>
        <v>0</v>
      </c>
      <c r="D1898" s="13">
        <f t="shared" si="868"/>
        <v>0</v>
      </c>
      <c r="E1898" s="13">
        <f t="shared" ref="E1898:J1898" si="870">$D$1867+E1867</f>
        <v>0</v>
      </c>
      <c r="F1898" s="13">
        <f t="shared" si="870"/>
        <v>0</v>
      </c>
      <c r="G1898" s="13">
        <f t="shared" si="870"/>
        <v>0</v>
      </c>
      <c r="H1898" s="13">
        <f t="shared" si="870"/>
        <v>0</v>
      </c>
      <c r="I1898" s="13">
        <f t="shared" si="870"/>
        <v>0</v>
      </c>
      <c r="J1898" s="13">
        <f t="shared" si="870"/>
        <v>0</v>
      </c>
    </row>
    <row r="1899" spans="1:10" ht="45" outlineLevel="1" x14ac:dyDescent="0.3">
      <c r="A1899" s="11" t="s">
        <v>79</v>
      </c>
      <c r="B1899" s="9" t="s">
        <v>18</v>
      </c>
      <c r="C1899" s="13">
        <f t="shared" si="868"/>
        <v>0</v>
      </c>
      <c r="D1899" s="13">
        <f t="shared" si="868"/>
        <v>0</v>
      </c>
      <c r="E1899" s="13">
        <f t="shared" ref="E1899:J1899" si="871">$D$1868+E1868</f>
        <v>521.5</v>
      </c>
      <c r="F1899" s="13">
        <f t="shared" si="871"/>
        <v>718.9</v>
      </c>
      <c r="G1899" s="13">
        <f t="shared" si="871"/>
        <v>718.9</v>
      </c>
      <c r="H1899" s="13">
        <f t="shared" si="871"/>
        <v>818.8</v>
      </c>
      <c r="I1899" s="13">
        <f t="shared" si="871"/>
        <v>1110.4000000000001</v>
      </c>
      <c r="J1899" s="13">
        <f t="shared" si="871"/>
        <v>1249.5999999999999</v>
      </c>
    </row>
    <row r="1900" spans="1:10" ht="65.25" outlineLevel="1" x14ac:dyDescent="0.3">
      <c r="A1900" s="51" t="s">
        <v>85</v>
      </c>
      <c r="B1900" s="9" t="s">
        <v>18</v>
      </c>
      <c r="C1900" s="13">
        <f>C1901+C1902+C1903</f>
        <v>0</v>
      </c>
      <c r="D1900" s="13">
        <f t="shared" ref="D1900:J1900" si="872">D1901+D1902+D1903</f>
        <v>0</v>
      </c>
      <c r="E1900" s="13">
        <f t="shared" si="872"/>
        <v>0</v>
      </c>
      <c r="F1900" s="13">
        <f t="shared" si="872"/>
        <v>243.9</v>
      </c>
      <c r="G1900" s="13">
        <f t="shared" si="872"/>
        <v>0</v>
      </c>
      <c r="H1900" s="13">
        <f t="shared" si="872"/>
        <v>0</v>
      </c>
      <c r="I1900" s="13">
        <f t="shared" si="872"/>
        <v>0</v>
      </c>
      <c r="J1900" s="13">
        <f t="shared" si="872"/>
        <v>0</v>
      </c>
    </row>
    <row r="1901" spans="1:10" ht="67.5" outlineLevel="1" x14ac:dyDescent="0.3">
      <c r="A1901" s="52" t="s">
        <v>86</v>
      </c>
      <c r="B1901" s="9" t="s">
        <v>18</v>
      </c>
      <c r="C1901" s="13">
        <f>C1879</f>
        <v>0</v>
      </c>
      <c r="D1901" s="13">
        <f>D1879</f>
        <v>0</v>
      </c>
      <c r="E1901" s="13">
        <f t="shared" ref="E1901:J1901" si="873">$D$1879+E1879</f>
        <v>0</v>
      </c>
      <c r="F1901" s="13">
        <f t="shared" si="873"/>
        <v>243.9</v>
      </c>
      <c r="G1901" s="13">
        <f t="shared" si="873"/>
        <v>0</v>
      </c>
      <c r="H1901" s="13">
        <f t="shared" si="873"/>
        <v>0</v>
      </c>
      <c r="I1901" s="13">
        <f t="shared" si="873"/>
        <v>0</v>
      </c>
      <c r="J1901" s="13">
        <f t="shared" si="873"/>
        <v>0</v>
      </c>
    </row>
    <row r="1902" spans="1:10" ht="90" outlineLevel="1" x14ac:dyDescent="0.3">
      <c r="A1902" s="52" t="s">
        <v>87</v>
      </c>
      <c r="B1902" s="9" t="s">
        <v>18</v>
      </c>
      <c r="C1902" s="13">
        <f>C1880</f>
        <v>0</v>
      </c>
      <c r="D1902" s="13">
        <f>D1880</f>
        <v>0</v>
      </c>
      <c r="E1902" s="13">
        <f t="shared" ref="E1902:J1902" si="874">$D$1880+E1880</f>
        <v>0</v>
      </c>
      <c r="F1902" s="13">
        <f t="shared" si="874"/>
        <v>0</v>
      </c>
      <c r="G1902" s="13">
        <f t="shared" si="874"/>
        <v>0</v>
      </c>
      <c r="H1902" s="13">
        <f t="shared" si="874"/>
        <v>0</v>
      </c>
      <c r="I1902" s="13">
        <f t="shared" si="874"/>
        <v>0</v>
      </c>
      <c r="J1902" s="13">
        <f t="shared" si="874"/>
        <v>0</v>
      </c>
    </row>
    <row r="1903" spans="1:10" ht="90" outlineLevel="1" x14ac:dyDescent="0.3">
      <c r="A1903" s="52" t="s">
        <v>88</v>
      </c>
      <c r="B1903" s="9" t="s">
        <v>18</v>
      </c>
      <c r="C1903" s="13">
        <f t="shared" ref="C1903:J1903" si="875">C1904+C1905+C1906</f>
        <v>0</v>
      </c>
      <c r="D1903" s="13">
        <f t="shared" si="875"/>
        <v>0</v>
      </c>
      <c r="E1903" s="13">
        <f t="shared" si="875"/>
        <v>0</v>
      </c>
      <c r="F1903" s="13">
        <f t="shared" si="875"/>
        <v>0</v>
      </c>
      <c r="G1903" s="13">
        <f t="shared" si="875"/>
        <v>0</v>
      </c>
      <c r="H1903" s="13">
        <f t="shared" si="875"/>
        <v>0</v>
      </c>
      <c r="I1903" s="13">
        <f t="shared" si="875"/>
        <v>0</v>
      </c>
      <c r="J1903" s="13">
        <f t="shared" si="875"/>
        <v>0</v>
      </c>
    </row>
    <row r="1904" spans="1:10" ht="135" outlineLevel="1" x14ac:dyDescent="0.3">
      <c r="A1904" s="11" t="s">
        <v>112</v>
      </c>
      <c r="B1904" s="9" t="s">
        <v>18</v>
      </c>
      <c r="C1904" s="13">
        <f>C1882</f>
        <v>0</v>
      </c>
      <c r="D1904" s="13">
        <f>D1882</f>
        <v>0</v>
      </c>
      <c r="E1904" s="13">
        <f t="shared" ref="E1904:J1904" si="876">$D$1882+E1882</f>
        <v>0</v>
      </c>
      <c r="F1904" s="13">
        <f t="shared" si="876"/>
        <v>0</v>
      </c>
      <c r="G1904" s="13">
        <f t="shared" si="876"/>
        <v>0</v>
      </c>
      <c r="H1904" s="13">
        <f t="shared" si="876"/>
        <v>0</v>
      </c>
      <c r="I1904" s="13">
        <f t="shared" si="876"/>
        <v>0</v>
      </c>
      <c r="J1904" s="13">
        <f t="shared" si="876"/>
        <v>0</v>
      </c>
    </row>
    <row r="1905" spans="1:21" ht="90" outlineLevel="1" x14ac:dyDescent="0.3">
      <c r="A1905" s="11" t="s">
        <v>89</v>
      </c>
      <c r="B1905" s="9" t="s">
        <v>18</v>
      </c>
      <c r="C1905" s="13">
        <f>C1883</f>
        <v>0</v>
      </c>
      <c r="D1905" s="13">
        <f>D1883</f>
        <v>0</v>
      </c>
      <c r="E1905" s="13">
        <f t="shared" ref="E1905:J1905" si="877">$D$1883+E1883</f>
        <v>0</v>
      </c>
      <c r="F1905" s="13">
        <f t="shared" si="877"/>
        <v>0</v>
      </c>
      <c r="G1905" s="13">
        <f t="shared" si="877"/>
        <v>0</v>
      </c>
      <c r="H1905" s="13">
        <f t="shared" si="877"/>
        <v>0</v>
      </c>
      <c r="I1905" s="13">
        <f t="shared" si="877"/>
        <v>0</v>
      </c>
      <c r="J1905" s="13">
        <f t="shared" si="877"/>
        <v>0</v>
      </c>
    </row>
    <row r="1906" spans="1:21" ht="67.5" outlineLevel="1" x14ac:dyDescent="0.3">
      <c r="A1906" s="11" t="s">
        <v>75</v>
      </c>
      <c r="B1906" s="9" t="s">
        <v>18</v>
      </c>
      <c r="C1906" s="13">
        <f t="shared" ref="C1906:J1906" si="878">C1907+C1908+C1909</f>
        <v>0</v>
      </c>
      <c r="D1906" s="13">
        <f t="shared" si="878"/>
        <v>0</v>
      </c>
      <c r="E1906" s="13">
        <f t="shared" si="878"/>
        <v>0</v>
      </c>
      <c r="F1906" s="13">
        <f t="shared" si="878"/>
        <v>0</v>
      </c>
      <c r="G1906" s="13">
        <f t="shared" si="878"/>
        <v>0</v>
      </c>
      <c r="H1906" s="13">
        <f t="shared" si="878"/>
        <v>0</v>
      </c>
      <c r="I1906" s="13">
        <f t="shared" si="878"/>
        <v>0</v>
      </c>
      <c r="J1906" s="13">
        <f t="shared" si="878"/>
        <v>0</v>
      </c>
    </row>
    <row r="1907" spans="1:21" ht="67.5" outlineLevel="1" x14ac:dyDescent="0.3">
      <c r="A1907" s="11" t="s">
        <v>76</v>
      </c>
      <c r="B1907" s="9" t="s">
        <v>18</v>
      </c>
      <c r="C1907" s="13">
        <f t="shared" ref="C1907:D1909" si="879">C1885</f>
        <v>0</v>
      </c>
      <c r="D1907" s="13">
        <f t="shared" si="879"/>
        <v>0</v>
      </c>
      <c r="E1907" s="13">
        <f t="shared" ref="E1907:J1907" si="880">$D$1885+E1885</f>
        <v>0</v>
      </c>
      <c r="F1907" s="13">
        <f t="shared" si="880"/>
        <v>0</v>
      </c>
      <c r="G1907" s="13">
        <f t="shared" si="880"/>
        <v>0</v>
      </c>
      <c r="H1907" s="13">
        <f t="shared" si="880"/>
        <v>0</v>
      </c>
      <c r="I1907" s="13">
        <f t="shared" si="880"/>
        <v>0</v>
      </c>
      <c r="J1907" s="13">
        <f t="shared" si="880"/>
        <v>0</v>
      </c>
    </row>
    <row r="1908" spans="1:21" ht="22.5" outlineLevel="1" x14ac:dyDescent="0.3">
      <c r="A1908" s="11" t="s">
        <v>78</v>
      </c>
      <c r="B1908" s="9" t="s">
        <v>18</v>
      </c>
      <c r="C1908" s="13">
        <f t="shared" si="879"/>
        <v>0</v>
      </c>
      <c r="D1908" s="13">
        <f t="shared" si="879"/>
        <v>0</v>
      </c>
      <c r="E1908" s="13">
        <f t="shared" ref="E1908:J1908" si="881">$D$1886+E1886</f>
        <v>0</v>
      </c>
      <c r="F1908" s="13">
        <f t="shared" si="881"/>
        <v>0</v>
      </c>
      <c r="G1908" s="13">
        <f t="shared" si="881"/>
        <v>0</v>
      </c>
      <c r="H1908" s="13">
        <f t="shared" si="881"/>
        <v>0</v>
      </c>
      <c r="I1908" s="13">
        <f t="shared" si="881"/>
        <v>0</v>
      </c>
      <c r="J1908" s="13">
        <f t="shared" si="881"/>
        <v>0</v>
      </c>
    </row>
    <row r="1909" spans="1:21" ht="45" outlineLevel="1" x14ac:dyDescent="0.3">
      <c r="A1909" s="11" t="s">
        <v>79</v>
      </c>
      <c r="B1909" s="9" t="s">
        <v>18</v>
      </c>
      <c r="C1909" s="13">
        <f t="shared" si="879"/>
        <v>0</v>
      </c>
      <c r="D1909" s="13">
        <f t="shared" si="879"/>
        <v>0</v>
      </c>
      <c r="E1909" s="13">
        <f t="shared" ref="E1909:J1909" si="882">$D$1887+E1887</f>
        <v>0</v>
      </c>
      <c r="F1909" s="13">
        <f t="shared" si="882"/>
        <v>0</v>
      </c>
      <c r="G1909" s="13">
        <f t="shared" si="882"/>
        <v>0</v>
      </c>
      <c r="H1909" s="13">
        <f t="shared" si="882"/>
        <v>0</v>
      </c>
      <c r="I1909" s="13">
        <f t="shared" si="882"/>
        <v>0</v>
      </c>
      <c r="J1909" s="13">
        <f t="shared" si="882"/>
        <v>0</v>
      </c>
    </row>
    <row r="1910" spans="1:21" ht="151.5" customHeight="1" outlineLevel="1" x14ac:dyDescent="0.3">
      <c r="A1910" s="92" t="s">
        <v>116</v>
      </c>
      <c r="B1910" s="55"/>
      <c r="C1910" s="55"/>
      <c r="D1910" s="55"/>
      <c r="E1910" s="58">
        <f t="shared" ref="E1910:J1910" si="883">E1863</f>
        <v>3626.5</v>
      </c>
      <c r="F1910" s="58">
        <f t="shared" si="883"/>
        <v>3626.5</v>
      </c>
      <c r="G1910" s="58">
        <f t="shared" si="883"/>
        <v>3758.7</v>
      </c>
      <c r="H1910" s="58">
        <f t="shared" si="883"/>
        <v>13701.3</v>
      </c>
      <c r="I1910" s="58">
        <f t="shared" si="883"/>
        <v>25614.5</v>
      </c>
      <c r="J1910" s="58">
        <f t="shared" si="883"/>
        <v>29727.4</v>
      </c>
    </row>
    <row r="1911" spans="1:21" ht="150.75" customHeight="1" outlineLevel="1" x14ac:dyDescent="0.3">
      <c r="A1911" s="92" t="s">
        <v>117</v>
      </c>
      <c r="B1911" s="55"/>
      <c r="C1911" s="55"/>
      <c r="D1911" s="58">
        <v>4701.7000000000016</v>
      </c>
      <c r="E1911" s="58">
        <f t="shared" ref="E1911:J1911" si="884">$D$1911+E1910</f>
        <v>8328.2000000000007</v>
      </c>
      <c r="F1911" s="58">
        <f t="shared" si="884"/>
        <v>8328.2000000000007</v>
      </c>
      <c r="G1911" s="58">
        <f t="shared" si="884"/>
        <v>8460.4000000000015</v>
      </c>
      <c r="H1911" s="58">
        <f t="shared" si="884"/>
        <v>18403</v>
      </c>
      <c r="I1911" s="58">
        <f t="shared" si="884"/>
        <v>30316.2</v>
      </c>
      <c r="J1911" s="58">
        <f t="shared" si="884"/>
        <v>34429.100000000006</v>
      </c>
      <c r="K1911" s="46"/>
      <c r="L1911" s="45"/>
      <c r="M1911" s="45"/>
      <c r="N1911" s="45"/>
      <c r="O1911" s="45"/>
      <c r="P1911" s="45"/>
      <c r="Q1911" s="45"/>
      <c r="R1911" s="45"/>
      <c r="S1911" s="45"/>
      <c r="T1911" s="45"/>
      <c r="U1911" s="45"/>
    </row>
    <row r="1912" spans="1:21" ht="168.75" customHeight="1" outlineLevel="1" x14ac:dyDescent="0.3">
      <c r="A1912" s="92" t="s">
        <v>118</v>
      </c>
      <c r="B1912" s="9"/>
      <c r="C1912" s="14"/>
      <c r="D1912" s="14"/>
      <c r="E1912" s="58">
        <v>0</v>
      </c>
      <c r="F1912" s="58">
        <v>0</v>
      </c>
      <c r="G1912" s="58">
        <v>0</v>
      </c>
      <c r="H1912" s="58">
        <v>0</v>
      </c>
      <c r="I1912" s="58">
        <v>0</v>
      </c>
      <c r="J1912" s="58">
        <v>0</v>
      </c>
    </row>
    <row r="1913" spans="1:21" ht="43.5" outlineLevel="1" x14ac:dyDescent="0.3">
      <c r="A1913" s="92" t="s">
        <v>95</v>
      </c>
      <c r="B1913" s="9"/>
      <c r="C1913" s="14"/>
      <c r="D1913" s="14"/>
      <c r="E1913" s="58">
        <f t="shared" ref="E1913:J1913" si="885">E1911+E1912</f>
        <v>8328.2000000000007</v>
      </c>
      <c r="F1913" s="58">
        <f t="shared" si="885"/>
        <v>8328.2000000000007</v>
      </c>
      <c r="G1913" s="58">
        <f t="shared" si="885"/>
        <v>8460.4000000000015</v>
      </c>
      <c r="H1913" s="58">
        <f t="shared" si="885"/>
        <v>18403</v>
      </c>
      <c r="I1913" s="58">
        <f t="shared" si="885"/>
        <v>30316.2</v>
      </c>
      <c r="J1913" s="58">
        <f t="shared" si="885"/>
        <v>34429.100000000006</v>
      </c>
    </row>
    <row r="1914" spans="1:21" ht="69" customHeight="1" outlineLevel="1" x14ac:dyDescent="0.3">
      <c r="A1914" s="121" t="s">
        <v>122</v>
      </c>
      <c r="B1914" s="121"/>
      <c r="C1914" s="121"/>
      <c r="D1914" s="121"/>
      <c r="E1914" s="121"/>
      <c r="F1914" s="121"/>
      <c r="G1914" s="121"/>
      <c r="H1914" s="121"/>
      <c r="I1914" s="121"/>
      <c r="J1914" s="121"/>
    </row>
    <row r="1915" spans="1:21" ht="135" outlineLevel="1" x14ac:dyDescent="0.3">
      <c r="A1915" s="11" t="s">
        <v>123</v>
      </c>
      <c r="B1915" s="7">
        <v>9947</v>
      </c>
      <c r="C1915" s="7">
        <v>11283</v>
      </c>
      <c r="D1915" s="7">
        <v>11314.1</v>
      </c>
      <c r="E1915" s="7">
        <v>14515</v>
      </c>
      <c r="F1915" s="7">
        <v>14518.9</v>
      </c>
      <c r="G1915" s="7">
        <v>14753.9</v>
      </c>
      <c r="H1915" s="7">
        <v>24586</v>
      </c>
      <c r="I1915" s="7">
        <v>43270</v>
      </c>
      <c r="J1915" s="7">
        <v>47381</v>
      </c>
    </row>
    <row r="1916" spans="1:21" ht="135" outlineLevel="1" x14ac:dyDescent="0.3">
      <c r="A1916" s="11" t="s">
        <v>124</v>
      </c>
      <c r="B1916" s="19">
        <v>59</v>
      </c>
      <c r="C1916" s="19">
        <v>59</v>
      </c>
      <c r="D1916" s="19">
        <v>59</v>
      </c>
      <c r="E1916" s="19">
        <v>59</v>
      </c>
      <c r="F1916" s="19">
        <v>59</v>
      </c>
      <c r="G1916" s="19">
        <v>59</v>
      </c>
      <c r="H1916" s="19">
        <v>59</v>
      </c>
      <c r="I1916" s="19">
        <v>59</v>
      </c>
      <c r="J1916" s="19">
        <v>59</v>
      </c>
    </row>
    <row r="1917" spans="1:21" ht="45" outlineLevel="1" x14ac:dyDescent="0.3">
      <c r="A1917" s="11" t="s">
        <v>63</v>
      </c>
      <c r="B1917" s="19">
        <f t="shared" ref="B1917:J1917" si="886">ROUND(B1915*B1916*12*1.302/1000,1)</f>
        <v>9169.2999999999993</v>
      </c>
      <c r="C1917" s="19">
        <f t="shared" si="886"/>
        <v>10400.799999999999</v>
      </c>
      <c r="D1917" s="19">
        <f t="shared" si="886"/>
        <v>10429.5</v>
      </c>
      <c r="E1917" s="19">
        <f t="shared" si="886"/>
        <v>13380.2</v>
      </c>
      <c r="F1917" s="19">
        <f t="shared" si="886"/>
        <v>13383.8</v>
      </c>
      <c r="G1917" s="19">
        <f t="shared" si="886"/>
        <v>13600.4</v>
      </c>
      <c r="H1917" s="19">
        <f t="shared" si="886"/>
        <v>22663.8</v>
      </c>
      <c r="I1917" s="19">
        <f t="shared" si="886"/>
        <v>39887</v>
      </c>
      <c r="J1917" s="19">
        <f t="shared" si="886"/>
        <v>43676.6</v>
      </c>
      <c r="L1917" s="76"/>
    </row>
    <row r="1918" spans="1:21" ht="22.5" outlineLevel="1" x14ac:dyDescent="0.3">
      <c r="A1918" s="11" t="s">
        <v>40</v>
      </c>
      <c r="B1918" s="9"/>
      <c r="C1918" s="9"/>
      <c r="D1918" s="9"/>
      <c r="E1918" s="9"/>
      <c r="F1918" s="9"/>
      <c r="G1918" s="9"/>
      <c r="H1918" s="9"/>
      <c r="I1918" s="9"/>
      <c r="J1918" s="9"/>
    </row>
    <row r="1919" spans="1:21" ht="45" outlineLevel="1" x14ac:dyDescent="0.3">
      <c r="A1919" s="8" t="s">
        <v>64</v>
      </c>
      <c r="B1919" s="9" t="s">
        <v>18</v>
      </c>
      <c r="C1919" s="19">
        <v>0</v>
      </c>
      <c r="D1919" s="13">
        <v>0</v>
      </c>
      <c r="E1919" s="13">
        <v>0</v>
      </c>
      <c r="F1919" s="13">
        <v>0</v>
      </c>
      <c r="G1919" s="13">
        <v>0</v>
      </c>
      <c r="H1919" s="13">
        <v>0</v>
      </c>
      <c r="I1919" s="13">
        <v>0</v>
      </c>
      <c r="J1919" s="13">
        <v>0</v>
      </c>
    </row>
    <row r="1920" spans="1:21" ht="45" outlineLevel="1" x14ac:dyDescent="0.3">
      <c r="A1920" s="11" t="s">
        <v>65</v>
      </c>
      <c r="B1920" s="9" t="s">
        <v>18</v>
      </c>
      <c r="C1920" s="9" t="s">
        <v>18</v>
      </c>
      <c r="D1920" s="9" t="s">
        <v>18</v>
      </c>
      <c r="E1920" s="14">
        <v>0</v>
      </c>
      <c r="F1920" s="14">
        <v>0</v>
      </c>
      <c r="G1920" s="14">
        <v>0</v>
      </c>
      <c r="H1920" s="14">
        <v>0</v>
      </c>
      <c r="I1920" s="14">
        <v>0</v>
      </c>
      <c r="J1920" s="14">
        <v>0</v>
      </c>
    </row>
    <row r="1921" spans="1:10" ht="157.5" outlineLevel="1" x14ac:dyDescent="0.3">
      <c r="A1921" s="11" t="s">
        <v>125</v>
      </c>
      <c r="B1921" s="9" t="s">
        <v>18</v>
      </c>
      <c r="C1921" s="19">
        <f>C1917-B1917</f>
        <v>1231.5</v>
      </c>
      <c r="D1921" s="19">
        <f>D1917-B1917</f>
        <v>1260.2000000000007</v>
      </c>
      <c r="E1921" s="19">
        <f t="shared" ref="E1921:J1921" si="887">E1917-$D$1917</f>
        <v>2950.7000000000007</v>
      </c>
      <c r="F1921" s="19">
        <f t="shared" si="887"/>
        <v>2954.2999999999993</v>
      </c>
      <c r="G1921" s="19">
        <f t="shared" si="887"/>
        <v>3170.8999999999996</v>
      </c>
      <c r="H1921" s="19">
        <f t="shared" si="887"/>
        <v>12234.3</v>
      </c>
      <c r="I1921" s="19">
        <f t="shared" si="887"/>
        <v>29457.5</v>
      </c>
      <c r="J1921" s="19">
        <f t="shared" si="887"/>
        <v>33247.1</v>
      </c>
    </row>
    <row r="1922" spans="1:10" ht="22.5" outlineLevel="1" x14ac:dyDescent="0.3">
      <c r="A1922" s="11" t="s">
        <v>67</v>
      </c>
      <c r="B1922" s="9"/>
      <c r="C1922" s="9"/>
      <c r="D1922" s="9"/>
      <c r="E1922" s="9"/>
      <c r="F1922" s="9"/>
      <c r="G1922" s="9"/>
      <c r="H1922" s="9"/>
      <c r="I1922" s="9"/>
      <c r="J1922" s="9"/>
    </row>
    <row r="1923" spans="1:10" ht="135" outlineLevel="1" x14ac:dyDescent="0.3">
      <c r="A1923" s="11" t="s">
        <v>126</v>
      </c>
      <c r="B1923" s="9" t="s">
        <v>18</v>
      </c>
      <c r="C1923" s="19">
        <f>ROUND(((B1916-C1916)*12*1.302*C1915/1000),1)</f>
        <v>0</v>
      </c>
      <c r="D1923" s="19">
        <f>ROUND(((B1916-D1916)*12*1.302*D1915/1000),1)</f>
        <v>0</v>
      </c>
      <c r="E1923" s="19">
        <f>ROUND(((D1916-E1916)*12*1.302*E1915/1000),1)</f>
        <v>0</v>
      </c>
      <c r="F1923" s="19">
        <f>ROUND(((D1916-F1916)*12*1.302*F1915/1000),1)</f>
        <v>0</v>
      </c>
      <c r="G1923" s="19">
        <f>ROUND(((E1916-G1916)*12*1.302*G1915/1000),1)</f>
        <v>0</v>
      </c>
      <c r="H1923" s="19">
        <f>ROUND(((G1916-H1916)*12*1.302*H1915/1000),1)</f>
        <v>0</v>
      </c>
      <c r="I1923" s="19">
        <f>ROUND(((H1916-I1916)*12*1.302*I1915/1000),1)</f>
        <v>0</v>
      </c>
      <c r="J1923" s="19">
        <f>ROUND(((I1916-J1916)*12*1.302*J1915/1000),1)</f>
        <v>0</v>
      </c>
    </row>
    <row r="1924" spans="1:10" ht="157.5" outlineLevel="1" x14ac:dyDescent="0.3">
      <c r="A1924" s="11" t="s">
        <v>127</v>
      </c>
      <c r="B1924" s="9" t="s">
        <v>18</v>
      </c>
      <c r="C1924" s="19">
        <v>0</v>
      </c>
      <c r="D1924" s="19">
        <v>0</v>
      </c>
      <c r="E1924" s="19">
        <v>0</v>
      </c>
      <c r="F1924" s="19">
        <v>0</v>
      </c>
      <c r="G1924" s="19">
        <v>0</v>
      </c>
      <c r="H1924" s="19">
        <v>0</v>
      </c>
      <c r="I1924" s="19">
        <v>0</v>
      </c>
      <c r="J1924" s="19">
        <v>0</v>
      </c>
    </row>
    <row r="1925" spans="1:10" ht="157.5" outlineLevel="1" x14ac:dyDescent="0.3">
      <c r="A1925" s="11" t="s">
        <v>128</v>
      </c>
      <c r="B1925" s="9" t="s">
        <v>18</v>
      </c>
      <c r="C1925" s="19">
        <v>0</v>
      </c>
      <c r="D1925" s="19">
        <v>0</v>
      </c>
      <c r="E1925" s="19">
        <v>0</v>
      </c>
      <c r="F1925" s="19">
        <v>0</v>
      </c>
      <c r="G1925" s="19">
        <v>0</v>
      </c>
      <c r="H1925" s="19">
        <v>0</v>
      </c>
      <c r="I1925" s="19">
        <v>0</v>
      </c>
      <c r="J1925" s="19">
        <v>0</v>
      </c>
    </row>
    <row r="1926" spans="1:10" ht="174" outlineLevel="1" x14ac:dyDescent="0.3">
      <c r="A1926" s="41" t="s">
        <v>129</v>
      </c>
      <c r="B1926" s="9" t="s">
        <v>18</v>
      </c>
      <c r="C1926" s="19">
        <f t="shared" ref="C1926:J1926" si="888">C1927+C1935+C1943</f>
        <v>1231.5</v>
      </c>
      <c r="D1926" s="19">
        <f t="shared" si="888"/>
        <v>1260.2000000000007</v>
      </c>
      <c r="E1926" s="19">
        <f t="shared" si="888"/>
        <v>2950.7</v>
      </c>
      <c r="F1926" s="19">
        <f t="shared" si="888"/>
        <v>2954.2999999999997</v>
      </c>
      <c r="G1926" s="19">
        <f t="shared" si="888"/>
        <v>3170.8999999999996</v>
      </c>
      <c r="H1926" s="19">
        <f t="shared" si="888"/>
        <v>12234.3</v>
      </c>
      <c r="I1926" s="19">
        <f t="shared" si="888"/>
        <v>29457.5</v>
      </c>
      <c r="J1926" s="19">
        <f t="shared" si="888"/>
        <v>33247.1</v>
      </c>
    </row>
    <row r="1927" spans="1:10" ht="65.25" outlineLevel="1" x14ac:dyDescent="0.3">
      <c r="A1927" s="41" t="s">
        <v>72</v>
      </c>
      <c r="B1927" s="9" t="s">
        <v>18</v>
      </c>
      <c r="C1927" s="19">
        <f t="shared" ref="C1927:J1927" si="889">C1929+C1930+C1931</f>
        <v>1231.5</v>
      </c>
      <c r="D1927" s="19">
        <f t="shared" si="889"/>
        <v>1260.2000000000007</v>
      </c>
      <c r="E1927" s="19">
        <f t="shared" si="889"/>
        <v>2950.7</v>
      </c>
      <c r="F1927" s="19">
        <f t="shared" si="889"/>
        <v>2954.2999999999997</v>
      </c>
      <c r="G1927" s="19">
        <f t="shared" si="889"/>
        <v>3170.8999999999996</v>
      </c>
      <c r="H1927" s="19">
        <f t="shared" si="889"/>
        <v>12234.3</v>
      </c>
      <c r="I1927" s="19">
        <f t="shared" si="889"/>
        <v>29457.5</v>
      </c>
      <c r="J1927" s="19">
        <f t="shared" si="889"/>
        <v>33247.1</v>
      </c>
    </row>
    <row r="1928" spans="1:10" ht="22.5" outlineLevel="1" x14ac:dyDescent="0.3">
      <c r="A1928" s="41" t="s">
        <v>40</v>
      </c>
      <c r="B1928" s="9"/>
      <c r="C1928" s="13"/>
      <c r="D1928" s="13"/>
      <c r="E1928" s="13"/>
      <c r="F1928" s="13"/>
      <c r="G1928" s="13"/>
      <c r="H1928" s="13"/>
      <c r="I1928" s="13"/>
      <c r="J1928" s="13"/>
    </row>
    <row r="1929" spans="1:10" ht="135" outlineLevel="1" x14ac:dyDescent="0.3">
      <c r="A1929" s="11" t="s">
        <v>130</v>
      </c>
      <c r="B1929" s="9" t="s">
        <v>18</v>
      </c>
      <c r="C1929" s="19">
        <v>818.9</v>
      </c>
      <c r="D1929" s="19">
        <v>818.9</v>
      </c>
      <c r="E1929" s="19">
        <v>2683.1</v>
      </c>
      <c r="F1929" s="19">
        <v>2683.1</v>
      </c>
      <c r="G1929" s="19">
        <v>2899.7</v>
      </c>
      <c r="H1929" s="19">
        <v>11781</v>
      </c>
      <c r="I1929" s="19">
        <v>28659.8</v>
      </c>
      <c r="J1929" s="19">
        <v>32373.599999999999</v>
      </c>
    </row>
    <row r="1930" spans="1:10" ht="90" outlineLevel="1" x14ac:dyDescent="0.3">
      <c r="A1930" s="11" t="s">
        <v>74</v>
      </c>
      <c r="B1930" s="9" t="s">
        <v>18</v>
      </c>
      <c r="C1930" s="19">
        <v>412.6</v>
      </c>
      <c r="D1930" s="19">
        <v>412.6</v>
      </c>
      <c r="E1930" s="19"/>
      <c r="F1930" s="19">
        <v>0</v>
      </c>
      <c r="G1930" s="19"/>
      <c r="H1930" s="19"/>
      <c r="I1930" s="19"/>
      <c r="J1930" s="19"/>
    </row>
    <row r="1931" spans="1:10" ht="67.5" outlineLevel="1" x14ac:dyDescent="0.3">
      <c r="A1931" s="11" t="s">
        <v>75</v>
      </c>
      <c r="B1931" s="9" t="s">
        <v>18</v>
      </c>
      <c r="C1931" s="13">
        <f t="shared" ref="C1931:J1931" si="890">C1932+C1933+C1934</f>
        <v>0</v>
      </c>
      <c r="D1931" s="13">
        <f t="shared" si="890"/>
        <v>28.700000000000699</v>
      </c>
      <c r="E1931" s="13">
        <f t="shared" si="890"/>
        <v>267.60000000000002</v>
      </c>
      <c r="F1931" s="13">
        <f t="shared" si="890"/>
        <v>271.2</v>
      </c>
      <c r="G1931" s="13">
        <f t="shared" si="890"/>
        <v>271.2</v>
      </c>
      <c r="H1931" s="13">
        <f t="shared" si="890"/>
        <v>453.3</v>
      </c>
      <c r="I1931" s="13">
        <f t="shared" si="890"/>
        <v>797.7</v>
      </c>
      <c r="J1931" s="13">
        <f t="shared" si="890"/>
        <v>873.5</v>
      </c>
    </row>
    <row r="1932" spans="1:10" ht="67.5" outlineLevel="1" x14ac:dyDescent="0.3">
      <c r="A1932" s="11" t="s">
        <v>76</v>
      </c>
      <c r="B1932" s="9" t="s">
        <v>18</v>
      </c>
      <c r="C1932" s="13">
        <v>0</v>
      </c>
      <c r="D1932" s="13">
        <v>28.700000000000699</v>
      </c>
      <c r="E1932" s="13">
        <v>0</v>
      </c>
      <c r="F1932" s="13">
        <v>0</v>
      </c>
      <c r="G1932" s="13">
        <v>0</v>
      </c>
      <c r="H1932" s="13">
        <v>0</v>
      </c>
      <c r="I1932" s="13">
        <v>0</v>
      </c>
      <c r="J1932" s="13">
        <v>0</v>
      </c>
    </row>
    <row r="1933" spans="1:10" ht="22.5" outlineLevel="1" x14ac:dyDescent="0.3">
      <c r="A1933" s="11" t="s">
        <v>78</v>
      </c>
      <c r="B1933" s="9" t="s">
        <v>18</v>
      </c>
      <c r="C1933" s="13">
        <v>0</v>
      </c>
      <c r="D1933" s="13">
        <v>0</v>
      </c>
      <c r="E1933" s="13">
        <v>0</v>
      </c>
      <c r="F1933" s="13">
        <v>0</v>
      </c>
      <c r="G1933" s="13">
        <v>0</v>
      </c>
      <c r="H1933" s="13">
        <v>0</v>
      </c>
      <c r="I1933" s="13">
        <v>0</v>
      </c>
      <c r="J1933" s="13">
        <v>0</v>
      </c>
    </row>
    <row r="1934" spans="1:10" ht="45" outlineLevel="1" x14ac:dyDescent="0.3">
      <c r="A1934" s="11" t="s">
        <v>79</v>
      </c>
      <c r="B1934" s="9" t="s">
        <v>18</v>
      </c>
      <c r="C1934" s="13">
        <v>0</v>
      </c>
      <c r="D1934" s="13">
        <v>0</v>
      </c>
      <c r="E1934" s="13">
        <v>267.60000000000002</v>
      </c>
      <c r="F1934" s="13">
        <v>271.2</v>
      </c>
      <c r="G1934" s="13">
        <f>F1934</f>
        <v>271.2</v>
      </c>
      <c r="H1934" s="13">
        <v>453.3</v>
      </c>
      <c r="I1934" s="13">
        <v>797.7</v>
      </c>
      <c r="J1934" s="13">
        <v>873.5</v>
      </c>
    </row>
    <row r="1935" spans="1:10" ht="65.25" outlineLevel="1" x14ac:dyDescent="0.3">
      <c r="A1935" s="41" t="s">
        <v>80</v>
      </c>
      <c r="B1935" s="9" t="s">
        <v>18</v>
      </c>
      <c r="C1935" s="13">
        <f>C1937+C1938+C1939</f>
        <v>0</v>
      </c>
      <c r="D1935" s="13">
        <f t="shared" ref="D1935:J1935" si="891">D1937+D1938+D1939</f>
        <v>0</v>
      </c>
      <c r="E1935" s="13">
        <f t="shared" si="891"/>
        <v>0</v>
      </c>
      <c r="F1935" s="13">
        <f t="shared" si="891"/>
        <v>0</v>
      </c>
      <c r="G1935" s="13">
        <f t="shared" si="891"/>
        <v>0</v>
      </c>
      <c r="H1935" s="13">
        <f t="shared" si="891"/>
        <v>0</v>
      </c>
      <c r="I1935" s="13">
        <f t="shared" si="891"/>
        <v>0</v>
      </c>
      <c r="J1935" s="13">
        <f t="shared" si="891"/>
        <v>0</v>
      </c>
    </row>
    <row r="1936" spans="1:10" ht="22.5" outlineLevel="1" x14ac:dyDescent="0.3">
      <c r="A1936" s="41" t="s">
        <v>40</v>
      </c>
      <c r="B1936" s="9" t="s">
        <v>18</v>
      </c>
      <c r="C1936" s="13"/>
      <c r="D1936" s="13"/>
      <c r="E1936" s="13"/>
      <c r="F1936" s="13"/>
      <c r="G1936" s="13"/>
      <c r="H1936" s="13"/>
      <c r="I1936" s="13"/>
      <c r="J1936" s="13"/>
    </row>
    <row r="1937" spans="1:10" ht="135" outlineLevel="1" x14ac:dyDescent="0.3">
      <c r="A1937" s="11" t="s">
        <v>131</v>
      </c>
      <c r="B1937" s="9" t="s">
        <v>18</v>
      </c>
      <c r="C1937" s="13">
        <v>0</v>
      </c>
      <c r="D1937" s="13">
        <v>0</v>
      </c>
      <c r="E1937" s="13">
        <v>0</v>
      </c>
      <c r="F1937" s="13">
        <v>0</v>
      </c>
      <c r="G1937" s="13">
        <v>0</v>
      </c>
      <c r="H1937" s="13">
        <v>0</v>
      </c>
      <c r="I1937" s="13">
        <v>0</v>
      </c>
      <c r="J1937" s="13">
        <v>0</v>
      </c>
    </row>
    <row r="1938" spans="1:10" ht="90" outlineLevel="1" x14ac:dyDescent="0.3">
      <c r="A1938" s="11" t="s">
        <v>81</v>
      </c>
      <c r="B1938" s="9" t="s">
        <v>18</v>
      </c>
      <c r="C1938" s="13">
        <v>0</v>
      </c>
      <c r="D1938" s="13">
        <v>0</v>
      </c>
      <c r="E1938" s="13">
        <v>0</v>
      </c>
      <c r="F1938" s="13">
        <v>0</v>
      </c>
      <c r="G1938" s="13">
        <v>0</v>
      </c>
      <c r="H1938" s="13">
        <v>0</v>
      </c>
      <c r="I1938" s="13">
        <v>0</v>
      </c>
      <c r="J1938" s="13">
        <v>0</v>
      </c>
    </row>
    <row r="1939" spans="1:10" ht="67.5" outlineLevel="1" x14ac:dyDescent="0.3">
      <c r="A1939" s="11" t="s">
        <v>132</v>
      </c>
      <c r="B1939" s="9" t="s">
        <v>18</v>
      </c>
      <c r="C1939" s="13">
        <f t="shared" ref="C1939:J1939" si="892">C1940+C1941+C1942</f>
        <v>0</v>
      </c>
      <c r="D1939" s="13">
        <f t="shared" si="892"/>
        <v>0</v>
      </c>
      <c r="E1939" s="13">
        <f t="shared" si="892"/>
        <v>0</v>
      </c>
      <c r="F1939" s="13">
        <f t="shared" si="892"/>
        <v>0</v>
      </c>
      <c r="G1939" s="13">
        <f t="shared" si="892"/>
        <v>0</v>
      </c>
      <c r="H1939" s="13">
        <f t="shared" si="892"/>
        <v>0</v>
      </c>
      <c r="I1939" s="13">
        <f t="shared" si="892"/>
        <v>0</v>
      </c>
      <c r="J1939" s="13">
        <f t="shared" si="892"/>
        <v>0</v>
      </c>
    </row>
    <row r="1940" spans="1:10" ht="67.5" outlineLevel="1" x14ac:dyDescent="0.3">
      <c r="A1940" s="11" t="s">
        <v>76</v>
      </c>
      <c r="B1940" s="9" t="s">
        <v>18</v>
      </c>
      <c r="C1940" s="13">
        <v>0</v>
      </c>
      <c r="D1940" s="13">
        <v>0</v>
      </c>
      <c r="E1940" s="13">
        <v>0</v>
      </c>
      <c r="F1940" s="13">
        <v>0</v>
      </c>
      <c r="G1940" s="13">
        <v>0</v>
      </c>
      <c r="H1940" s="13">
        <v>0</v>
      </c>
      <c r="I1940" s="13">
        <v>0</v>
      </c>
      <c r="J1940" s="13">
        <v>0</v>
      </c>
    </row>
    <row r="1941" spans="1:10" ht="22.5" outlineLevel="1" x14ac:dyDescent="0.3">
      <c r="A1941" s="11" t="s">
        <v>78</v>
      </c>
      <c r="B1941" s="9" t="s">
        <v>18</v>
      </c>
      <c r="C1941" s="13">
        <v>0</v>
      </c>
      <c r="D1941" s="13">
        <v>0</v>
      </c>
      <c r="E1941" s="13">
        <v>0</v>
      </c>
      <c r="F1941" s="13">
        <v>0</v>
      </c>
      <c r="G1941" s="13">
        <v>0</v>
      </c>
      <c r="H1941" s="13">
        <v>0</v>
      </c>
      <c r="I1941" s="13">
        <v>0</v>
      </c>
      <c r="J1941" s="13">
        <v>0</v>
      </c>
    </row>
    <row r="1942" spans="1:10" ht="45" outlineLevel="1" x14ac:dyDescent="0.3">
      <c r="A1942" s="11" t="s">
        <v>79</v>
      </c>
      <c r="B1942" s="9" t="s">
        <v>18</v>
      </c>
      <c r="C1942" s="13">
        <v>0</v>
      </c>
      <c r="D1942" s="13">
        <v>0</v>
      </c>
      <c r="E1942" s="13">
        <v>0</v>
      </c>
      <c r="F1942" s="13">
        <v>0</v>
      </c>
      <c r="G1942" s="13">
        <v>0</v>
      </c>
      <c r="H1942" s="13">
        <v>0</v>
      </c>
      <c r="I1942" s="13">
        <v>0</v>
      </c>
      <c r="J1942" s="13">
        <v>0</v>
      </c>
    </row>
    <row r="1943" spans="1:10" ht="43.5" outlineLevel="1" x14ac:dyDescent="0.3">
      <c r="A1943" s="51" t="s">
        <v>111</v>
      </c>
      <c r="B1943" s="9" t="s">
        <v>18</v>
      </c>
      <c r="C1943" s="13">
        <f>C1945+C1946+C1947</f>
        <v>0</v>
      </c>
      <c r="D1943" s="13">
        <f t="shared" ref="D1943:J1943" si="893">D1945+D1946+D1947</f>
        <v>0</v>
      </c>
      <c r="E1943" s="13">
        <f t="shared" si="893"/>
        <v>0</v>
      </c>
      <c r="F1943" s="13">
        <f t="shared" si="893"/>
        <v>0</v>
      </c>
      <c r="G1943" s="13">
        <f t="shared" si="893"/>
        <v>0</v>
      </c>
      <c r="H1943" s="13">
        <f t="shared" si="893"/>
        <v>0</v>
      </c>
      <c r="I1943" s="13">
        <f t="shared" si="893"/>
        <v>0</v>
      </c>
      <c r="J1943" s="13">
        <f t="shared" si="893"/>
        <v>0</v>
      </c>
    </row>
    <row r="1944" spans="1:10" ht="22.5" outlineLevel="1" x14ac:dyDescent="0.3">
      <c r="A1944" s="41" t="s">
        <v>40</v>
      </c>
      <c r="B1944" s="9" t="s">
        <v>18</v>
      </c>
      <c r="C1944" s="13"/>
      <c r="D1944" s="13"/>
      <c r="E1944" s="13"/>
      <c r="F1944" s="13"/>
      <c r="G1944" s="13"/>
      <c r="H1944" s="13"/>
      <c r="I1944" s="13"/>
      <c r="J1944" s="13"/>
    </row>
    <row r="1945" spans="1:10" ht="67.5" outlineLevel="1" x14ac:dyDescent="0.3">
      <c r="A1945" s="52" t="s">
        <v>86</v>
      </c>
      <c r="B1945" s="9" t="s">
        <v>18</v>
      </c>
      <c r="C1945" s="13">
        <v>0</v>
      </c>
      <c r="D1945" s="13">
        <v>0</v>
      </c>
      <c r="E1945" s="13">
        <v>0</v>
      </c>
      <c r="F1945" s="13">
        <v>0</v>
      </c>
      <c r="G1945" s="13">
        <v>0</v>
      </c>
      <c r="H1945" s="13">
        <v>0</v>
      </c>
      <c r="I1945" s="13">
        <v>0</v>
      </c>
      <c r="J1945" s="13">
        <v>0</v>
      </c>
    </row>
    <row r="1946" spans="1:10" ht="90" outlineLevel="1" x14ac:dyDescent="0.3">
      <c r="A1946" s="52" t="s">
        <v>87</v>
      </c>
      <c r="B1946" s="9" t="s">
        <v>18</v>
      </c>
      <c r="C1946" s="13">
        <v>0</v>
      </c>
      <c r="D1946" s="13">
        <v>0</v>
      </c>
      <c r="E1946" s="13">
        <v>0</v>
      </c>
      <c r="F1946" s="13">
        <v>0</v>
      </c>
      <c r="G1946" s="13">
        <v>0</v>
      </c>
      <c r="H1946" s="13">
        <v>0</v>
      </c>
      <c r="I1946" s="13">
        <v>0</v>
      </c>
      <c r="J1946" s="13">
        <v>0</v>
      </c>
    </row>
    <row r="1947" spans="1:10" ht="90" outlineLevel="1" x14ac:dyDescent="0.3">
      <c r="A1947" s="52" t="s">
        <v>88</v>
      </c>
      <c r="B1947" s="9" t="s">
        <v>18</v>
      </c>
      <c r="C1947" s="13">
        <f>C1948+C1949+C1950</f>
        <v>0</v>
      </c>
      <c r="D1947" s="13">
        <f t="shared" ref="D1947:J1947" si="894">D1948+D1949+D1950</f>
        <v>0</v>
      </c>
      <c r="E1947" s="13">
        <f t="shared" si="894"/>
        <v>0</v>
      </c>
      <c r="F1947" s="13">
        <f t="shared" si="894"/>
        <v>0</v>
      </c>
      <c r="G1947" s="13">
        <f t="shared" si="894"/>
        <v>0</v>
      </c>
      <c r="H1947" s="13">
        <f t="shared" si="894"/>
        <v>0</v>
      </c>
      <c r="I1947" s="13">
        <f t="shared" si="894"/>
        <v>0</v>
      </c>
      <c r="J1947" s="13">
        <f t="shared" si="894"/>
        <v>0</v>
      </c>
    </row>
    <row r="1948" spans="1:10" ht="135" outlineLevel="1" x14ac:dyDescent="0.3">
      <c r="A1948" s="11" t="s">
        <v>131</v>
      </c>
      <c r="B1948" s="9" t="s">
        <v>18</v>
      </c>
      <c r="C1948" s="13">
        <v>0</v>
      </c>
      <c r="D1948" s="13">
        <v>0</v>
      </c>
      <c r="E1948" s="13">
        <v>0</v>
      </c>
      <c r="F1948" s="13">
        <v>0</v>
      </c>
      <c r="G1948" s="13">
        <v>0</v>
      </c>
      <c r="H1948" s="13">
        <v>0</v>
      </c>
      <c r="I1948" s="13">
        <v>0</v>
      </c>
      <c r="J1948" s="13">
        <v>0</v>
      </c>
    </row>
    <row r="1949" spans="1:10" ht="90" outlineLevel="1" x14ac:dyDescent="0.3">
      <c r="A1949" s="11" t="s">
        <v>89</v>
      </c>
      <c r="B1949" s="9" t="s">
        <v>18</v>
      </c>
      <c r="C1949" s="13">
        <v>0</v>
      </c>
      <c r="D1949" s="13">
        <f t="shared" ref="D1949:J1950" si="895">D1950+D1951+D1952</f>
        <v>0</v>
      </c>
      <c r="E1949" s="13">
        <f t="shared" si="895"/>
        <v>0</v>
      </c>
      <c r="F1949" s="13">
        <f t="shared" si="895"/>
        <v>0</v>
      </c>
      <c r="G1949" s="13">
        <f t="shared" si="895"/>
        <v>0</v>
      </c>
      <c r="H1949" s="13">
        <f t="shared" si="895"/>
        <v>0</v>
      </c>
      <c r="I1949" s="13">
        <f t="shared" si="895"/>
        <v>0</v>
      </c>
      <c r="J1949" s="13">
        <f t="shared" si="895"/>
        <v>0</v>
      </c>
    </row>
    <row r="1950" spans="1:10" ht="67.5" outlineLevel="1" x14ac:dyDescent="0.3">
      <c r="A1950" s="11" t="s">
        <v>132</v>
      </c>
      <c r="B1950" s="9" t="s">
        <v>18</v>
      </c>
      <c r="C1950" s="13">
        <f>C1951+C1952+C1953</f>
        <v>0</v>
      </c>
      <c r="D1950" s="13">
        <f t="shared" si="895"/>
        <v>0</v>
      </c>
      <c r="E1950" s="13">
        <f t="shared" si="895"/>
        <v>0</v>
      </c>
      <c r="F1950" s="13">
        <f t="shared" si="895"/>
        <v>0</v>
      </c>
      <c r="G1950" s="13">
        <f t="shared" si="895"/>
        <v>0</v>
      </c>
      <c r="H1950" s="13">
        <f t="shared" si="895"/>
        <v>0</v>
      </c>
      <c r="I1950" s="13">
        <f t="shared" si="895"/>
        <v>0</v>
      </c>
      <c r="J1950" s="13">
        <f t="shared" si="895"/>
        <v>0</v>
      </c>
    </row>
    <row r="1951" spans="1:10" ht="67.5" outlineLevel="1" x14ac:dyDescent="0.3">
      <c r="A1951" s="11" t="s">
        <v>76</v>
      </c>
      <c r="B1951" s="9" t="s">
        <v>18</v>
      </c>
      <c r="C1951" s="13">
        <v>0</v>
      </c>
      <c r="D1951" s="13">
        <v>0</v>
      </c>
      <c r="E1951" s="13">
        <v>0</v>
      </c>
      <c r="F1951" s="13">
        <v>0</v>
      </c>
      <c r="G1951" s="13">
        <v>0</v>
      </c>
      <c r="H1951" s="13">
        <v>0</v>
      </c>
      <c r="I1951" s="13">
        <v>0</v>
      </c>
      <c r="J1951" s="13">
        <v>0</v>
      </c>
    </row>
    <row r="1952" spans="1:10" ht="22.5" outlineLevel="1" x14ac:dyDescent="0.3">
      <c r="A1952" s="11" t="s">
        <v>78</v>
      </c>
      <c r="B1952" s="9" t="s">
        <v>18</v>
      </c>
      <c r="C1952" s="13">
        <v>0</v>
      </c>
      <c r="D1952" s="13">
        <v>0</v>
      </c>
      <c r="E1952" s="13">
        <v>0</v>
      </c>
      <c r="F1952" s="13">
        <v>0</v>
      </c>
      <c r="G1952" s="13">
        <v>0</v>
      </c>
      <c r="H1952" s="13">
        <v>0</v>
      </c>
      <c r="I1952" s="13">
        <v>0</v>
      </c>
      <c r="J1952" s="13">
        <v>0</v>
      </c>
    </row>
    <row r="1953" spans="1:10" ht="45" outlineLevel="1" x14ac:dyDescent="0.3">
      <c r="A1953" s="11" t="s">
        <v>79</v>
      </c>
      <c r="B1953" s="9" t="s">
        <v>18</v>
      </c>
      <c r="C1953" s="13">
        <v>0</v>
      </c>
      <c r="D1953" s="13">
        <v>0</v>
      </c>
      <c r="E1953" s="13">
        <v>0</v>
      </c>
      <c r="F1953" s="13">
        <v>0</v>
      </c>
      <c r="G1953" s="13">
        <v>0</v>
      </c>
      <c r="H1953" s="13">
        <v>0</v>
      </c>
      <c r="I1953" s="13">
        <v>0</v>
      </c>
      <c r="J1953" s="13">
        <v>0</v>
      </c>
    </row>
    <row r="1954" spans="1:10" ht="90" outlineLevel="1" x14ac:dyDescent="0.3">
      <c r="A1954" s="36" t="s">
        <v>90</v>
      </c>
      <c r="B1954" s="9" t="s">
        <v>18</v>
      </c>
      <c r="C1954" s="14">
        <f>(C1931+C1939+C1950+C1923+C1924+C1925)/C1921</f>
        <v>0</v>
      </c>
      <c r="D1954" s="14">
        <f t="shared" ref="D1954:J1954" si="896">(D1931+D1939+D1950+D1923+D1924+D1925)/D1921</f>
        <v>2.277416283129716E-2</v>
      </c>
      <c r="E1954" s="14">
        <f t="shared" si="896"/>
        <v>9.0690344663978018E-2</v>
      </c>
      <c r="F1954" s="14">
        <f t="shared" si="896"/>
        <v>9.1798395559015686E-2</v>
      </c>
      <c r="G1954" s="14">
        <f t="shared" si="896"/>
        <v>8.5527768141537105E-2</v>
      </c>
      <c r="H1954" s="14">
        <f t="shared" si="896"/>
        <v>3.7051568132218438E-2</v>
      </c>
      <c r="I1954" s="14">
        <f t="shared" si="896"/>
        <v>2.7079691080370026E-2</v>
      </c>
      <c r="J1954" s="14">
        <f t="shared" si="896"/>
        <v>2.6272968168652305E-2</v>
      </c>
    </row>
    <row r="1955" spans="1:10" hidden="1" outlineLevel="1" x14ac:dyDescent="0.3">
      <c r="A1955" s="67"/>
      <c r="B1955" s="67"/>
      <c r="C1955" s="67"/>
      <c r="D1955" s="67"/>
      <c r="E1955" s="67"/>
      <c r="F1955" s="68"/>
      <c r="G1955" s="68"/>
      <c r="H1955" s="67"/>
      <c r="I1955" s="67"/>
      <c r="J1955" s="67"/>
    </row>
    <row r="1956" spans="1:10" ht="157.5" outlineLevel="1" x14ac:dyDescent="0.3">
      <c r="A1956" s="11" t="s">
        <v>240</v>
      </c>
      <c r="B1956" s="9" t="s">
        <v>18</v>
      </c>
      <c r="C1956" s="19">
        <f>C1917-$B$1917</f>
        <v>1231.5</v>
      </c>
      <c r="D1956" s="19">
        <f t="shared" ref="D1956:J1956" si="897">D1917-$B$1917</f>
        <v>1260.2000000000007</v>
      </c>
      <c r="E1956" s="19">
        <f t="shared" si="897"/>
        <v>4210.9000000000015</v>
      </c>
      <c r="F1956" s="19">
        <f t="shared" si="897"/>
        <v>4214.5</v>
      </c>
      <c r="G1956" s="19">
        <f t="shared" si="897"/>
        <v>4431.1000000000004</v>
      </c>
      <c r="H1956" s="19">
        <f t="shared" si="897"/>
        <v>13494.5</v>
      </c>
      <c r="I1956" s="19">
        <f t="shared" si="897"/>
        <v>30717.7</v>
      </c>
      <c r="J1956" s="19">
        <f t="shared" si="897"/>
        <v>34507.300000000003</v>
      </c>
    </row>
    <row r="1957" spans="1:10" ht="174" outlineLevel="1" x14ac:dyDescent="0.3">
      <c r="A1957" s="41" t="s">
        <v>129</v>
      </c>
      <c r="B1957" s="9" t="s">
        <v>18</v>
      </c>
      <c r="C1957" s="19">
        <f t="shared" ref="C1957:J1957" si="898">C1958+C1966</f>
        <v>1231.5</v>
      </c>
      <c r="D1957" s="19">
        <f t="shared" si="898"/>
        <v>1260.2000000000007</v>
      </c>
      <c r="E1957" s="19">
        <f t="shared" si="898"/>
        <v>4210.9000000000005</v>
      </c>
      <c r="F1957" s="19">
        <f t="shared" si="898"/>
        <v>4214.5000000000009</v>
      </c>
      <c r="G1957" s="19">
        <f t="shared" si="898"/>
        <v>4431.1000000000004</v>
      </c>
      <c r="H1957" s="19">
        <f t="shared" si="898"/>
        <v>13494.5</v>
      </c>
      <c r="I1957" s="19">
        <f t="shared" si="898"/>
        <v>30717.7</v>
      </c>
      <c r="J1957" s="19">
        <f t="shared" si="898"/>
        <v>34507.300000000003</v>
      </c>
    </row>
    <row r="1958" spans="1:10" ht="65.25" outlineLevel="1" x14ac:dyDescent="0.3">
      <c r="A1958" s="41" t="s">
        <v>72</v>
      </c>
      <c r="B1958" s="9" t="s">
        <v>18</v>
      </c>
      <c r="C1958" s="13">
        <f t="shared" ref="C1958:J1958" si="899">C1960+C1961+C1962</f>
        <v>1231.5</v>
      </c>
      <c r="D1958" s="13">
        <f t="shared" si="899"/>
        <v>1260.2000000000007</v>
      </c>
      <c r="E1958" s="13">
        <f t="shared" si="899"/>
        <v>4210.9000000000005</v>
      </c>
      <c r="F1958" s="13">
        <f t="shared" si="899"/>
        <v>4214.5000000000009</v>
      </c>
      <c r="G1958" s="13">
        <f t="shared" si="899"/>
        <v>4431.1000000000004</v>
      </c>
      <c r="H1958" s="13">
        <f t="shared" si="899"/>
        <v>13494.5</v>
      </c>
      <c r="I1958" s="13">
        <f t="shared" si="899"/>
        <v>30717.7</v>
      </c>
      <c r="J1958" s="13">
        <f t="shared" si="899"/>
        <v>34507.300000000003</v>
      </c>
    </row>
    <row r="1959" spans="1:10" ht="22.5" outlineLevel="1" x14ac:dyDescent="0.3">
      <c r="A1959" s="41" t="s">
        <v>40</v>
      </c>
      <c r="B1959" s="9"/>
      <c r="C1959" s="13"/>
      <c r="D1959" s="13"/>
      <c r="E1959" s="13"/>
      <c r="F1959" s="13"/>
      <c r="G1959" s="13"/>
      <c r="H1959" s="13"/>
      <c r="I1959" s="13"/>
      <c r="J1959" s="13"/>
    </row>
    <row r="1960" spans="1:10" ht="135" outlineLevel="1" x14ac:dyDescent="0.3">
      <c r="A1960" s="11" t="s">
        <v>130</v>
      </c>
      <c r="B1960" s="9" t="s">
        <v>18</v>
      </c>
      <c r="C1960" s="13">
        <f>C1929</f>
        <v>818.9</v>
      </c>
      <c r="D1960" s="13">
        <f>D1929</f>
        <v>818.9</v>
      </c>
      <c r="E1960" s="13">
        <f t="shared" ref="E1960:J1960" si="900">$D$1929+E1929</f>
        <v>3502</v>
      </c>
      <c r="F1960" s="13">
        <f t="shared" si="900"/>
        <v>3502</v>
      </c>
      <c r="G1960" s="13">
        <f t="shared" si="900"/>
        <v>3718.6</v>
      </c>
      <c r="H1960" s="13">
        <f t="shared" si="900"/>
        <v>12599.9</v>
      </c>
      <c r="I1960" s="13">
        <f t="shared" si="900"/>
        <v>29478.7</v>
      </c>
      <c r="J1960" s="13">
        <f t="shared" si="900"/>
        <v>33192.5</v>
      </c>
    </row>
    <row r="1961" spans="1:10" ht="90" outlineLevel="1" x14ac:dyDescent="0.3">
      <c r="A1961" s="11" t="s">
        <v>74</v>
      </c>
      <c r="B1961" s="9" t="s">
        <v>18</v>
      </c>
      <c r="C1961" s="13">
        <f>C1930</f>
        <v>412.6</v>
      </c>
      <c r="D1961" s="13">
        <f>D1930</f>
        <v>412.6</v>
      </c>
      <c r="E1961" s="13">
        <f t="shared" ref="E1961:J1961" si="901">$D$1930+E1930</f>
        <v>412.6</v>
      </c>
      <c r="F1961" s="13">
        <f t="shared" si="901"/>
        <v>412.6</v>
      </c>
      <c r="G1961" s="13">
        <f t="shared" si="901"/>
        <v>412.6</v>
      </c>
      <c r="H1961" s="13">
        <f t="shared" si="901"/>
        <v>412.6</v>
      </c>
      <c r="I1961" s="13">
        <f t="shared" si="901"/>
        <v>412.6</v>
      </c>
      <c r="J1961" s="13">
        <f t="shared" si="901"/>
        <v>412.6</v>
      </c>
    </row>
    <row r="1962" spans="1:10" ht="67.5" outlineLevel="1" x14ac:dyDescent="0.3">
      <c r="A1962" s="11" t="s">
        <v>75</v>
      </c>
      <c r="B1962" s="9" t="s">
        <v>18</v>
      </c>
      <c r="C1962" s="13">
        <f>C1963+C1964+C1965</f>
        <v>0</v>
      </c>
      <c r="D1962" s="13">
        <f t="shared" ref="D1962:J1962" si="902">D1963+D1964+D1965</f>
        <v>28.700000000000699</v>
      </c>
      <c r="E1962" s="13">
        <f t="shared" si="902"/>
        <v>296.30000000000075</v>
      </c>
      <c r="F1962" s="13">
        <f t="shared" si="902"/>
        <v>299.90000000000066</v>
      </c>
      <c r="G1962" s="13">
        <f t="shared" si="902"/>
        <v>299.90000000000066</v>
      </c>
      <c r="H1962" s="13">
        <f t="shared" si="902"/>
        <v>482.00000000000068</v>
      </c>
      <c r="I1962" s="13">
        <f t="shared" si="902"/>
        <v>826.40000000000077</v>
      </c>
      <c r="J1962" s="13">
        <f t="shared" si="902"/>
        <v>902.20000000000073</v>
      </c>
    </row>
    <row r="1963" spans="1:10" ht="67.5" outlineLevel="1" x14ac:dyDescent="0.3">
      <c r="A1963" s="11" t="s">
        <v>76</v>
      </c>
      <c r="B1963" s="9" t="s">
        <v>18</v>
      </c>
      <c r="C1963" s="13">
        <f t="shared" ref="C1963:D1965" si="903">C1932</f>
        <v>0</v>
      </c>
      <c r="D1963" s="13">
        <f t="shared" si="903"/>
        <v>28.700000000000699</v>
      </c>
      <c r="E1963" s="13">
        <f t="shared" ref="E1963:J1963" si="904">$D$1932+E1932</f>
        <v>28.700000000000699</v>
      </c>
      <c r="F1963" s="13">
        <f t="shared" si="904"/>
        <v>28.700000000000699</v>
      </c>
      <c r="G1963" s="13">
        <f t="shared" si="904"/>
        <v>28.700000000000699</v>
      </c>
      <c r="H1963" s="13">
        <f t="shared" si="904"/>
        <v>28.700000000000699</v>
      </c>
      <c r="I1963" s="13">
        <f t="shared" si="904"/>
        <v>28.700000000000699</v>
      </c>
      <c r="J1963" s="13">
        <f t="shared" si="904"/>
        <v>28.700000000000699</v>
      </c>
    </row>
    <row r="1964" spans="1:10" ht="22.5" outlineLevel="1" x14ac:dyDescent="0.3">
      <c r="A1964" s="11" t="s">
        <v>78</v>
      </c>
      <c r="B1964" s="9" t="s">
        <v>18</v>
      </c>
      <c r="C1964" s="13">
        <f t="shared" si="903"/>
        <v>0</v>
      </c>
      <c r="D1964" s="13">
        <f t="shared" si="903"/>
        <v>0</v>
      </c>
      <c r="E1964" s="13">
        <f t="shared" ref="E1964:J1964" si="905">$D$1933+E1933</f>
        <v>0</v>
      </c>
      <c r="F1964" s="13">
        <f t="shared" si="905"/>
        <v>0</v>
      </c>
      <c r="G1964" s="13">
        <f t="shared" si="905"/>
        <v>0</v>
      </c>
      <c r="H1964" s="13">
        <f t="shared" si="905"/>
        <v>0</v>
      </c>
      <c r="I1964" s="13">
        <f t="shared" si="905"/>
        <v>0</v>
      </c>
      <c r="J1964" s="13">
        <f t="shared" si="905"/>
        <v>0</v>
      </c>
    </row>
    <row r="1965" spans="1:10" ht="45" outlineLevel="1" x14ac:dyDescent="0.3">
      <c r="A1965" s="11" t="s">
        <v>79</v>
      </c>
      <c r="B1965" s="9" t="s">
        <v>18</v>
      </c>
      <c r="C1965" s="13">
        <f t="shared" si="903"/>
        <v>0</v>
      </c>
      <c r="D1965" s="13">
        <f t="shared" si="903"/>
        <v>0</v>
      </c>
      <c r="E1965" s="13">
        <f t="shared" ref="E1965:J1965" si="906">$D$1934+E1934</f>
        <v>267.60000000000002</v>
      </c>
      <c r="F1965" s="13">
        <f t="shared" si="906"/>
        <v>271.2</v>
      </c>
      <c r="G1965" s="13">
        <f t="shared" si="906"/>
        <v>271.2</v>
      </c>
      <c r="H1965" s="13">
        <f t="shared" si="906"/>
        <v>453.3</v>
      </c>
      <c r="I1965" s="13">
        <f t="shared" si="906"/>
        <v>797.7</v>
      </c>
      <c r="J1965" s="13">
        <f t="shared" si="906"/>
        <v>873.5</v>
      </c>
    </row>
    <row r="1966" spans="1:10" ht="65.25" outlineLevel="1" x14ac:dyDescent="0.3">
      <c r="A1966" s="51" t="s">
        <v>85</v>
      </c>
      <c r="B1966" s="9" t="s">
        <v>18</v>
      </c>
      <c r="C1966" s="13">
        <f>C1967+C1968+C1969</f>
        <v>0</v>
      </c>
      <c r="D1966" s="13">
        <f t="shared" ref="D1966:J1966" si="907">D1967+D1968+D1969</f>
        <v>0</v>
      </c>
      <c r="E1966" s="13">
        <f t="shared" si="907"/>
        <v>0</v>
      </c>
      <c r="F1966" s="13">
        <f t="shared" si="907"/>
        <v>0</v>
      </c>
      <c r="G1966" s="13">
        <f t="shared" si="907"/>
        <v>0</v>
      </c>
      <c r="H1966" s="13">
        <f t="shared" si="907"/>
        <v>0</v>
      </c>
      <c r="I1966" s="13">
        <f t="shared" si="907"/>
        <v>0</v>
      </c>
      <c r="J1966" s="13">
        <f t="shared" si="907"/>
        <v>0</v>
      </c>
    </row>
    <row r="1967" spans="1:10" ht="67.5" outlineLevel="1" x14ac:dyDescent="0.3">
      <c r="A1967" s="52" t="s">
        <v>86</v>
      </c>
      <c r="B1967" s="9" t="s">
        <v>18</v>
      </c>
      <c r="C1967" s="13">
        <f>C1945</f>
        <v>0</v>
      </c>
      <c r="D1967" s="13">
        <f>D1945</f>
        <v>0</v>
      </c>
      <c r="E1967" s="13">
        <f t="shared" ref="E1967:J1967" si="908">$D$1945+E1945</f>
        <v>0</v>
      </c>
      <c r="F1967" s="13">
        <f t="shared" si="908"/>
        <v>0</v>
      </c>
      <c r="G1967" s="13">
        <f t="shared" si="908"/>
        <v>0</v>
      </c>
      <c r="H1967" s="13">
        <f t="shared" si="908"/>
        <v>0</v>
      </c>
      <c r="I1967" s="13">
        <f t="shared" si="908"/>
        <v>0</v>
      </c>
      <c r="J1967" s="13">
        <f t="shared" si="908"/>
        <v>0</v>
      </c>
    </row>
    <row r="1968" spans="1:10" ht="90" outlineLevel="1" x14ac:dyDescent="0.3">
      <c r="A1968" s="52" t="s">
        <v>87</v>
      </c>
      <c r="B1968" s="9" t="s">
        <v>18</v>
      </c>
      <c r="C1968" s="13">
        <f>C1946</f>
        <v>0</v>
      </c>
      <c r="D1968" s="13">
        <f>D1946</f>
        <v>0</v>
      </c>
      <c r="E1968" s="13">
        <f t="shared" ref="E1968:J1968" si="909">$D$1946+E1946</f>
        <v>0</v>
      </c>
      <c r="F1968" s="13">
        <f t="shared" si="909"/>
        <v>0</v>
      </c>
      <c r="G1968" s="13">
        <f t="shared" si="909"/>
        <v>0</v>
      </c>
      <c r="H1968" s="13">
        <f t="shared" si="909"/>
        <v>0</v>
      </c>
      <c r="I1968" s="13">
        <f t="shared" si="909"/>
        <v>0</v>
      </c>
      <c r="J1968" s="13">
        <f t="shared" si="909"/>
        <v>0</v>
      </c>
    </row>
    <row r="1969" spans="1:19" ht="90" outlineLevel="1" x14ac:dyDescent="0.3">
      <c r="A1969" s="52" t="s">
        <v>88</v>
      </c>
      <c r="B1969" s="9" t="s">
        <v>18</v>
      </c>
      <c r="C1969" s="13">
        <f t="shared" ref="C1969:J1969" si="910">C1970+C1971+C1972</f>
        <v>0</v>
      </c>
      <c r="D1969" s="13">
        <f t="shared" si="910"/>
        <v>0</v>
      </c>
      <c r="E1969" s="13">
        <f t="shared" si="910"/>
        <v>0</v>
      </c>
      <c r="F1969" s="13">
        <f t="shared" si="910"/>
        <v>0</v>
      </c>
      <c r="G1969" s="13">
        <f t="shared" si="910"/>
        <v>0</v>
      </c>
      <c r="H1969" s="13">
        <f t="shared" si="910"/>
        <v>0</v>
      </c>
      <c r="I1969" s="13">
        <f t="shared" si="910"/>
        <v>0</v>
      </c>
      <c r="J1969" s="13">
        <f t="shared" si="910"/>
        <v>0</v>
      </c>
    </row>
    <row r="1970" spans="1:19" ht="135" outlineLevel="1" x14ac:dyDescent="0.3">
      <c r="A1970" s="11" t="s">
        <v>131</v>
      </c>
      <c r="B1970" s="9" t="s">
        <v>18</v>
      </c>
      <c r="C1970" s="13">
        <f>C1948</f>
        <v>0</v>
      </c>
      <c r="D1970" s="13">
        <f>D1948</f>
        <v>0</v>
      </c>
      <c r="E1970" s="13">
        <f t="shared" ref="E1970:J1970" si="911">$D$1948+E1948</f>
        <v>0</v>
      </c>
      <c r="F1970" s="13">
        <f t="shared" si="911"/>
        <v>0</v>
      </c>
      <c r="G1970" s="13">
        <f t="shared" si="911"/>
        <v>0</v>
      </c>
      <c r="H1970" s="13">
        <f t="shared" si="911"/>
        <v>0</v>
      </c>
      <c r="I1970" s="13">
        <f t="shared" si="911"/>
        <v>0</v>
      </c>
      <c r="J1970" s="13">
        <f t="shared" si="911"/>
        <v>0</v>
      </c>
    </row>
    <row r="1971" spans="1:19" ht="90" outlineLevel="1" x14ac:dyDescent="0.3">
      <c r="A1971" s="11" t="s">
        <v>89</v>
      </c>
      <c r="B1971" s="9" t="s">
        <v>18</v>
      </c>
      <c r="C1971" s="13">
        <f>C1949</f>
        <v>0</v>
      </c>
      <c r="D1971" s="13">
        <f>D1949</f>
        <v>0</v>
      </c>
      <c r="E1971" s="13">
        <f t="shared" ref="E1971:J1971" si="912">$D$1949+E1949</f>
        <v>0</v>
      </c>
      <c r="F1971" s="13">
        <f t="shared" si="912"/>
        <v>0</v>
      </c>
      <c r="G1971" s="13">
        <f t="shared" si="912"/>
        <v>0</v>
      </c>
      <c r="H1971" s="13">
        <f t="shared" si="912"/>
        <v>0</v>
      </c>
      <c r="I1971" s="13">
        <f t="shared" si="912"/>
        <v>0</v>
      </c>
      <c r="J1971" s="13">
        <f t="shared" si="912"/>
        <v>0</v>
      </c>
    </row>
    <row r="1972" spans="1:19" ht="67.5" outlineLevel="1" x14ac:dyDescent="0.3">
      <c r="A1972" s="11" t="s">
        <v>75</v>
      </c>
      <c r="B1972" s="9" t="s">
        <v>18</v>
      </c>
      <c r="C1972" s="13">
        <f t="shared" ref="C1972:J1972" si="913">C1973+C1974+C1975</f>
        <v>0</v>
      </c>
      <c r="D1972" s="13">
        <f t="shared" si="913"/>
        <v>0</v>
      </c>
      <c r="E1972" s="13">
        <f t="shared" si="913"/>
        <v>0</v>
      </c>
      <c r="F1972" s="13">
        <f t="shared" si="913"/>
        <v>0</v>
      </c>
      <c r="G1972" s="13">
        <f t="shared" si="913"/>
        <v>0</v>
      </c>
      <c r="H1972" s="13">
        <f t="shared" si="913"/>
        <v>0</v>
      </c>
      <c r="I1972" s="13">
        <f t="shared" si="913"/>
        <v>0</v>
      </c>
      <c r="J1972" s="13">
        <f t="shared" si="913"/>
        <v>0</v>
      </c>
    </row>
    <row r="1973" spans="1:19" ht="67.5" outlineLevel="1" x14ac:dyDescent="0.3">
      <c r="A1973" s="11" t="s">
        <v>76</v>
      </c>
      <c r="B1973" s="9" t="s">
        <v>18</v>
      </c>
      <c r="C1973" s="13">
        <f t="shared" ref="C1973:D1975" si="914">C1951</f>
        <v>0</v>
      </c>
      <c r="D1973" s="13">
        <f t="shared" si="914"/>
        <v>0</v>
      </c>
      <c r="E1973" s="13">
        <f t="shared" ref="E1973:J1973" si="915">$D$1951+E1951</f>
        <v>0</v>
      </c>
      <c r="F1973" s="13">
        <f t="shared" si="915"/>
        <v>0</v>
      </c>
      <c r="G1973" s="13">
        <f t="shared" si="915"/>
        <v>0</v>
      </c>
      <c r="H1973" s="13">
        <f t="shared" si="915"/>
        <v>0</v>
      </c>
      <c r="I1973" s="13">
        <f t="shared" si="915"/>
        <v>0</v>
      </c>
      <c r="J1973" s="13">
        <f t="shared" si="915"/>
        <v>0</v>
      </c>
    </row>
    <row r="1974" spans="1:19" ht="22.5" outlineLevel="1" x14ac:dyDescent="0.3">
      <c r="A1974" s="11" t="s">
        <v>78</v>
      </c>
      <c r="B1974" s="9" t="s">
        <v>18</v>
      </c>
      <c r="C1974" s="13">
        <f t="shared" si="914"/>
        <v>0</v>
      </c>
      <c r="D1974" s="13">
        <f t="shared" si="914"/>
        <v>0</v>
      </c>
      <c r="E1974" s="13">
        <f t="shared" ref="E1974:J1974" si="916">$D$1952+E1952</f>
        <v>0</v>
      </c>
      <c r="F1974" s="13">
        <f t="shared" si="916"/>
        <v>0</v>
      </c>
      <c r="G1974" s="13">
        <f t="shared" si="916"/>
        <v>0</v>
      </c>
      <c r="H1974" s="13">
        <f t="shared" si="916"/>
        <v>0</v>
      </c>
      <c r="I1974" s="13">
        <f t="shared" si="916"/>
        <v>0</v>
      </c>
      <c r="J1974" s="13">
        <f t="shared" si="916"/>
        <v>0</v>
      </c>
    </row>
    <row r="1975" spans="1:19" ht="45" outlineLevel="1" x14ac:dyDescent="0.3">
      <c r="A1975" s="11" t="s">
        <v>79</v>
      </c>
      <c r="B1975" s="9" t="s">
        <v>18</v>
      </c>
      <c r="C1975" s="13">
        <f t="shared" si="914"/>
        <v>0</v>
      </c>
      <c r="D1975" s="13">
        <f t="shared" si="914"/>
        <v>0</v>
      </c>
      <c r="E1975" s="13">
        <f t="shared" ref="E1975:J1975" si="917">$D$1953+E1953</f>
        <v>0</v>
      </c>
      <c r="F1975" s="13">
        <f t="shared" si="917"/>
        <v>0</v>
      </c>
      <c r="G1975" s="13">
        <f t="shared" si="917"/>
        <v>0</v>
      </c>
      <c r="H1975" s="13">
        <f t="shared" si="917"/>
        <v>0</v>
      </c>
      <c r="I1975" s="13">
        <f t="shared" si="917"/>
        <v>0</v>
      </c>
      <c r="J1975" s="13">
        <f t="shared" si="917"/>
        <v>0</v>
      </c>
    </row>
    <row r="1976" spans="1:19" ht="152.25" outlineLevel="1" x14ac:dyDescent="0.3">
      <c r="A1976" s="55" t="s">
        <v>241</v>
      </c>
      <c r="B1976" s="55"/>
      <c r="C1976" s="55"/>
      <c r="D1976" s="55"/>
      <c r="E1976" s="58">
        <f t="shared" ref="E1976:J1976" si="918">E1929</f>
        <v>2683.1</v>
      </c>
      <c r="F1976" s="58">
        <f t="shared" si="918"/>
        <v>2683.1</v>
      </c>
      <c r="G1976" s="58">
        <f t="shared" si="918"/>
        <v>2899.7</v>
      </c>
      <c r="H1976" s="58">
        <f t="shared" si="918"/>
        <v>11781</v>
      </c>
      <c r="I1976" s="58">
        <f t="shared" si="918"/>
        <v>28659.8</v>
      </c>
      <c r="J1976" s="58">
        <f t="shared" si="918"/>
        <v>32373.599999999999</v>
      </c>
    </row>
    <row r="1977" spans="1:19" ht="135" customHeight="1" outlineLevel="1" x14ac:dyDescent="0.3">
      <c r="A1977" s="55" t="s">
        <v>242</v>
      </c>
      <c r="B1977" s="36"/>
      <c r="C1977" s="36"/>
      <c r="D1977" s="58">
        <v>818.9</v>
      </c>
      <c r="E1977" s="58">
        <f t="shared" ref="E1977:J1977" si="919">$D$1977+E1976</f>
        <v>3502</v>
      </c>
      <c r="F1977" s="58">
        <f t="shared" si="919"/>
        <v>3502</v>
      </c>
      <c r="G1977" s="58">
        <f t="shared" si="919"/>
        <v>3718.6</v>
      </c>
      <c r="H1977" s="58">
        <f t="shared" si="919"/>
        <v>12599.9</v>
      </c>
      <c r="I1977" s="58">
        <f t="shared" si="919"/>
        <v>29478.7</v>
      </c>
      <c r="J1977" s="58">
        <f t="shared" si="919"/>
        <v>33192.5</v>
      </c>
      <c r="K1977" s="46"/>
      <c r="L1977" s="45"/>
      <c r="M1977" s="45"/>
      <c r="N1977" s="45"/>
      <c r="O1977" s="45"/>
      <c r="P1977" s="45"/>
      <c r="Q1977" s="45"/>
      <c r="R1977" s="45"/>
      <c r="S1977" s="45"/>
    </row>
    <row r="1978" spans="1:19" ht="171.75" customHeight="1" outlineLevel="1" x14ac:dyDescent="0.3">
      <c r="A1978" s="55" t="s">
        <v>137</v>
      </c>
      <c r="B1978" s="56"/>
      <c r="C1978" s="57"/>
      <c r="D1978" s="57"/>
      <c r="E1978" s="58">
        <v>0</v>
      </c>
      <c r="F1978" s="58">
        <v>0</v>
      </c>
      <c r="G1978" s="58">
        <v>0</v>
      </c>
      <c r="H1978" s="58">
        <v>0</v>
      </c>
      <c r="I1978" s="58">
        <v>0</v>
      </c>
      <c r="J1978" s="58">
        <v>0</v>
      </c>
    </row>
    <row r="1979" spans="1:19" ht="43.5" outlineLevel="1" x14ac:dyDescent="0.3">
      <c r="A1979" s="55" t="s">
        <v>95</v>
      </c>
      <c r="B1979" s="36"/>
      <c r="C1979" s="36"/>
      <c r="D1979" s="19"/>
      <c r="E1979" s="58">
        <f t="shared" ref="E1979:J1979" si="920">E1977+E1978</f>
        <v>3502</v>
      </c>
      <c r="F1979" s="58">
        <f t="shared" si="920"/>
        <v>3502</v>
      </c>
      <c r="G1979" s="58">
        <f t="shared" si="920"/>
        <v>3718.6</v>
      </c>
      <c r="H1979" s="58">
        <f t="shared" si="920"/>
        <v>12599.9</v>
      </c>
      <c r="I1979" s="58">
        <f t="shared" si="920"/>
        <v>29478.7</v>
      </c>
      <c r="J1979" s="58">
        <f t="shared" si="920"/>
        <v>33192.5</v>
      </c>
    </row>
    <row r="1980" spans="1:19" ht="22.5" outlineLevel="1" x14ac:dyDescent="0.3">
      <c r="A1980" s="127" t="s">
        <v>243</v>
      </c>
      <c r="B1980" s="128"/>
      <c r="C1980" s="128"/>
      <c r="D1980" s="128"/>
      <c r="E1980" s="128"/>
      <c r="F1980" s="128"/>
      <c r="G1980" s="128"/>
      <c r="H1980" s="128"/>
      <c r="I1980" s="128"/>
      <c r="J1980" s="129"/>
    </row>
    <row r="1981" spans="1:19" ht="112.5" outlineLevel="1" x14ac:dyDescent="0.3">
      <c r="A1981" s="65" t="s">
        <v>143</v>
      </c>
      <c r="B1981" s="9" t="s">
        <v>18</v>
      </c>
      <c r="C1981" s="19">
        <f t="shared" ref="C1981:J1981" si="921">C1790+C1855+C1921</f>
        <v>7802.1</v>
      </c>
      <c r="D1981" s="19">
        <f t="shared" si="921"/>
        <v>11104.1</v>
      </c>
      <c r="E1981" s="19">
        <f t="shared" si="921"/>
        <v>6221.9000000000005</v>
      </c>
      <c r="F1981" s="19">
        <f t="shared" si="921"/>
        <v>7249.4000000000015</v>
      </c>
      <c r="G1981" s="19">
        <f t="shared" si="921"/>
        <v>6917.7000000000016</v>
      </c>
      <c r="H1981" s="19">
        <f t="shared" si="921"/>
        <v>30374.2</v>
      </c>
      <c r="I1981" s="19">
        <f t="shared" si="921"/>
        <v>62179</v>
      </c>
      <c r="J1981" s="19">
        <f t="shared" si="921"/>
        <v>72927.600000000006</v>
      </c>
    </row>
    <row r="1982" spans="1:19" ht="22.5" outlineLevel="1" x14ac:dyDescent="0.3">
      <c r="A1982" s="11" t="s">
        <v>67</v>
      </c>
      <c r="B1982" s="36"/>
      <c r="C1982" s="36"/>
      <c r="D1982" s="36"/>
      <c r="E1982" s="19"/>
      <c r="F1982" s="19"/>
      <c r="G1982" s="19"/>
      <c r="H1982" s="19"/>
      <c r="I1982" s="19"/>
      <c r="J1982" s="19"/>
    </row>
    <row r="1983" spans="1:19" ht="135" outlineLevel="1" x14ac:dyDescent="0.3">
      <c r="A1983" s="11" t="s">
        <v>144</v>
      </c>
      <c r="B1983" s="9" t="s">
        <v>18</v>
      </c>
      <c r="C1983" s="19">
        <f t="shared" ref="C1983:J1987" si="922">C1792+C1857+C1923</f>
        <v>0</v>
      </c>
      <c r="D1983" s="19">
        <f t="shared" si="922"/>
        <v>0</v>
      </c>
      <c r="E1983" s="19">
        <f t="shared" si="922"/>
        <v>1711.1</v>
      </c>
      <c r="F1983" s="19">
        <f t="shared" si="922"/>
        <v>1108.2</v>
      </c>
      <c r="G1983" s="19">
        <f t="shared" si="922"/>
        <v>1775.3</v>
      </c>
      <c r="H1983" s="19">
        <f t="shared" si="922"/>
        <v>1911.1</v>
      </c>
      <c r="I1983" s="19">
        <f t="shared" si="922"/>
        <v>1961.0999999999995</v>
      </c>
      <c r="J1983" s="19">
        <f t="shared" si="922"/>
        <v>2011.1</v>
      </c>
    </row>
    <row r="1984" spans="1:19" ht="157.5" outlineLevel="1" x14ac:dyDescent="0.3">
      <c r="A1984" s="11" t="s">
        <v>145</v>
      </c>
      <c r="B1984" s="9" t="s">
        <v>18</v>
      </c>
      <c r="C1984" s="19">
        <f t="shared" si="922"/>
        <v>0</v>
      </c>
      <c r="D1984" s="19">
        <f t="shared" si="922"/>
        <v>0</v>
      </c>
      <c r="E1984" s="19">
        <f t="shared" si="922"/>
        <v>0</v>
      </c>
      <c r="F1984" s="19">
        <f t="shared" si="922"/>
        <v>0</v>
      </c>
      <c r="G1984" s="19">
        <f t="shared" si="922"/>
        <v>0</v>
      </c>
      <c r="H1984" s="19">
        <f t="shared" si="922"/>
        <v>0</v>
      </c>
      <c r="I1984" s="19">
        <f t="shared" si="922"/>
        <v>0</v>
      </c>
      <c r="J1984" s="19">
        <f t="shared" si="922"/>
        <v>0</v>
      </c>
    </row>
    <row r="1985" spans="1:10" ht="157.5" outlineLevel="1" x14ac:dyDescent="0.3">
      <c r="A1985" s="11" t="s">
        <v>146</v>
      </c>
      <c r="B1985" s="9" t="s">
        <v>18</v>
      </c>
      <c r="C1985" s="19">
        <f t="shared" si="922"/>
        <v>0</v>
      </c>
      <c r="D1985" s="19">
        <f t="shared" si="922"/>
        <v>0</v>
      </c>
      <c r="E1985" s="19">
        <f t="shared" si="922"/>
        <v>0</v>
      </c>
      <c r="F1985" s="19">
        <f t="shared" si="922"/>
        <v>0</v>
      </c>
      <c r="G1985" s="19">
        <f t="shared" si="922"/>
        <v>0</v>
      </c>
      <c r="H1985" s="19">
        <f t="shared" si="922"/>
        <v>0</v>
      </c>
      <c r="I1985" s="19">
        <f t="shared" si="922"/>
        <v>0</v>
      </c>
      <c r="J1985" s="19">
        <f t="shared" si="922"/>
        <v>0</v>
      </c>
    </row>
    <row r="1986" spans="1:10" ht="87" outlineLevel="1" x14ac:dyDescent="0.3">
      <c r="A1986" s="41" t="s">
        <v>217</v>
      </c>
      <c r="B1986" s="9" t="s">
        <v>18</v>
      </c>
      <c r="C1986" s="19">
        <f t="shared" si="922"/>
        <v>7802.1</v>
      </c>
      <c r="D1986" s="19">
        <f t="shared" si="922"/>
        <v>11104.1</v>
      </c>
      <c r="E1986" s="19">
        <f t="shared" si="922"/>
        <v>6221.9</v>
      </c>
      <c r="F1986" s="19">
        <f t="shared" si="922"/>
        <v>7249.4</v>
      </c>
      <c r="G1986" s="19">
        <f t="shared" si="922"/>
        <v>6917.6999999999989</v>
      </c>
      <c r="H1986" s="19">
        <f t="shared" si="922"/>
        <v>30374.199999999997</v>
      </c>
      <c r="I1986" s="19">
        <f t="shared" si="922"/>
        <v>62179</v>
      </c>
      <c r="J1986" s="19">
        <f t="shared" si="922"/>
        <v>72927.600000000006</v>
      </c>
    </row>
    <row r="1987" spans="1:10" ht="65.25" outlineLevel="1" x14ac:dyDescent="0.3">
      <c r="A1987" s="41" t="s">
        <v>72</v>
      </c>
      <c r="B1987" s="9" t="s">
        <v>18</v>
      </c>
      <c r="C1987" s="19">
        <f t="shared" si="922"/>
        <v>7802.1</v>
      </c>
      <c r="D1987" s="19">
        <f t="shared" si="922"/>
        <v>11104.1</v>
      </c>
      <c r="E1987" s="19">
        <f t="shared" si="922"/>
        <v>6221.9</v>
      </c>
      <c r="F1987" s="19">
        <f t="shared" si="922"/>
        <v>6995.9</v>
      </c>
      <c r="G1987" s="19">
        <f t="shared" si="922"/>
        <v>6917.6999999999989</v>
      </c>
      <c r="H1987" s="19">
        <f t="shared" si="922"/>
        <v>30374.199999999997</v>
      </c>
      <c r="I1987" s="19">
        <f t="shared" si="922"/>
        <v>62179</v>
      </c>
      <c r="J1987" s="19">
        <f t="shared" si="922"/>
        <v>72927.600000000006</v>
      </c>
    </row>
    <row r="1988" spans="1:10" ht="22.5" outlineLevel="1" x14ac:dyDescent="0.3">
      <c r="A1988" s="41" t="s">
        <v>40</v>
      </c>
      <c r="B1988" s="9"/>
      <c r="C1988" s="36"/>
      <c r="D1988" s="36"/>
      <c r="E1988" s="19"/>
      <c r="F1988" s="19"/>
      <c r="G1988" s="19"/>
      <c r="H1988" s="19"/>
      <c r="I1988" s="19"/>
      <c r="J1988" s="19"/>
    </row>
    <row r="1989" spans="1:10" ht="45" outlineLevel="1" x14ac:dyDescent="0.3">
      <c r="A1989" s="11" t="s">
        <v>148</v>
      </c>
      <c r="B1989" s="9" t="s">
        <v>18</v>
      </c>
      <c r="C1989" s="19">
        <f t="shared" ref="C1989:J2003" si="923">C1798+C1863+C1929</f>
        <v>6806.5</v>
      </c>
      <c r="D1989" s="19">
        <f t="shared" si="923"/>
        <v>6509.8000000000011</v>
      </c>
      <c r="E1989" s="19">
        <f t="shared" si="923"/>
        <v>5432.7999999999993</v>
      </c>
      <c r="F1989" s="19">
        <f t="shared" si="923"/>
        <v>6309.6</v>
      </c>
      <c r="G1989" s="19">
        <f t="shared" si="923"/>
        <v>6658.4</v>
      </c>
      <c r="H1989" s="19">
        <f t="shared" si="923"/>
        <v>29102.1</v>
      </c>
      <c r="I1989" s="19">
        <f t="shared" si="923"/>
        <v>60270.899999999994</v>
      </c>
      <c r="J1989" s="19">
        <f t="shared" si="923"/>
        <v>70804.5</v>
      </c>
    </row>
    <row r="1990" spans="1:10" ht="90" outlineLevel="1" x14ac:dyDescent="0.3">
      <c r="A1990" s="11" t="s">
        <v>74</v>
      </c>
      <c r="B1990" s="9" t="s">
        <v>18</v>
      </c>
      <c r="C1990" s="19">
        <f t="shared" si="923"/>
        <v>995.6</v>
      </c>
      <c r="D1990" s="19">
        <f t="shared" si="923"/>
        <v>995.6</v>
      </c>
      <c r="E1990" s="19"/>
      <c r="F1990" s="19"/>
      <c r="G1990" s="19"/>
      <c r="H1990" s="19"/>
      <c r="I1990" s="19"/>
      <c r="J1990" s="19"/>
    </row>
    <row r="1991" spans="1:10" ht="67.5" outlineLevel="1" x14ac:dyDescent="0.3">
      <c r="A1991" s="11" t="s">
        <v>75</v>
      </c>
      <c r="B1991" s="9" t="s">
        <v>18</v>
      </c>
      <c r="C1991" s="19">
        <f t="shared" si="923"/>
        <v>0</v>
      </c>
      <c r="D1991" s="19">
        <f t="shared" si="923"/>
        <v>3598.6999999999989</v>
      </c>
      <c r="E1991" s="19">
        <f t="shared" si="923"/>
        <v>789.1</v>
      </c>
      <c r="F1991" s="19">
        <f t="shared" si="923"/>
        <v>686.3</v>
      </c>
      <c r="G1991" s="19">
        <f t="shared" si="923"/>
        <v>259.3</v>
      </c>
      <c r="H1991" s="19">
        <f t="shared" si="923"/>
        <v>1272.0999999999999</v>
      </c>
      <c r="I1991" s="19">
        <f t="shared" si="923"/>
        <v>1908.1000000000001</v>
      </c>
      <c r="J1991" s="19">
        <f t="shared" si="923"/>
        <v>2123.1</v>
      </c>
    </row>
    <row r="1992" spans="1:10" ht="67.5" outlineLevel="1" x14ac:dyDescent="0.3">
      <c r="A1992" s="11" t="s">
        <v>76</v>
      </c>
      <c r="B1992" s="9" t="s">
        <v>18</v>
      </c>
      <c r="C1992" s="19">
        <f t="shared" si="923"/>
        <v>0</v>
      </c>
      <c r="D1992" s="19">
        <f t="shared" si="923"/>
        <v>1779.6999999999989</v>
      </c>
      <c r="E1992" s="19">
        <f t="shared" si="923"/>
        <v>0</v>
      </c>
      <c r="F1992" s="19">
        <f t="shared" si="923"/>
        <v>0</v>
      </c>
      <c r="G1992" s="19">
        <f t="shared" si="923"/>
        <v>0</v>
      </c>
      <c r="H1992" s="19">
        <f t="shared" si="923"/>
        <v>0</v>
      </c>
      <c r="I1992" s="19">
        <f t="shared" si="923"/>
        <v>0</v>
      </c>
      <c r="J1992" s="19">
        <f t="shared" si="923"/>
        <v>0</v>
      </c>
    </row>
    <row r="1993" spans="1:10" ht="22.5" outlineLevel="1" x14ac:dyDescent="0.3">
      <c r="A1993" s="11" t="s">
        <v>78</v>
      </c>
      <c r="B1993" s="9" t="s">
        <v>18</v>
      </c>
      <c r="C1993" s="19">
        <f t="shared" si="923"/>
        <v>0</v>
      </c>
      <c r="D1993" s="19">
        <f t="shared" si="923"/>
        <v>0</v>
      </c>
      <c r="E1993" s="19">
        <f t="shared" si="923"/>
        <v>0</v>
      </c>
      <c r="F1993" s="19">
        <f t="shared" si="923"/>
        <v>0</v>
      </c>
      <c r="G1993" s="19">
        <f t="shared" si="923"/>
        <v>0</v>
      </c>
      <c r="H1993" s="19">
        <f t="shared" si="923"/>
        <v>0</v>
      </c>
      <c r="I1993" s="19">
        <f t="shared" si="923"/>
        <v>0</v>
      </c>
      <c r="J1993" s="19">
        <f t="shared" si="923"/>
        <v>0</v>
      </c>
    </row>
    <row r="1994" spans="1:10" ht="45" outlineLevel="1" x14ac:dyDescent="0.3">
      <c r="A1994" s="11" t="s">
        <v>79</v>
      </c>
      <c r="B1994" s="9" t="s">
        <v>18</v>
      </c>
      <c r="C1994" s="19">
        <f t="shared" si="923"/>
        <v>0</v>
      </c>
      <c r="D1994" s="19">
        <f t="shared" si="923"/>
        <v>1819</v>
      </c>
      <c r="E1994" s="19">
        <f t="shared" si="923"/>
        <v>789.1</v>
      </c>
      <c r="F1994" s="19">
        <f t="shared" si="923"/>
        <v>686.3</v>
      </c>
      <c r="G1994" s="19">
        <f t="shared" si="923"/>
        <v>259.3</v>
      </c>
      <c r="H1994" s="19">
        <f t="shared" si="923"/>
        <v>1272.0999999999999</v>
      </c>
      <c r="I1994" s="19">
        <f t="shared" si="923"/>
        <v>1908.1000000000001</v>
      </c>
      <c r="J1994" s="19">
        <f t="shared" si="923"/>
        <v>2123.1</v>
      </c>
    </row>
    <row r="1995" spans="1:10" ht="65.25" outlineLevel="1" x14ac:dyDescent="0.3">
      <c r="A1995" s="41" t="s">
        <v>80</v>
      </c>
      <c r="B1995" s="9" t="s">
        <v>18</v>
      </c>
      <c r="C1995" s="19">
        <f t="shared" si="923"/>
        <v>0</v>
      </c>
      <c r="D1995" s="19">
        <f t="shared" si="923"/>
        <v>0</v>
      </c>
      <c r="E1995" s="19">
        <f t="shared" si="923"/>
        <v>0</v>
      </c>
      <c r="F1995" s="19">
        <f t="shared" si="923"/>
        <v>0</v>
      </c>
      <c r="G1995" s="19">
        <f t="shared" si="923"/>
        <v>0</v>
      </c>
      <c r="H1995" s="19">
        <f t="shared" si="923"/>
        <v>0</v>
      </c>
      <c r="I1995" s="19">
        <f t="shared" si="923"/>
        <v>0</v>
      </c>
      <c r="J1995" s="19">
        <f t="shared" si="923"/>
        <v>0</v>
      </c>
    </row>
    <row r="1996" spans="1:10" ht="22.5" outlineLevel="1" x14ac:dyDescent="0.3">
      <c r="A1996" s="41" t="s">
        <v>40</v>
      </c>
      <c r="B1996" s="9" t="s">
        <v>18</v>
      </c>
      <c r="C1996" s="19">
        <f t="shared" si="923"/>
        <v>0</v>
      </c>
      <c r="D1996" s="19">
        <f t="shared" si="923"/>
        <v>0</v>
      </c>
      <c r="E1996" s="19">
        <f t="shared" si="923"/>
        <v>0</v>
      </c>
      <c r="F1996" s="19">
        <f t="shared" si="923"/>
        <v>0</v>
      </c>
      <c r="G1996" s="19">
        <f t="shared" si="923"/>
        <v>0</v>
      </c>
      <c r="H1996" s="19">
        <f t="shared" si="923"/>
        <v>0</v>
      </c>
      <c r="I1996" s="19">
        <f t="shared" si="923"/>
        <v>0</v>
      </c>
      <c r="J1996" s="19">
        <f t="shared" si="923"/>
        <v>0</v>
      </c>
    </row>
    <row r="1997" spans="1:10" ht="45" outlineLevel="1" x14ac:dyDescent="0.3">
      <c r="A1997" s="11" t="s">
        <v>148</v>
      </c>
      <c r="B1997" s="9" t="s">
        <v>18</v>
      </c>
      <c r="C1997" s="19">
        <f t="shared" si="923"/>
        <v>0</v>
      </c>
      <c r="D1997" s="19">
        <f t="shared" si="923"/>
        <v>0</v>
      </c>
      <c r="E1997" s="19">
        <f t="shared" si="923"/>
        <v>0</v>
      </c>
      <c r="F1997" s="19">
        <f t="shared" si="923"/>
        <v>0</v>
      </c>
      <c r="G1997" s="19">
        <f t="shared" si="923"/>
        <v>0</v>
      </c>
      <c r="H1997" s="19">
        <f t="shared" si="923"/>
        <v>0</v>
      </c>
      <c r="I1997" s="19">
        <f t="shared" si="923"/>
        <v>0</v>
      </c>
      <c r="J1997" s="19">
        <f t="shared" si="923"/>
        <v>0</v>
      </c>
    </row>
    <row r="1998" spans="1:10" ht="90" outlineLevel="1" x14ac:dyDescent="0.3">
      <c r="A1998" s="11" t="s">
        <v>81</v>
      </c>
      <c r="B1998" s="9" t="s">
        <v>18</v>
      </c>
      <c r="C1998" s="19">
        <f t="shared" si="923"/>
        <v>0</v>
      </c>
      <c r="D1998" s="19">
        <f t="shared" si="923"/>
        <v>0</v>
      </c>
      <c r="E1998" s="19">
        <f t="shared" si="923"/>
        <v>0</v>
      </c>
      <c r="F1998" s="19">
        <f t="shared" si="923"/>
        <v>0</v>
      </c>
      <c r="G1998" s="19">
        <f t="shared" si="923"/>
        <v>0</v>
      </c>
      <c r="H1998" s="19">
        <f t="shared" si="923"/>
        <v>0</v>
      </c>
      <c r="I1998" s="19">
        <f t="shared" si="923"/>
        <v>0</v>
      </c>
      <c r="J1998" s="19">
        <f t="shared" si="923"/>
        <v>0</v>
      </c>
    </row>
    <row r="1999" spans="1:10" ht="67.5" outlineLevel="1" x14ac:dyDescent="0.3">
      <c r="A1999" s="11" t="s">
        <v>75</v>
      </c>
      <c r="B1999" s="9" t="s">
        <v>18</v>
      </c>
      <c r="C1999" s="19">
        <f t="shared" si="923"/>
        <v>0</v>
      </c>
      <c r="D1999" s="19">
        <f t="shared" si="923"/>
        <v>0</v>
      </c>
      <c r="E1999" s="19">
        <f t="shared" si="923"/>
        <v>0</v>
      </c>
      <c r="F1999" s="19">
        <f t="shared" si="923"/>
        <v>0</v>
      </c>
      <c r="G1999" s="19">
        <f t="shared" si="923"/>
        <v>0</v>
      </c>
      <c r="H1999" s="19">
        <f t="shared" si="923"/>
        <v>0</v>
      </c>
      <c r="I1999" s="19">
        <f t="shared" si="923"/>
        <v>0</v>
      </c>
      <c r="J1999" s="19">
        <f t="shared" si="923"/>
        <v>0</v>
      </c>
    </row>
    <row r="2000" spans="1:10" ht="67.5" outlineLevel="1" x14ac:dyDescent="0.3">
      <c r="A2000" s="11" t="s">
        <v>76</v>
      </c>
      <c r="B2000" s="9" t="s">
        <v>18</v>
      </c>
      <c r="C2000" s="19">
        <f t="shared" si="923"/>
        <v>0</v>
      </c>
      <c r="D2000" s="19">
        <f t="shared" si="923"/>
        <v>0</v>
      </c>
      <c r="E2000" s="19">
        <f t="shared" si="923"/>
        <v>0</v>
      </c>
      <c r="F2000" s="19">
        <f t="shared" si="923"/>
        <v>0</v>
      </c>
      <c r="G2000" s="19">
        <f t="shared" si="923"/>
        <v>0</v>
      </c>
      <c r="H2000" s="19">
        <f t="shared" si="923"/>
        <v>0</v>
      </c>
      <c r="I2000" s="19">
        <f t="shared" si="923"/>
        <v>0</v>
      </c>
      <c r="J2000" s="19">
        <f t="shared" si="923"/>
        <v>0</v>
      </c>
    </row>
    <row r="2001" spans="1:10" ht="22.5" outlineLevel="1" x14ac:dyDescent="0.3">
      <c r="A2001" s="11" t="s">
        <v>78</v>
      </c>
      <c r="B2001" s="9" t="s">
        <v>18</v>
      </c>
      <c r="C2001" s="19">
        <f t="shared" si="923"/>
        <v>0</v>
      </c>
      <c r="D2001" s="19">
        <f t="shared" si="923"/>
        <v>0</v>
      </c>
      <c r="E2001" s="19">
        <f t="shared" si="923"/>
        <v>0</v>
      </c>
      <c r="F2001" s="19">
        <f t="shared" si="923"/>
        <v>0</v>
      </c>
      <c r="G2001" s="19">
        <f t="shared" si="923"/>
        <v>0</v>
      </c>
      <c r="H2001" s="19">
        <f t="shared" si="923"/>
        <v>0</v>
      </c>
      <c r="I2001" s="19">
        <f t="shared" si="923"/>
        <v>0</v>
      </c>
      <c r="J2001" s="19">
        <f t="shared" si="923"/>
        <v>0</v>
      </c>
    </row>
    <row r="2002" spans="1:10" ht="45" outlineLevel="1" x14ac:dyDescent="0.3">
      <c r="A2002" s="11" t="s">
        <v>79</v>
      </c>
      <c r="B2002" s="9" t="s">
        <v>18</v>
      </c>
      <c r="C2002" s="19">
        <f t="shared" si="923"/>
        <v>0</v>
      </c>
      <c r="D2002" s="19">
        <f t="shared" si="923"/>
        <v>0</v>
      </c>
      <c r="E2002" s="19">
        <f t="shared" si="923"/>
        <v>0</v>
      </c>
      <c r="F2002" s="19">
        <f t="shared" si="923"/>
        <v>0</v>
      </c>
      <c r="G2002" s="19">
        <f t="shared" si="923"/>
        <v>0</v>
      </c>
      <c r="H2002" s="19">
        <f t="shared" si="923"/>
        <v>0</v>
      </c>
      <c r="I2002" s="19">
        <f t="shared" si="923"/>
        <v>0</v>
      </c>
      <c r="J2002" s="19">
        <f t="shared" si="923"/>
        <v>0</v>
      </c>
    </row>
    <row r="2003" spans="1:10" ht="43.5" outlineLevel="1" x14ac:dyDescent="0.3">
      <c r="A2003" s="51" t="s">
        <v>111</v>
      </c>
      <c r="B2003" s="9" t="s">
        <v>18</v>
      </c>
      <c r="C2003" s="19">
        <f t="shared" si="923"/>
        <v>0</v>
      </c>
      <c r="D2003" s="19">
        <f t="shared" si="923"/>
        <v>0</v>
      </c>
      <c r="E2003" s="19">
        <f t="shared" si="923"/>
        <v>0</v>
      </c>
      <c r="F2003" s="19">
        <f t="shared" si="923"/>
        <v>253.5</v>
      </c>
      <c r="G2003" s="19">
        <f t="shared" si="923"/>
        <v>0</v>
      </c>
      <c r="H2003" s="19">
        <f t="shared" si="923"/>
        <v>0</v>
      </c>
      <c r="I2003" s="19">
        <f t="shared" si="923"/>
        <v>0</v>
      </c>
      <c r="J2003" s="19">
        <f t="shared" si="923"/>
        <v>0</v>
      </c>
    </row>
    <row r="2004" spans="1:10" ht="22.5" outlineLevel="1" x14ac:dyDescent="0.3">
      <c r="A2004" s="41" t="s">
        <v>40</v>
      </c>
      <c r="B2004" s="9" t="s">
        <v>18</v>
      </c>
      <c r="C2004" s="36"/>
      <c r="D2004" s="36"/>
      <c r="E2004" s="19"/>
      <c r="F2004" s="19"/>
      <c r="G2004" s="19"/>
      <c r="H2004" s="19"/>
      <c r="I2004" s="19"/>
      <c r="J2004" s="19"/>
    </row>
    <row r="2005" spans="1:10" ht="67.5" outlineLevel="1" x14ac:dyDescent="0.3">
      <c r="A2005" s="52" t="s">
        <v>86</v>
      </c>
      <c r="B2005" s="9" t="s">
        <v>18</v>
      </c>
      <c r="C2005" s="19">
        <f t="shared" ref="C2005:J2013" si="924">C1813+C1879+C1945</f>
        <v>0</v>
      </c>
      <c r="D2005" s="19">
        <f t="shared" si="924"/>
        <v>0</v>
      </c>
      <c r="E2005" s="19">
        <f t="shared" si="924"/>
        <v>0</v>
      </c>
      <c r="F2005" s="19">
        <f t="shared" si="924"/>
        <v>253.5</v>
      </c>
      <c r="G2005" s="19">
        <f t="shared" si="924"/>
        <v>0</v>
      </c>
      <c r="H2005" s="19">
        <f t="shared" si="924"/>
        <v>0</v>
      </c>
      <c r="I2005" s="19">
        <f t="shared" si="924"/>
        <v>0</v>
      </c>
      <c r="J2005" s="19">
        <f t="shared" si="924"/>
        <v>0</v>
      </c>
    </row>
    <row r="2006" spans="1:10" ht="90" outlineLevel="1" x14ac:dyDescent="0.3">
      <c r="A2006" s="52" t="s">
        <v>87</v>
      </c>
      <c r="B2006" s="9" t="s">
        <v>18</v>
      </c>
      <c r="C2006" s="19">
        <f t="shared" si="924"/>
        <v>0</v>
      </c>
      <c r="D2006" s="19">
        <f t="shared" si="924"/>
        <v>0</v>
      </c>
      <c r="E2006" s="19">
        <f t="shared" si="924"/>
        <v>0</v>
      </c>
      <c r="F2006" s="19">
        <f t="shared" si="924"/>
        <v>0</v>
      </c>
      <c r="G2006" s="19">
        <f t="shared" si="924"/>
        <v>0</v>
      </c>
      <c r="H2006" s="19">
        <f t="shared" si="924"/>
        <v>0</v>
      </c>
      <c r="I2006" s="19">
        <f t="shared" si="924"/>
        <v>0</v>
      </c>
      <c r="J2006" s="19">
        <f t="shared" si="924"/>
        <v>0</v>
      </c>
    </row>
    <row r="2007" spans="1:10" ht="90" outlineLevel="1" x14ac:dyDescent="0.3">
      <c r="A2007" s="52" t="s">
        <v>88</v>
      </c>
      <c r="B2007" s="9" t="s">
        <v>18</v>
      </c>
      <c r="C2007" s="19">
        <f t="shared" si="924"/>
        <v>0</v>
      </c>
      <c r="D2007" s="19">
        <f t="shared" si="924"/>
        <v>0</v>
      </c>
      <c r="E2007" s="19">
        <f t="shared" si="924"/>
        <v>0</v>
      </c>
      <c r="F2007" s="19">
        <f t="shared" si="924"/>
        <v>0</v>
      </c>
      <c r="G2007" s="19">
        <f t="shared" si="924"/>
        <v>0</v>
      </c>
      <c r="H2007" s="19">
        <f t="shared" si="924"/>
        <v>0</v>
      </c>
      <c r="I2007" s="19">
        <f t="shared" si="924"/>
        <v>0</v>
      </c>
      <c r="J2007" s="19">
        <f t="shared" si="924"/>
        <v>0</v>
      </c>
    </row>
    <row r="2008" spans="1:10" ht="45" outlineLevel="1" x14ac:dyDescent="0.3">
      <c r="A2008" s="11" t="s">
        <v>148</v>
      </c>
      <c r="B2008" s="9" t="s">
        <v>18</v>
      </c>
      <c r="C2008" s="19">
        <f t="shared" si="924"/>
        <v>0</v>
      </c>
      <c r="D2008" s="19">
        <f t="shared" si="924"/>
        <v>0</v>
      </c>
      <c r="E2008" s="19">
        <f t="shared" si="924"/>
        <v>0</v>
      </c>
      <c r="F2008" s="19">
        <f t="shared" si="924"/>
        <v>0</v>
      </c>
      <c r="G2008" s="19">
        <f t="shared" si="924"/>
        <v>0</v>
      </c>
      <c r="H2008" s="19">
        <f t="shared" si="924"/>
        <v>0</v>
      </c>
      <c r="I2008" s="19">
        <f t="shared" si="924"/>
        <v>0</v>
      </c>
      <c r="J2008" s="19">
        <f t="shared" si="924"/>
        <v>0</v>
      </c>
    </row>
    <row r="2009" spans="1:10" ht="90" outlineLevel="1" x14ac:dyDescent="0.3">
      <c r="A2009" s="11" t="s">
        <v>89</v>
      </c>
      <c r="B2009" s="9" t="s">
        <v>18</v>
      </c>
      <c r="C2009" s="19">
        <f t="shared" si="924"/>
        <v>0</v>
      </c>
      <c r="D2009" s="19">
        <f t="shared" si="924"/>
        <v>0</v>
      </c>
      <c r="E2009" s="19">
        <f t="shared" si="924"/>
        <v>0</v>
      </c>
      <c r="F2009" s="19">
        <f t="shared" si="924"/>
        <v>0</v>
      </c>
      <c r="G2009" s="19">
        <f t="shared" si="924"/>
        <v>0</v>
      </c>
      <c r="H2009" s="19">
        <f t="shared" si="924"/>
        <v>0</v>
      </c>
      <c r="I2009" s="19">
        <f t="shared" si="924"/>
        <v>0</v>
      </c>
      <c r="J2009" s="19">
        <f t="shared" si="924"/>
        <v>0</v>
      </c>
    </row>
    <row r="2010" spans="1:10" ht="67.5" outlineLevel="1" x14ac:dyDescent="0.3">
      <c r="A2010" s="11" t="s">
        <v>75</v>
      </c>
      <c r="B2010" s="9" t="s">
        <v>18</v>
      </c>
      <c r="C2010" s="19">
        <f t="shared" si="924"/>
        <v>0</v>
      </c>
      <c r="D2010" s="19">
        <f t="shared" si="924"/>
        <v>0</v>
      </c>
      <c r="E2010" s="19">
        <f t="shared" si="924"/>
        <v>0</v>
      </c>
      <c r="F2010" s="19">
        <f t="shared" si="924"/>
        <v>0</v>
      </c>
      <c r="G2010" s="19">
        <f t="shared" si="924"/>
        <v>0</v>
      </c>
      <c r="H2010" s="19">
        <f t="shared" si="924"/>
        <v>0</v>
      </c>
      <c r="I2010" s="19">
        <f t="shared" si="924"/>
        <v>0</v>
      </c>
      <c r="J2010" s="19">
        <f t="shared" si="924"/>
        <v>0</v>
      </c>
    </row>
    <row r="2011" spans="1:10" ht="67.5" outlineLevel="1" x14ac:dyDescent="0.3">
      <c r="A2011" s="11" t="s">
        <v>76</v>
      </c>
      <c r="B2011" s="9" t="s">
        <v>18</v>
      </c>
      <c r="C2011" s="19">
        <f t="shared" si="924"/>
        <v>0</v>
      </c>
      <c r="D2011" s="19">
        <f t="shared" si="924"/>
        <v>0</v>
      </c>
      <c r="E2011" s="19">
        <f t="shared" si="924"/>
        <v>0</v>
      </c>
      <c r="F2011" s="19">
        <f t="shared" si="924"/>
        <v>0</v>
      </c>
      <c r="G2011" s="19">
        <f t="shared" si="924"/>
        <v>0</v>
      </c>
      <c r="H2011" s="19">
        <f t="shared" si="924"/>
        <v>0</v>
      </c>
      <c r="I2011" s="19">
        <f t="shared" si="924"/>
        <v>0</v>
      </c>
      <c r="J2011" s="19">
        <f t="shared" si="924"/>
        <v>0</v>
      </c>
    </row>
    <row r="2012" spans="1:10" ht="22.5" outlineLevel="1" x14ac:dyDescent="0.3">
      <c r="A2012" s="11" t="s">
        <v>78</v>
      </c>
      <c r="B2012" s="9" t="s">
        <v>18</v>
      </c>
      <c r="C2012" s="19">
        <f t="shared" si="924"/>
        <v>0</v>
      </c>
      <c r="D2012" s="19">
        <f t="shared" si="924"/>
        <v>0</v>
      </c>
      <c r="E2012" s="19">
        <f t="shared" si="924"/>
        <v>0</v>
      </c>
      <c r="F2012" s="19">
        <f t="shared" si="924"/>
        <v>0</v>
      </c>
      <c r="G2012" s="19">
        <f t="shared" si="924"/>
        <v>0</v>
      </c>
      <c r="H2012" s="19">
        <f t="shared" si="924"/>
        <v>0</v>
      </c>
      <c r="I2012" s="19">
        <f t="shared" si="924"/>
        <v>0</v>
      </c>
      <c r="J2012" s="19">
        <f t="shared" si="924"/>
        <v>0</v>
      </c>
    </row>
    <row r="2013" spans="1:10" ht="45" outlineLevel="1" x14ac:dyDescent="0.3">
      <c r="A2013" s="11" t="s">
        <v>79</v>
      </c>
      <c r="B2013" s="9" t="s">
        <v>18</v>
      </c>
      <c r="C2013" s="19">
        <f t="shared" si="924"/>
        <v>0</v>
      </c>
      <c r="D2013" s="19">
        <f t="shared" si="924"/>
        <v>0</v>
      </c>
      <c r="E2013" s="19">
        <f t="shared" si="924"/>
        <v>0</v>
      </c>
      <c r="F2013" s="19">
        <f t="shared" si="924"/>
        <v>0</v>
      </c>
      <c r="G2013" s="19">
        <f t="shared" si="924"/>
        <v>0</v>
      </c>
      <c r="H2013" s="19">
        <f t="shared" si="924"/>
        <v>0</v>
      </c>
      <c r="I2013" s="19">
        <f t="shared" si="924"/>
        <v>0</v>
      </c>
      <c r="J2013" s="19">
        <f t="shared" si="924"/>
        <v>0</v>
      </c>
    </row>
    <row r="2014" spans="1:10" ht="90" outlineLevel="1" x14ac:dyDescent="0.3">
      <c r="A2014" s="36" t="s">
        <v>90</v>
      </c>
      <c r="B2014" s="9" t="s">
        <v>18</v>
      </c>
      <c r="C2014" s="14">
        <f>(C1991+C1999+C2010+C1983+C1984+C1985)/C1981</f>
        <v>0</v>
      </c>
      <c r="D2014" s="14">
        <f t="shared" ref="D2014:J2014" si="925">(D1991+D1999+D2010+D1983+D1984+D1985)/D1981</f>
        <v>0.32408749921200264</v>
      </c>
      <c r="E2014" s="14">
        <f t="shared" si="925"/>
        <v>0.40183866664523693</v>
      </c>
      <c r="F2014" s="14">
        <f>(F1991+F1999+F2010+F1983+F1984+F1985)/F1981</f>
        <v>0.247537727260187</v>
      </c>
      <c r="G2014" s="14">
        <f t="shared" si="925"/>
        <v>0.29411509605793823</v>
      </c>
      <c r="H2014" s="14">
        <f t="shared" si="925"/>
        <v>0.10479946796952676</v>
      </c>
      <c r="I2014" s="14">
        <f t="shared" si="925"/>
        <v>6.2226796828511233E-2</v>
      </c>
      <c r="J2014" s="14">
        <f t="shared" si="925"/>
        <v>5.6689099874395972E-2</v>
      </c>
    </row>
    <row r="2015" spans="1:10" hidden="1" outlineLevel="1" x14ac:dyDescent="0.3"/>
    <row r="2016" spans="1:10" ht="45" outlineLevel="1" x14ac:dyDescent="0.3">
      <c r="A2016" s="65" t="s">
        <v>235</v>
      </c>
      <c r="B2016" s="9" t="s">
        <v>18</v>
      </c>
      <c r="C2016" s="19">
        <f t="shared" ref="C2016:H2016" si="926">C1824+C1890+C1956</f>
        <v>7802.1</v>
      </c>
      <c r="D2016" s="19">
        <f t="shared" si="926"/>
        <v>11104.1</v>
      </c>
      <c r="E2016" s="19">
        <f t="shared" si="926"/>
        <v>17326</v>
      </c>
      <c r="F2016" s="19">
        <f t="shared" si="926"/>
        <v>18353.5</v>
      </c>
      <c r="G2016" s="19">
        <f t="shared" si="926"/>
        <v>18021.800000000003</v>
      </c>
      <c r="H2016" s="19">
        <f t="shared" si="926"/>
        <v>41478.300000000003</v>
      </c>
      <c r="I2016" s="19">
        <f>I1825+I1891+I1956</f>
        <v>73283.099999999991</v>
      </c>
      <c r="J2016" s="19">
        <f>J1825+J1891+J1956</f>
        <v>84031.700000000012</v>
      </c>
    </row>
    <row r="2017" spans="1:18" ht="87" outlineLevel="1" x14ac:dyDescent="0.3">
      <c r="A2017" s="41" t="s">
        <v>217</v>
      </c>
      <c r="B2017" s="9" t="s">
        <v>18</v>
      </c>
      <c r="C2017" s="19">
        <f t="shared" ref="C2017:J2017" si="927">C2018+C2026</f>
        <v>7802.1</v>
      </c>
      <c r="D2017" s="19">
        <f t="shared" si="927"/>
        <v>11104.1</v>
      </c>
      <c r="E2017" s="19">
        <f t="shared" si="927"/>
        <v>17326</v>
      </c>
      <c r="F2017" s="19">
        <f t="shared" si="927"/>
        <v>18353.5</v>
      </c>
      <c r="G2017" s="19">
        <f t="shared" si="927"/>
        <v>18021.800000000003</v>
      </c>
      <c r="H2017" s="19">
        <f t="shared" si="927"/>
        <v>41478.300000000003</v>
      </c>
      <c r="I2017" s="19">
        <f t="shared" si="927"/>
        <v>73283.100000000006</v>
      </c>
      <c r="J2017" s="19">
        <f t="shared" si="927"/>
        <v>84031.700000000012</v>
      </c>
      <c r="K2017" s="46"/>
      <c r="L2017" s="45"/>
      <c r="M2017" s="45"/>
      <c r="N2017" s="45"/>
      <c r="O2017" s="45"/>
      <c r="P2017" s="45"/>
      <c r="Q2017" s="45"/>
      <c r="R2017" s="45"/>
    </row>
    <row r="2018" spans="1:18" ht="65.25" outlineLevel="1" x14ac:dyDescent="0.3">
      <c r="A2018" s="41" t="s">
        <v>72</v>
      </c>
      <c r="B2018" s="9" t="s">
        <v>18</v>
      </c>
      <c r="C2018" s="19">
        <f>C2020+C2021+C2022</f>
        <v>7802.1</v>
      </c>
      <c r="D2018" s="19">
        <f t="shared" ref="D2018:J2018" si="928">D2020+D2021+D2022</f>
        <v>11104.1</v>
      </c>
      <c r="E2018" s="19">
        <f t="shared" si="928"/>
        <v>17326</v>
      </c>
      <c r="F2018" s="13">
        <f t="shared" si="928"/>
        <v>18100</v>
      </c>
      <c r="G2018" s="13">
        <f t="shared" si="928"/>
        <v>18021.800000000003</v>
      </c>
      <c r="H2018" s="13">
        <f t="shared" si="928"/>
        <v>41478.300000000003</v>
      </c>
      <c r="I2018" s="13">
        <f t="shared" si="928"/>
        <v>73283.100000000006</v>
      </c>
      <c r="J2018" s="13">
        <f t="shared" si="928"/>
        <v>84031.700000000012</v>
      </c>
    </row>
    <row r="2019" spans="1:18" ht="22.5" outlineLevel="1" x14ac:dyDescent="0.3">
      <c r="A2019" s="41" t="s">
        <v>40</v>
      </c>
      <c r="B2019" s="9"/>
      <c r="C2019" s="13"/>
      <c r="D2019" s="13"/>
      <c r="E2019" s="13"/>
      <c r="F2019" s="13"/>
      <c r="G2019" s="13"/>
      <c r="H2019" s="13"/>
      <c r="I2019" s="13"/>
      <c r="J2019" s="13"/>
    </row>
    <row r="2020" spans="1:18" ht="45" outlineLevel="1" x14ac:dyDescent="0.3">
      <c r="A2020" s="11" t="s">
        <v>148</v>
      </c>
      <c r="B2020" s="9" t="s">
        <v>18</v>
      </c>
      <c r="C2020" s="13">
        <f>C1828+C1894+C1960</f>
        <v>6806.5</v>
      </c>
      <c r="D2020" s="13">
        <f t="shared" ref="D2020:J2021" si="929">D1828+D1894+D1960</f>
        <v>6509.8000000000011</v>
      </c>
      <c r="E2020" s="13">
        <f t="shared" si="929"/>
        <v>11942.6</v>
      </c>
      <c r="F2020" s="13">
        <f t="shared" si="929"/>
        <v>12819.400000000001</v>
      </c>
      <c r="G2020" s="13">
        <f t="shared" si="929"/>
        <v>13168.200000000003</v>
      </c>
      <c r="H2020" s="13">
        <f t="shared" si="929"/>
        <v>35611.9</v>
      </c>
      <c r="I2020" s="13">
        <f t="shared" si="929"/>
        <v>66780.7</v>
      </c>
      <c r="J2020" s="13">
        <f t="shared" si="929"/>
        <v>77314.3</v>
      </c>
    </row>
    <row r="2021" spans="1:18" ht="90" outlineLevel="1" x14ac:dyDescent="0.3">
      <c r="A2021" s="11" t="s">
        <v>74</v>
      </c>
      <c r="B2021" s="9" t="s">
        <v>18</v>
      </c>
      <c r="C2021" s="13">
        <f>C1829+C1895+C1961</f>
        <v>995.6</v>
      </c>
      <c r="D2021" s="13">
        <f t="shared" si="929"/>
        <v>995.6</v>
      </c>
      <c r="E2021" s="13">
        <f t="shared" si="929"/>
        <v>995.6</v>
      </c>
      <c r="F2021" s="13">
        <f t="shared" si="929"/>
        <v>995.6</v>
      </c>
      <c r="G2021" s="13">
        <f t="shared" si="929"/>
        <v>995.6</v>
      </c>
      <c r="H2021" s="13">
        <f t="shared" si="929"/>
        <v>995.6</v>
      </c>
      <c r="I2021" s="13">
        <f t="shared" si="929"/>
        <v>995.6</v>
      </c>
      <c r="J2021" s="13">
        <f t="shared" si="929"/>
        <v>995.6</v>
      </c>
    </row>
    <row r="2022" spans="1:18" ht="67.5" outlineLevel="1" x14ac:dyDescent="0.3">
      <c r="A2022" s="11" t="s">
        <v>75</v>
      </c>
      <c r="B2022" s="9" t="s">
        <v>18</v>
      </c>
      <c r="C2022" s="13">
        <f>C2023+C2024+C2025</f>
        <v>0</v>
      </c>
      <c r="D2022" s="13">
        <f t="shared" ref="D2022:J2022" si="930">D2023+D2024+D2025</f>
        <v>3598.6999999999989</v>
      </c>
      <c r="E2022" s="13">
        <f t="shared" si="930"/>
        <v>4387.7999999999993</v>
      </c>
      <c r="F2022" s="13">
        <f t="shared" si="930"/>
        <v>4284.9999999999982</v>
      </c>
      <c r="G2022" s="13">
        <f t="shared" si="930"/>
        <v>3857.9999999999986</v>
      </c>
      <c r="H2022" s="13">
        <f t="shared" si="930"/>
        <v>4870.7999999999993</v>
      </c>
      <c r="I2022" s="13">
        <f t="shared" si="930"/>
        <v>5506.7999999999993</v>
      </c>
      <c r="J2022" s="13">
        <f t="shared" si="930"/>
        <v>5721.7999999999993</v>
      </c>
    </row>
    <row r="2023" spans="1:18" ht="67.5" outlineLevel="1" x14ac:dyDescent="0.3">
      <c r="A2023" s="11" t="s">
        <v>76</v>
      </c>
      <c r="B2023" s="9" t="s">
        <v>18</v>
      </c>
      <c r="C2023" s="13">
        <f t="shared" ref="C2023:J2025" si="931">C1831+C1897+C1963</f>
        <v>0</v>
      </c>
      <c r="D2023" s="13">
        <f t="shared" si="931"/>
        <v>1779.6999999999989</v>
      </c>
      <c r="E2023" s="13">
        <f t="shared" si="931"/>
        <v>1779.6999999999989</v>
      </c>
      <c r="F2023" s="13">
        <f t="shared" si="931"/>
        <v>1779.6999999999989</v>
      </c>
      <c r="G2023" s="13">
        <f t="shared" si="931"/>
        <v>1779.6999999999989</v>
      </c>
      <c r="H2023" s="13">
        <f t="shared" si="931"/>
        <v>1779.6999999999989</v>
      </c>
      <c r="I2023" s="13">
        <f t="shared" si="931"/>
        <v>1779.6999999999989</v>
      </c>
      <c r="J2023" s="13">
        <f t="shared" si="931"/>
        <v>1779.6999999999989</v>
      </c>
    </row>
    <row r="2024" spans="1:18" ht="22.5" outlineLevel="1" x14ac:dyDescent="0.3">
      <c r="A2024" s="11" t="s">
        <v>78</v>
      </c>
      <c r="B2024" s="9" t="s">
        <v>18</v>
      </c>
      <c r="C2024" s="13">
        <f t="shared" si="931"/>
        <v>0</v>
      </c>
      <c r="D2024" s="13">
        <f t="shared" si="931"/>
        <v>0</v>
      </c>
      <c r="E2024" s="13">
        <f t="shared" si="931"/>
        <v>0</v>
      </c>
      <c r="F2024" s="13">
        <f t="shared" si="931"/>
        <v>0</v>
      </c>
      <c r="G2024" s="13">
        <f t="shared" si="931"/>
        <v>0</v>
      </c>
      <c r="H2024" s="13">
        <f t="shared" si="931"/>
        <v>0</v>
      </c>
      <c r="I2024" s="13">
        <f t="shared" si="931"/>
        <v>0</v>
      </c>
      <c r="J2024" s="13">
        <f t="shared" si="931"/>
        <v>0</v>
      </c>
    </row>
    <row r="2025" spans="1:18" ht="45" outlineLevel="1" x14ac:dyDescent="0.3">
      <c r="A2025" s="11" t="s">
        <v>79</v>
      </c>
      <c r="B2025" s="9" t="s">
        <v>18</v>
      </c>
      <c r="C2025" s="13">
        <f t="shared" si="931"/>
        <v>0</v>
      </c>
      <c r="D2025" s="13">
        <f t="shared" si="931"/>
        <v>1819</v>
      </c>
      <c r="E2025" s="13">
        <f t="shared" si="931"/>
        <v>2608.1</v>
      </c>
      <c r="F2025" s="13">
        <f t="shared" si="931"/>
        <v>2505.2999999999997</v>
      </c>
      <c r="G2025" s="13">
        <f t="shared" si="931"/>
        <v>2078.2999999999997</v>
      </c>
      <c r="H2025" s="13">
        <f t="shared" si="931"/>
        <v>3091.1000000000004</v>
      </c>
      <c r="I2025" s="13">
        <f t="shared" si="931"/>
        <v>3727.1000000000004</v>
      </c>
      <c r="J2025" s="13">
        <f t="shared" si="931"/>
        <v>3942.1</v>
      </c>
    </row>
    <row r="2026" spans="1:18" ht="65.25" outlineLevel="1" x14ac:dyDescent="0.3">
      <c r="A2026" s="51" t="s">
        <v>85</v>
      </c>
      <c r="B2026" s="9" t="s">
        <v>18</v>
      </c>
      <c r="C2026" s="13">
        <f>C2027+C2028+C2029</f>
        <v>0</v>
      </c>
      <c r="D2026" s="13">
        <f t="shared" ref="D2026:J2026" si="932">D2027+D2028+D2029</f>
        <v>0</v>
      </c>
      <c r="E2026" s="13">
        <f t="shared" si="932"/>
        <v>0</v>
      </c>
      <c r="F2026" s="13">
        <f t="shared" si="932"/>
        <v>253.5</v>
      </c>
      <c r="G2026" s="13">
        <f t="shared" si="932"/>
        <v>0</v>
      </c>
      <c r="H2026" s="13">
        <f t="shared" si="932"/>
        <v>0</v>
      </c>
      <c r="I2026" s="13">
        <f t="shared" si="932"/>
        <v>0</v>
      </c>
      <c r="J2026" s="13">
        <f t="shared" si="932"/>
        <v>0</v>
      </c>
    </row>
    <row r="2027" spans="1:18" ht="67.5" outlineLevel="1" x14ac:dyDescent="0.3">
      <c r="A2027" s="52" t="s">
        <v>86</v>
      </c>
      <c r="B2027" s="9" t="s">
        <v>18</v>
      </c>
      <c r="C2027" s="13">
        <f>C1835+C1901+C1967</f>
        <v>0</v>
      </c>
      <c r="D2027" s="13">
        <f t="shared" ref="C2027:J2028" si="933">D1835+D1901+D1967</f>
        <v>0</v>
      </c>
      <c r="E2027" s="13">
        <f t="shared" si="933"/>
        <v>0</v>
      </c>
      <c r="F2027" s="13">
        <f t="shared" si="933"/>
        <v>253.5</v>
      </c>
      <c r="G2027" s="13">
        <f t="shared" si="933"/>
        <v>0</v>
      </c>
      <c r="H2027" s="13">
        <f t="shared" si="933"/>
        <v>0</v>
      </c>
      <c r="I2027" s="13">
        <f t="shared" si="933"/>
        <v>0</v>
      </c>
      <c r="J2027" s="13">
        <f t="shared" si="933"/>
        <v>0</v>
      </c>
    </row>
    <row r="2028" spans="1:18" ht="90" outlineLevel="1" x14ac:dyDescent="0.3">
      <c r="A2028" s="52" t="s">
        <v>87</v>
      </c>
      <c r="B2028" s="9" t="s">
        <v>18</v>
      </c>
      <c r="C2028" s="13">
        <f t="shared" si="933"/>
        <v>0</v>
      </c>
      <c r="D2028" s="13">
        <f t="shared" si="933"/>
        <v>0</v>
      </c>
      <c r="E2028" s="13">
        <f t="shared" si="933"/>
        <v>0</v>
      </c>
      <c r="F2028" s="13">
        <f t="shared" si="933"/>
        <v>0</v>
      </c>
      <c r="G2028" s="13">
        <f t="shared" si="933"/>
        <v>0</v>
      </c>
      <c r="H2028" s="13">
        <f t="shared" si="933"/>
        <v>0</v>
      </c>
      <c r="I2028" s="13">
        <f t="shared" si="933"/>
        <v>0</v>
      </c>
      <c r="J2028" s="13">
        <f t="shared" si="933"/>
        <v>0</v>
      </c>
    </row>
    <row r="2029" spans="1:18" ht="90" outlineLevel="1" x14ac:dyDescent="0.3">
      <c r="A2029" s="52" t="s">
        <v>88</v>
      </c>
      <c r="B2029" s="9" t="s">
        <v>18</v>
      </c>
      <c r="C2029" s="13">
        <f t="shared" ref="C2029:J2029" si="934">C2030+C2031+C2032</f>
        <v>0</v>
      </c>
      <c r="D2029" s="13">
        <f t="shared" si="934"/>
        <v>0</v>
      </c>
      <c r="E2029" s="13">
        <f t="shared" si="934"/>
        <v>0</v>
      </c>
      <c r="F2029" s="13">
        <f t="shared" si="934"/>
        <v>0</v>
      </c>
      <c r="G2029" s="13">
        <f t="shared" si="934"/>
        <v>0</v>
      </c>
      <c r="H2029" s="13">
        <f t="shared" si="934"/>
        <v>0</v>
      </c>
      <c r="I2029" s="13">
        <f t="shared" si="934"/>
        <v>0</v>
      </c>
      <c r="J2029" s="13">
        <f t="shared" si="934"/>
        <v>0</v>
      </c>
    </row>
    <row r="2030" spans="1:18" ht="45" outlineLevel="1" x14ac:dyDescent="0.3">
      <c r="A2030" s="11" t="s">
        <v>148</v>
      </c>
      <c r="B2030" s="9" t="s">
        <v>18</v>
      </c>
      <c r="C2030" s="13">
        <f t="shared" ref="C2030:J2031" si="935">C1838+C1904+C1970</f>
        <v>0</v>
      </c>
      <c r="D2030" s="13">
        <f t="shared" si="935"/>
        <v>0</v>
      </c>
      <c r="E2030" s="13">
        <f t="shared" si="935"/>
        <v>0</v>
      </c>
      <c r="F2030" s="13">
        <f t="shared" si="935"/>
        <v>0</v>
      </c>
      <c r="G2030" s="13">
        <f t="shared" si="935"/>
        <v>0</v>
      </c>
      <c r="H2030" s="13">
        <f t="shared" si="935"/>
        <v>0</v>
      </c>
      <c r="I2030" s="13">
        <f t="shared" si="935"/>
        <v>0</v>
      </c>
      <c r="J2030" s="13">
        <f t="shared" si="935"/>
        <v>0</v>
      </c>
    </row>
    <row r="2031" spans="1:18" ht="90" outlineLevel="1" x14ac:dyDescent="0.3">
      <c r="A2031" s="11" t="s">
        <v>89</v>
      </c>
      <c r="B2031" s="9" t="s">
        <v>18</v>
      </c>
      <c r="C2031" s="13">
        <f t="shared" si="935"/>
        <v>0</v>
      </c>
      <c r="D2031" s="13">
        <f t="shared" si="935"/>
        <v>0</v>
      </c>
      <c r="E2031" s="13">
        <f t="shared" si="935"/>
        <v>0</v>
      </c>
      <c r="F2031" s="13">
        <f t="shared" si="935"/>
        <v>0</v>
      </c>
      <c r="G2031" s="13">
        <f t="shared" si="935"/>
        <v>0</v>
      </c>
      <c r="H2031" s="13">
        <f t="shared" si="935"/>
        <v>0</v>
      </c>
      <c r="I2031" s="13">
        <f t="shared" si="935"/>
        <v>0</v>
      </c>
      <c r="J2031" s="13">
        <f t="shared" si="935"/>
        <v>0</v>
      </c>
    </row>
    <row r="2032" spans="1:18" ht="67.5" outlineLevel="1" x14ac:dyDescent="0.3">
      <c r="A2032" s="11" t="s">
        <v>75</v>
      </c>
      <c r="B2032" s="9" t="s">
        <v>18</v>
      </c>
      <c r="C2032" s="13">
        <f t="shared" ref="C2032:J2032" si="936">C2033+C2034+C2035</f>
        <v>0</v>
      </c>
      <c r="D2032" s="13">
        <f t="shared" si="936"/>
        <v>0</v>
      </c>
      <c r="E2032" s="13">
        <f t="shared" si="936"/>
        <v>0</v>
      </c>
      <c r="F2032" s="13">
        <f t="shared" si="936"/>
        <v>0</v>
      </c>
      <c r="G2032" s="13">
        <f t="shared" si="936"/>
        <v>0</v>
      </c>
      <c r="H2032" s="13">
        <f t="shared" si="936"/>
        <v>0</v>
      </c>
      <c r="I2032" s="13">
        <f t="shared" si="936"/>
        <v>0</v>
      </c>
      <c r="J2032" s="13">
        <f t="shared" si="936"/>
        <v>0</v>
      </c>
    </row>
    <row r="2033" spans="1:17" ht="67.5" outlineLevel="1" x14ac:dyDescent="0.3">
      <c r="A2033" s="11" t="s">
        <v>76</v>
      </c>
      <c r="B2033" s="9" t="s">
        <v>18</v>
      </c>
      <c r="C2033" s="13">
        <f t="shared" ref="C2033:J2039" si="937">C1841+C1907+C1973</f>
        <v>0</v>
      </c>
      <c r="D2033" s="13">
        <f t="shared" si="937"/>
        <v>0</v>
      </c>
      <c r="E2033" s="13">
        <f t="shared" si="937"/>
        <v>0</v>
      </c>
      <c r="F2033" s="13">
        <f t="shared" si="937"/>
        <v>0</v>
      </c>
      <c r="G2033" s="13">
        <f t="shared" si="937"/>
        <v>0</v>
      </c>
      <c r="H2033" s="13">
        <f t="shared" si="937"/>
        <v>0</v>
      </c>
      <c r="I2033" s="13">
        <f t="shared" si="937"/>
        <v>0</v>
      </c>
      <c r="J2033" s="13">
        <f t="shared" si="937"/>
        <v>0</v>
      </c>
    </row>
    <row r="2034" spans="1:17" ht="22.5" outlineLevel="1" x14ac:dyDescent="0.3">
      <c r="A2034" s="11" t="s">
        <v>78</v>
      </c>
      <c r="B2034" s="9" t="s">
        <v>18</v>
      </c>
      <c r="C2034" s="13">
        <f t="shared" si="937"/>
        <v>0</v>
      </c>
      <c r="D2034" s="13">
        <f t="shared" si="937"/>
        <v>0</v>
      </c>
      <c r="E2034" s="13">
        <f t="shared" si="937"/>
        <v>0</v>
      </c>
      <c r="F2034" s="13">
        <f t="shared" si="937"/>
        <v>0</v>
      </c>
      <c r="G2034" s="13">
        <f t="shared" si="937"/>
        <v>0</v>
      </c>
      <c r="H2034" s="13">
        <f t="shared" si="937"/>
        <v>0</v>
      </c>
      <c r="I2034" s="13">
        <f t="shared" si="937"/>
        <v>0</v>
      </c>
      <c r="J2034" s="13">
        <f t="shared" si="937"/>
        <v>0</v>
      </c>
    </row>
    <row r="2035" spans="1:17" ht="45" outlineLevel="1" x14ac:dyDescent="0.3">
      <c r="A2035" s="11" t="s">
        <v>79</v>
      </c>
      <c r="B2035" s="9" t="s">
        <v>18</v>
      </c>
      <c r="C2035" s="13">
        <f t="shared" si="937"/>
        <v>0</v>
      </c>
      <c r="D2035" s="13">
        <f t="shared" si="937"/>
        <v>0</v>
      </c>
      <c r="E2035" s="13">
        <f t="shared" si="937"/>
        <v>0</v>
      </c>
      <c r="F2035" s="13">
        <f t="shared" si="937"/>
        <v>0</v>
      </c>
      <c r="G2035" s="13">
        <f t="shared" si="937"/>
        <v>0</v>
      </c>
      <c r="H2035" s="13">
        <f t="shared" si="937"/>
        <v>0</v>
      </c>
      <c r="I2035" s="13">
        <f t="shared" si="937"/>
        <v>0</v>
      </c>
      <c r="J2035" s="13">
        <f t="shared" si="937"/>
        <v>0</v>
      </c>
    </row>
    <row r="2036" spans="1:17" ht="72.75" customHeight="1" outlineLevel="1" x14ac:dyDescent="0.3">
      <c r="A2036" s="55" t="s">
        <v>231</v>
      </c>
      <c r="B2036" s="56" t="s">
        <v>18</v>
      </c>
      <c r="C2036" s="58">
        <f t="shared" si="937"/>
        <v>0</v>
      </c>
      <c r="D2036" s="58">
        <f t="shared" si="937"/>
        <v>0</v>
      </c>
      <c r="E2036" s="58">
        <f t="shared" si="937"/>
        <v>6309.6</v>
      </c>
      <c r="F2036" s="58">
        <f t="shared" si="937"/>
        <v>6309.6</v>
      </c>
      <c r="G2036" s="58">
        <f t="shared" si="937"/>
        <v>6658.4</v>
      </c>
      <c r="H2036" s="58">
        <f t="shared" si="937"/>
        <v>29102.1</v>
      </c>
      <c r="I2036" s="58">
        <f t="shared" si="937"/>
        <v>60270.899999999994</v>
      </c>
      <c r="J2036" s="58">
        <f t="shared" si="937"/>
        <v>70804.5</v>
      </c>
    </row>
    <row r="2037" spans="1:17" ht="65.25" outlineLevel="1" x14ac:dyDescent="0.3">
      <c r="A2037" s="55" t="s">
        <v>151</v>
      </c>
      <c r="B2037" s="56" t="s">
        <v>18</v>
      </c>
      <c r="C2037" s="58"/>
      <c r="D2037" s="58">
        <f t="shared" si="937"/>
        <v>6509.8000000000011</v>
      </c>
      <c r="E2037" s="58">
        <f t="shared" si="937"/>
        <v>12819.400000000001</v>
      </c>
      <c r="F2037" s="58">
        <f t="shared" si="937"/>
        <v>12819.400000000001</v>
      </c>
      <c r="G2037" s="58">
        <f t="shared" si="937"/>
        <v>13168.200000000003</v>
      </c>
      <c r="H2037" s="58">
        <f t="shared" si="937"/>
        <v>35611.9</v>
      </c>
      <c r="I2037" s="58">
        <f t="shared" si="937"/>
        <v>66780.7</v>
      </c>
      <c r="J2037" s="58">
        <f t="shared" si="937"/>
        <v>77314.3</v>
      </c>
      <c r="K2037" s="46"/>
      <c r="L2037" s="45"/>
      <c r="M2037" s="45"/>
      <c r="N2037" s="45"/>
      <c r="O2037" s="45"/>
      <c r="P2037" s="45"/>
      <c r="Q2037" s="45"/>
    </row>
    <row r="2038" spans="1:17" ht="108.75" outlineLevel="1" x14ac:dyDescent="0.3">
      <c r="A2038" s="55" t="s">
        <v>244</v>
      </c>
      <c r="B2038" s="56" t="s">
        <v>18</v>
      </c>
      <c r="C2038" s="58">
        <f>C1846+C1912+C1978</f>
        <v>0</v>
      </c>
      <c r="D2038" s="58">
        <f t="shared" si="937"/>
        <v>0</v>
      </c>
      <c r="E2038" s="58">
        <f t="shared" si="937"/>
        <v>579.6</v>
      </c>
      <c r="F2038" s="58">
        <f t="shared" si="937"/>
        <v>0</v>
      </c>
      <c r="G2038" s="58">
        <f t="shared" si="937"/>
        <v>0</v>
      </c>
      <c r="H2038" s="58">
        <f t="shared" si="937"/>
        <v>579.6</v>
      </c>
      <c r="I2038" s="58">
        <f t="shared" si="937"/>
        <v>579.6</v>
      </c>
      <c r="J2038" s="58">
        <f t="shared" si="937"/>
        <v>579.6</v>
      </c>
      <c r="L2038" s="45"/>
      <c r="M2038" s="45"/>
      <c r="N2038" s="45"/>
      <c r="O2038" s="45"/>
      <c r="P2038" s="45"/>
      <c r="Q2038" s="45"/>
    </row>
    <row r="2039" spans="1:17" ht="43.5" outlineLevel="1" x14ac:dyDescent="0.3">
      <c r="A2039" s="55" t="s">
        <v>95</v>
      </c>
      <c r="B2039" s="56"/>
      <c r="C2039" s="58"/>
      <c r="D2039" s="58"/>
      <c r="E2039" s="58">
        <f t="shared" si="937"/>
        <v>13399</v>
      </c>
      <c r="F2039" s="58">
        <f t="shared" si="937"/>
        <v>12819.400000000001</v>
      </c>
      <c r="G2039" s="58">
        <f t="shared" si="937"/>
        <v>13168.200000000003</v>
      </c>
      <c r="H2039" s="58">
        <f t="shared" si="937"/>
        <v>36191.5</v>
      </c>
      <c r="I2039" s="58">
        <f t="shared" si="937"/>
        <v>67360.3</v>
      </c>
      <c r="J2039" s="58">
        <f t="shared" si="937"/>
        <v>77893.900000000009</v>
      </c>
    </row>
    <row r="2040" spans="1:17" ht="22.5" x14ac:dyDescent="0.35">
      <c r="A2040" s="136" t="s">
        <v>245</v>
      </c>
      <c r="B2040" s="137"/>
      <c r="C2040" s="137"/>
      <c r="D2040" s="137"/>
      <c r="E2040" s="137"/>
      <c r="F2040" s="137"/>
      <c r="G2040" s="137"/>
      <c r="H2040" s="137"/>
      <c r="I2040" s="137"/>
      <c r="J2040" s="138"/>
    </row>
    <row r="2041" spans="1:17" ht="61.5" customHeight="1" outlineLevel="1" x14ac:dyDescent="0.3">
      <c r="A2041" s="121" t="s">
        <v>61</v>
      </c>
      <c r="B2041" s="121"/>
      <c r="C2041" s="121"/>
      <c r="D2041" s="121"/>
      <c r="E2041" s="121"/>
      <c r="F2041" s="121"/>
      <c r="G2041" s="121"/>
      <c r="H2041" s="121"/>
      <c r="I2041" s="121"/>
      <c r="J2041" s="121"/>
    </row>
    <row r="2042" spans="1:17" ht="202.5" outlineLevel="1" x14ac:dyDescent="0.3">
      <c r="A2042" s="11" t="s">
        <v>19</v>
      </c>
      <c r="B2042" s="19">
        <v>15796</v>
      </c>
      <c r="C2042" s="16">
        <v>20784</v>
      </c>
      <c r="D2042" s="16">
        <v>17070</v>
      </c>
      <c r="E2042" s="16">
        <v>27380</v>
      </c>
      <c r="F2042" s="16">
        <v>27437.4</v>
      </c>
      <c r="G2042" s="16">
        <v>28550.799999999999</v>
      </c>
      <c r="H2042" s="16">
        <v>59006</v>
      </c>
      <c r="I2042" s="16">
        <v>75723</v>
      </c>
      <c r="J2042" s="16">
        <v>94762</v>
      </c>
    </row>
    <row r="2043" spans="1:17" ht="202.5" outlineLevel="1" x14ac:dyDescent="0.3">
      <c r="A2043" s="11" t="s">
        <v>62</v>
      </c>
      <c r="B2043" s="19">
        <v>13</v>
      </c>
      <c r="C2043" s="16">
        <v>13</v>
      </c>
      <c r="D2043" s="16">
        <v>20.6</v>
      </c>
      <c r="E2043" s="21">
        <v>21</v>
      </c>
      <c r="F2043" s="21">
        <v>15.7</v>
      </c>
      <c r="G2043" s="13">
        <v>15.7</v>
      </c>
      <c r="H2043" s="13">
        <v>21</v>
      </c>
      <c r="I2043" s="13">
        <v>21</v>
      </c>
      <c r="J2043" s="13">
        <v>21</v>
      </c>
    </row>
    <row r="2044" spans="1:17" ht="45" outlineLevel="1" x14ac:dyDescent="0.3">
      <c r="A2044" s="11" t="s">
        <v>63</v>
      </c>
      <c r="B2044" s="19">
        <f t="shared" ref="B2044:J2044" si="938">ROUND(B2042*B2043*12*1.302/1000,1)</f>
        <v>3208.4</v>
      </c>
      <c r="C2044" s="19">
        <f t="shared" si="938"/>
        <v>4221.5</v>
      </c>
      <c r="D2044" s="19">
        <f t="shared" si="938"/>
        <v>5494.1</v>
      </c>
      <c r="E2044" s="19">
        <f t="shared" si="938"/>
        <v>8983.5</v>
      </c>
      <c r="F2044" s="19">
        <f t="shared" si="938"/>
        <v>6730.3</v>
      </c>
      <c r="G2044" s="19">
        <f t="shared" si="938"/>
        <v>7003.4</v>
      </c>
      <c r="H2044" s="19">
        <f t="shared" si="938"/>
        <v>19360.099999999999</v>
      </c>
      <c r="I2044" s="19">
        <f t="shared" si="938"/>
        <v>24845</v>
      </c>
      <c r="J2044" s="19">
        <f t="shared" si="938"/>
        <v>31091.8</v>
      </c>
    </row>
    <row r="2045" spans="1:17" ht="22.5" outlineLevel="1" x14ac:dyDescent="0.3">
      <c r="A2045" s="11" t="s">
        <v>40</v>
      </c>
      <c r="B2045" s="9"/>
      <c r="C2045" s="9"/>
      <c r="D2045" s="9"/>
      <c r="E2045" s="9"/>
      <c r="F2045" s="9"/>
      <c r="G2045" s="9"/>
      <c r="H2045" s="9"/>
      <c r="I2045" s="9"/>
      <c r="J2045" s="9"/>
    </row>
    <row r="2046" spans="1:17" ht="45" outlineLevel="1" x14ac:dyDescent="0.3">
      <c r="A2046" s="8" t="s">
        <v>64</v>
      </c>
      <c r="B2046" s="9" t="s">
        <v>18</v>
      </c>
      <c r="C2046" s="19">
        <f>D2046</f>
        <v>10.3</v>
      </c>
      <c r="D2046" s="19">
        <v>10.3</v>
      </c>
      <c r="E2046" s="19">
        <v>10.3</v>
      </c>
      <c r="F2046" s="19">
        <v>10.3</v>
      </c>
      <c r="G2046" s="19">
        <v>10.3</v>
      </c>
      <c r="H2046" s="19">
        <v>10.3</v>
      </c>
      <c r="I2046" s="19">
        <v>10.3</v>
      </c>
      <c r="J2046" s="19">
        <v>10.3</v>
      </c>
    </row>
    <row r="2047" spans="1:17" ht="45" outlineLevel="1" x14ac:dyDescent="0.3">
      <c r="A2047" s="11" t="s">
        <v>65</v>
      </c>
      <c r="B2047" s="9" t="s">
        <v>18</v>
      </c>
      <c r="C2047" s="9" t="s">
        <v>18</v>
      </c>
      <c r="D2047" s="9" t="s">
        <v>18</v>
      </c>
      <c r="E2047" s="14">
        <f>E2046/D2046</f>
        <v>1</v>
      </c>
      <c r="F2047" s="14">
        <f>F2046/D2046</f>
        <v>1</v>
      </c>
      <c r="G2047" s="14">
        <f>G2046/E2046</f>
        <v>1</v>
      </c>
      <c r="H2047" s="14">
        <f>H2046/G2046</f>
        <v>1</v>
      </c>
      <c r="I2047" s="14">
        <f>I2046/H2046</f>
        <v>1</v>
      </c>
      <c r="J2047" s="14">
        <f>J2046/I2046</f>
        <v>1</v>
      </c>
      <c r="L2047" s="45"/>
    </row>
    <row r="2048" spans="1:17" ht="225" outlineLevel="1" x14ac:dyDescent="0.3">
      <c r="A2048" s="11" t="s">
        <v>66</v>
      </c>
      <c r="B2048" s="9" t="s">
        <v>18</v>
      </c>
      <c r="C2048" s="19">
        <f>C2044-B2044</f>
        <v>1013.0999999999999</v>
      </c>
      <c r="D2048" s="19">
        <f>D2044-B2044</f>
        <v>2285.7000000000003</v>
      </c>
      <c r="E2048" s="19">
        <f t="shared" ref="E2048:J2048" si="939">E2044-$D$2044</f>
        <v>3489.3999999999996</v>
      </c>
      <c r="F2048" s="19">
        <f t="shared" si="939"/>
        <v>1236.1999999999998</v>
      </c>
      <c r="G2048" s="19">
        <f t="shared" si="939"/>
        <v>1509.2999999999993</v>
      </c>
      <c r="H2048" s="19">
        <f t="shared" si="939"/>
        <v>13865.999999999998</v>
      </c>
      <c r="I2048" s="19">
        <f t="shared" si="939"/>
        <v>19350.900000000001</v>
      </c>
      <c r="J2048" s="19">
        <f t="shared" si="939"/>
        <v>25597.699999999997</v>
      </c>
    </row>
    <row r="2049" spans="1:17" ht="22.5" outlineLevel="1" x14ac:dyDescent="0.3">
      <c r="A2049" s="11" t="s">
        <v>67</v>
      </c>
      <c r="B2049" s="9"/>
      <c r="C2049" s="9"/>
      <c r="D2049" s="9"/>
      <c r="E2049" s="9"/>
      <c r="F2049" s="9"/>
      <c r="G2049" s="9"/>
      <c r="H2049" s="9"/>
      <c r="I2049" s="9"/>
      <c r="J2049" s="9"/>
    </row>
    <row r="2050" spans="1:17" ht="202.5" outlineLevel="1" x14ac:dyDescent="0.3">
      <c r="A2050" s="11" t="s">
        <v>68</v>
      </c>
      <c r="B2050" s="9" t="s">
        <v>18</v>
      </c>
      <c r="C2050" s="19">
        <f>ROUND(((B2043-C2043)*12*1.302*C2042/1000),1)</f>
        <v>0</v>
      </c>
      <c r="D2050" s="19">
        <v>0</v>
      </c>
      <c r="E2050" s="19">
        <v>0</v>
      </c>
      <c r="F2050" s="19">
        <f>ROUND(((D2043-F2043)*12*1.302*F2042/1000),1)</f>
        <v>2100.5</v>
      </c>
      <c r="G2050" s="19">
        <f>ROUND(((D2043-G2043)*12*1.302*G2042/1000),1)</f>
        <v>2185.8000000000002</v>
      </c>
      <c r="H2050" s="19">
        <v>0</v>
      </c>
      <c r="I2050" s="19">
        <v>0</v>
      </c>
      <c r="J2050" s="19">
        <v>0</v>
      </c>
      <c r="K2050" s="46"/>
      <c r="L2050" s="45"/>
      <c r="M2050" s="45"/>
      <c r="N2050" s="45"/>
      <c r="O2050" s="45"/>
      <c r="P2050" s="45"/>
      <c r="Q2050" s="45"/>
    </row>
    <row r="2051" spans="1:17" ht="225" outlineLevel="1" x14ac:dyDescent="0.3">
      <c r="A2051" s="11" t="s">
        <v>69</v>
      </c>
      <c r="B2051" s="9" t="s">
        <v>18</v>
      </c>
      <c r="C2051" s="19">
        <v>0</v>
      </c>
      <c r="D2051" s="19">
        <v>0</v>
      </c>
      <c r="E2051" s="19">
        <v>0</v>
      </c>
      <c r="F2051" s="19">
        <v>0</v>
      </c>
      <c r="G2051" s="19">
        <v>0</v>
      </c>
      <c r="H2051" s="19">
        <v>0</v>
      </c>
      <c r="I2051" s="19">
        <v>0</v>
      </c>
      <c r="J2051" s="19">
        <v>0</v>
      </c>
    </row>
    <row r="2052" spans="1:17" ht="225" outlineLevel="1" x14ac:dyDescent="0.3">
      <c r="A2052" s="11" t="s">
        <v>70</v>
      </c>
      <c r="B2052" s="9" t="s">
        <v>18</v>
      </c>
      <c r="C2052" s="19">
        <v>0</v>
      </c>
      <c r="D2052" s="19">
        <v>0</v>
      </c>
      <c r="E2052" s="19">
        <v>0</v>
      </c>
      <c r="F2052" s="19">
        <v>0</v>
      </c>
      <c r="G2052" s="19">
        <v>0</v>
      </c>
      <c r="H2052" s="19">
        <v>0</v>
      </c>
      <c r="I2052" s="19">
        <v>0</v>
      </c>
      <c r="J2052" s="19">
        <v>0</v>
      </c>
    </row>
    <row r="2053" spans="1:17" ht="225.75" customHeight="1" outlineLevel="1" x14ac:dyDescent="0.3">
      <c r="A2053" s="41" t="s">
        <v>71</v>
      </c>
      <c r="B2053" s="9" t="s">
        <v>18</v>
      </c>
      <c r="C2053" s="19">
        <f t="shared" ref="C2053:J2053" si="940">C2054+C2062+C2070</f>
        <v>1013.1</v>
      </c>
      <c r="D2053" s="19">
        <f t="shared" si="940"/>
        <v>2285.7000000000003</v>
      </c>
      <c r="E2053" s="19">
        <f t="shared" si="940"/>
        <v>3489.4</v>
      </c>
      <c r="F2053" s="19">
        <f t="shared" si="940"/>
        <v>1236.2</v>
      </c>
      <c r="G2053" s="19">
        <f t="shared" si="940"/>
        <v>1509.3</v>
      </c>
      <c r="H2053" s="19">
        <f t="shared" si="940"/>
        <v>13866</v>
      </c>
      <c r="I2053" s="19">
        <f t="shared" si="940"/>
        <v>19350.900000000001</v>
      </c>
      <c r="J2053" s="19">
        <f t="shared" si="940"/>
        <v>25597.7</v>
      </c>
    </row>
    <row r="2054" spans="1:17" ht="65.25" outlineLevel="1" x14ac:dyDescent="0.3">
      <c r="A2054" s="41" t="s">
        <v>72</v>
      </c>
      <c r="B2054" s="9" t="s">
        <v>18</v>
      </c>
      <c r="C2054" s="13">
        <f t="shared" ref="C2054:J2054" si="941">C2056+C2057+C2058</f>
        <v>1013.1</v>
      </c>
      <c r="D2054" s="13">
        <f t="shared" si="941"/>
        <v>2285.7000000000003</v>
      </c>
      <c r="E2054" s="13">
        <f t="shared" si="941"/>
        <v>3489.4</v>
      </c>
      <c r="F2054" s="13">
        <f t="shared" si="941"/>
        <v>1236.2</v>
      </c>
      <c r="G2054" s="13">
        <f t="shared" si="941"/>
        <v>1509.3</v>
      </c>
      <c r="H2054" s="13">
        <f t="shared" si="941"/>
        <v>13866</v>
      </c>
      <c r="I2054" s="13">
        <f t="shared" si="941"/>
        <v>19350.900000000001</v>
      </c>
      <c r="J2054" s="13">
        <f t="shared" si="941"/>
        <v>25597.7</v>
      </c>
    </row>
    <row r="2055" spans="1:17" ht="22.5" outlineLevel="1" x14ac:dyDescent="0.3">
      <c r="A2055" s="41" t="s">
        <v>40</v>
      </c>
      <c r="B2055" s="9"/>
      <c r="C2055" s="13"/>
      <c r="D2055" s="13"/>
      <c r="E2055" s="13"/>
      <c r="F2055" s="13"/>
      <c r="G2055" s="13"/>
      <c r="H2055" s="13"/>
      <c r="I2055" s="13"/>
      <c r="J2055" s="13"/>
    </row>
    <row r="2056" spans="1:17" ht="180" outlineLevel="1" x14ac:dyDescent="0.3">
      <c r="A2056" s="11" t="s">
        <v>73</v>
      </c>
      <c r="B2056" s="9" t="s">
        <v>18</v>
      </c>
      <c r="C2056" s="13">
        <v>868.7</v>
      </c>
      <c r="D2056" s="13">
        <v>868.69999999999982</v>
      </c>
      <c r="E2056" s="13">
        <v>3489.4</v>
      </c>
      <c r="F2056" s="13">
        <v>1236.2</v>
      </c>
      <c r="G2056" s="13">
        <v>1509.3</v>
      </c>
      <c r="H2056" s="13">
        <v>13866</v>
      </c>
      <c r="I2056" s="13">
        <v>19350.900000000001</v>
      </c>
      <c r="J2056" s="13">
        <v>25597.7</v>
      </c>
    </row>
    <row r="2057" spans="1:17" ht="90" outlineLevel="1" x14ac:dyDescent="0.3">
      <c r="A2057" s="11" t="s">
        <v>74</v>
      </c>
      <c r="B2057" s="9" t="s">
        <v>18</v>
      </c>
      <c r="C2057" s="13">
        <v>144.4</v>
      </c>
      <c r="D2057" s="13">
        <v>144.4</v>
      </c>
      <c r="E2057" s="13"/>
      <c r="F2057" s="13"/>
      <c r="G2057" s="13"/>
      <c r="H2057" s="13"/>
      <c r="I2057" s="13"/>
      <c r="J2057" s="13"/>
    </row>
    <row r="2058" spans="1:17" ht="67.5" outlineLevel="1" x14ac:dyDescent="0.3">
      <c r="A2058" s="11" t="s">
        <v>75</v>
      </c>
      <c r="B2058" s="9" t="s">
        <v>18</v>
      </c>
      <c r="C2058" s="13">
        <f>C2059+C2060+C2061</f>
        <v>0</v>
      </c>
      <c r="D2058" s="13">
        <f t="shared" ref="D2058:J2058" si="942">D2059+D2060+D2061</f>
        <v>1272.6000000000004</v>
      </c>
      <c r="E2058" s="13">
        <f t="shared" si="942"/>
        <v>0</v>
      </c>
      <c r="F2058" s="13">
        <f t="shared" si="942"/>
        <v>0</v>
      </c>
      <c r="G2058" s="13">
        <f t="shared" si="942"/>
        <v>0</v>
      </c>
      <c r="H2058" s="13">
        <f t="shared" si="942"/>
        <v>0</v>
      </c>
      <c r="I2058" s="13">
        <f t="shared" si="942"/>
        <v>0</v>
      </c>
      <c r="J2058" s="13">
        <f t="shared" si="942"/>
        <v>0</v>
      </c>
    </row>
    <row r="2059" spans="1:17" ht="67.5" outlineLevel="1" x14ac:dyDescent="0.3">
      <c r="A2059" s="11" t="s">
        <v>76</v>
      </c>
      <c r="B2059" s="9" t="s">
        <v>18</v>
      </c>
      <c r="C2059" s="13">
        <v>0</v>
      </c>
      <c r="D2059" s="13">
        <v>0</v>
      </c>
      <c r="E2059" s="13">
        <v>0</v>
      </c>
      <c r="F2059" s="13">
        <v>0</v>
      </c>
      <c r="G2059" s="13">
        <v>0</v>
      </c>
      <c r="H2059" s="13">
        <v>0</v>
      </c>
      <c r="I2059" s="13">
        <v>0</v>
      </c>
      <c r="J2059" s="13">
        <v>0</v>
      </c>
    </row>
    <row r="2060" spans="1:17" ht="22.5" outlineLevel="1" x14ac:dyDescent="0.3">
      <c r="A2060" s="11" t="s">
        <v>78</v>
      </c>
      <c r="B2060" s="9" t="s">
        <v>18</v>
      </c>
      <c r="C2060" s="13">
        <v>0</v>
      </c>
      <c r="D2060" s="13">
        <v>0</v>
      </c>
      <c r="E2060" s="13">
        <v>0</v>
      </c>
      <c r="F2060" s="13">
        <v>0</v>
      </c>
      <c r="G2060" s="13">
        <v>0</v>
      </c>
      <c r="H2060" s="13">
        <v>0</v>
      </c>
      <c r="I2060" s="13">
        <v>0</v>
      </c>
      <c r="J2060" s="13">
        <v>0</v>
      </c>
    </row>
    <row r="2061" spans="1:17" ht="45" outlineLevel="1" x14ac:dyDescent="0.3">
      <c r="A2061" s="11" t="s">
        <v>79</v>
      </c>
      <c r="B2061" s="9" t="s">
        <v>18</v>
      </c>
      <c r="C2061" s="13">
        <v>0</v>
      </c>
      <c r="D2061" s="13">
        <v>1272.6000000000004</v>
      </c>
      <c r="E2061" s="13">
        <v>0</v>
      </c>
      <c r="F2061" s="13">
        <v>0</v>
      </c>
      <c r="G2061" s="13">
        <v>0</v>
      </c>
      <c r="H2061" s="13">
        <v>0</v>
      </c>
      <c r="I2061" s="13">
        <v>0</v>
      </c>
      <c r="J2061" s="13">
        <v>0</v>
      </c>
    </row>
    <row r="2062" spans="1:17" ht="65.25" outlineLevel="1" x14ac:dyDescent="0.3">
      <c r="A2062" s="41" t="s">
        <v>80</v>
      </c>
      <c r="B2062" s="9" t="s">
        <v>18</v>
      </c>
      <c r="C2062" s="13">
        <f t="shared" ref="C2062:J2062" si="943">C2064+C2065+C2066</f>
        <v>0</v>
      </c>
      <c r="D2062" s="13">
        <f t="shared" si="943"/>
        <v>0</v>
      </c>
      <c r="E2062" s="13">
        <f t="shared" si="943"/>
        <v>0</v>
      </c>
      <c r="F2062" s="13">
        <f t="shared" si="943"/>
        <v>0</v>
      </c>
      <c r="G2062" s="13">
        <f t="shared" si="943"/>
        <v>0</v>
      </c>
      <c r="H2062" s="13">
        <f t="shared" si="943"/>
        <v>0</v>
      </c>
      <c r="I2062" s="13">
        <f t="shared" si="943"/>
        <v>0</v>
      </c>
      <c r="J2062" s="13">
        <f t="shared" si="943"/>
        <v>0</v>
      </c>
    </row>
    <row r="2063" spans="1:17" ht="22.5" outlineLevel="1" x14ac:dyDescent="0.3">
      <c r="A2063" s="41" t="s">
        <v>40</v>
      </c>
      <c r="B2063" s="9" t="s">
        <v>18</v>
      </c>
      <c r="C2063" s="13"/>
      <c r="D2063" s="13"/>
      <c r="E2063" s="13"/>
      <c r="F2063" s="13"/>
      <c r="G2063" s="13">
        <v>0</v>
      </c>
      <c r="H2063" s="13">
        <v>0</v>
      </c>
      <c r="I2063" s="13">
        <v>0</v>
      </c>
      <c r="J2063" s="13">
        <v>0</v>
      </c>
    </row>
    <row r="2064" spans="1:17" ht="180" outlineLevel="1" x14ac:dyDescent="0.3">
      <c r="A2064" s="11" t="s">
        <v>73</v>
      </c>
      <c r="B2064" s="9" t="s">
        <v>18</v>
      </c>
      <c r="C2064" s="13">
        <v>0</v>
      </c>
      <c r="D2064" s="13">
        <v>0</v>
      </c>
      <c r="E2064" s="13">
        <v>0</v>
      </c>
      <c r="F2064" s="13">
        <v>0</v>
      </c>
      <c r="G2064" s="13">
        <v>0</v>
      </c>
      <c r="H2064" s="13">
        <v>0</v>
      </c>
      <c r="I2064" s="13">
        <v>0</v>
      </c>
      <c r="J2064" s="13">
        <v>0</v>
      </c>
    </row>
    <row r="2065" spans="1:10" ht="90" outlineLevel="1" x14ac:dyDescent="0.3">
      <c r="A2065" s="11" t="s">
        <v>81</v>
      </c>
      <c r="B2065" s="9" t="s">
        <v>18</v>
      </c>
      <c r="C2065" s="13">
        <v>0</v>
      </c>
      <c r="D2065" s="13">
        <v>0</v>
      </c>
      <c r="E2065" s="13">
        <v>0</v>
      </c>
      <c r="F2065" s="13">
        <v>0</v>
      </c>
      <c r="G2065" s="13">
        <v>0</v>
      </c>
      <c r="H2065" s="13">
        <v>0</v>
      </c>
      <c r="I2065" s="13">
        <v>0</v>
      </c>
      <c r="J2065" s="13">
        <v>0</v>
      </c>
    </row>
    <row r="2066" spans="1:10" ht="67.5" outlineLevel="1" x14ac:dyDescent="0.3">
      <c r="A2066" s="11" t="s">
        <v>75</v>
      </c>
      <c r="B2066" s="9" t="s">
        <v>18</v>
      </c>
      <c r="C2066" s="13">
        <f t="shared" ref="C2066:J2066" si="944">C2067+C2068+C2069</f>
        <v>0</v>
      </c>
      <c r="D2066" s="13">
        <f t="shared" si="944"/>
        <v>0</v>
      </c>
      <c r="E2066" s="13">
        <f t="shared" si="944"/>
        <v>0</v>
      </c>
      <c r="F2066" s="13">
        <f t="shared" si="944"/>
        <v>0</v>
      </c>
      <c r="G2066" s="13">
        <f t="shared" si="944"/>
        <v>0</v>
      </c>
      <c r="H2066" s="13">
        <f t="shared" si="944"/>
        <v>0</v>
      </c>
      <c r="I2066" s="13">
        <f t="shared" si="944"/>
        <v>0</v>
      </c>
      <c r="J2066" s="13">
        <f t="shared" si="944"/>
        <v>0</v>
      </c>
    </row>
    <row r="2067" spans="1:10" ht="67.5" outlineLevel="1" x14ac:dyDescent="0.3">
      <c r="A2067" s="11" t="s">
        <v>76</v>
      </c>
      <c r="B2067" s="9" t="s">
        <v>18</v>
      </c>
      <c r="C2067" s="13">
        <v>0</v>
      </c>
      <c r="D2067" s="13">
        <v>0</v>
      </c>
      <c r="E2067" s="13">
        <v>0</v>
      </c>
      <c r="F2067" s="13">
        <v>0</v>
      </c>
      <c r="G2067" s="13">
        <v>0</v>
      </c>
      <c r="H2067" s="13">
        <v>0</v>
      </c>
      <c r="I2067" s="13">
        <v>0</v>
      </c>
      <c r="J2067" s="13">
        <v>0</v>
      </c>
    </row>
    <row r="2068" spans="1:10" ht="22.5" outlineLevel="1" x14ac:dyDescent="0.3">
      <c r="A2068" s="11" t="s">
        <v>78</v>
      </c>
      <c r="B2068" s="9" t="s">
        <v>18</v>
      </c>
      <c r="C2068" s="13">
        <v>0</v>
      </c>
      <c r="D2068" s="13">
        <v>0</v>
      </c>
      <c r="E2068" s="13">
        <v>0</v>
      </c>
      <c r="F2068" s="13">
        <v>0</v>
      </c>
      <c r="G2068" s="13">
        <v>0</v>
      </c>
      <c r="H2068" s="13">
        <v>0</v>
      </c>
      <c r="I2068" s="13">
        <v>0</v>
      </c>
      <c r="J2068" s="13">
        <v>0</v>
      </c>
    </row>
    <row r="2069" spans="1:10" ht="45" outlineLevel="1" x14ac:dyDescent="0.3">
      <c r="A2069" s="11" t="s">
        <v>79</v>
      </c>
      <c r="B2069" s="9" t="s">
        <v>18</v>
      </c>
      <c r="C2069" s="13">
        <v>0</v>
      </c>
      <c r="D2069" s="13">
        <v>0</v>
      </c>
      <c r="E2069" s="13">
        <v>0</v>
      </c>
      <c r="F2069" s="13">
        <v>0</v>
      </c>
      <c r="G2069" s="13">
        <v>0</v>
      </c>
      <c r="H2069" s="13">
        <v>0</v>
      </c>
      <c r="I2069" s="13">
        <v>0</v>
      </c>
      <c r="J2069" s="13">
        <v>0</v>
      </c>
    </row>
    <row r="2070" spans="1:10" ht="65.25" outlineLevel="1" x14ac:dyDescent="0.3">
      <c r="A2070" s="51" t="s">
        <v>85</v>
      </c>
      <c r="B2070" s="9" t="s">
        <v>18</v>
      </c>
      <c r="C2070" s="13">
        <f>C2071+C2072+C2073</f>
        <v>0</v>
      </c>
      <c r="D2070" s="13">
        <f t="shared" ref="D2070:J2070" si="945">D2071+D2072+D2073</f>
        <v>0</v>
      </c>
      <c r="E2070" s="13">
        <f t="shared" si="945"/>
        <v>0</v>
      </c>
      <c r="F2070" s="13">
        <f t="shared" si="945"/>
        <v>0</v>
      </c>
      <c r="G2070" s="13">
        <f t="shared" si="945"/>
        <v>0</v>
      </c>
      <c r="H2070" s="13">
        <f t="shared" si="945"/>
        <v>0</v>
      </c>
      <c r="I2070" s="13">
        <f t="shared" si="945"/>
        <v>0</v>
      </c>
      <c r="J2070" s="13">
        <f t="shared" si="945"/>
        <v>0</v>
      </c>
    </row>
    <row r="2071" spans="1:10" ht="67.5" outlineLevel="1" x14ac:dyDescent="0.3">
      <c r="A2071" s="52" t="s">
        <v>86</v>
      </c>
      <c r="B2071" s="9" t="s">
        <v>18</v>
      </c>
      <c r="C2071" s="13">
        <v>0</v>
      </c>
      <c r="D2071" s="13">
        <v>0</v>
      </c>
      <c r="E2071" s="13">
        <f t="shared" ref="E2071:J2071" si="946">E2046-$D$2046</f>
        <v>0</v>
      </c>
      <c r="F2071" s="13">
        <f t="shared" si="946"/>
        <v>0</v>
      </c>
      <c r="G2071" s="13">
        <f t="shared" si="946"/>
        <v>0</v>
      </c>
      <c r="H2071" s="13">
        <f t="shared" si="946"/>
        <v>0</v>
      </c>
      <c r="I2071" s="13">
        <f t="shared" si="946"/>
        <v>0</v>
      </c>
      <c r="J2071" s="13">
        <f t="shared" si="946"/>
        <v>0</v>
      </c>
    </row>
    <row r="2072" spans="1:10" ht="90" outlineLevel="1" x14ac:dyDescent="0.3">
      <c r="A2072" s="52" t="s">
        <v>87</v>
      </c>
      <c r="B2072" s="9" t="s">
        <v>18</v>
      </c>
      <c r="C2072" s="13">
        <v>0</v>
      </c>
      <c r="D2072" s="13">
        <v>0</v>
      </c>
      <c r="E2072" s="13">
        <v>0</v>
      </c>
      <c r="F2072" s="13">
        <v>0</v>
      </c>
      <c r="G2072" s="13">
        <v>0</v>
      </c>
      <c r="H2072" s="13">
        <v>0</v>
      </c>
      <c r="I2072" s="13">
        <v>0</v>
      </c>
      <c r="J2072" s="13">
        <v>0</v>
      </c>
    </row>
    <row r="2073" spans="1:10" ht="90" outlineLevel="1" x14ac:dyDescent="0.3">
      <c r="A2073" s="52" t="s">
        <v>88</v>
      </c>
      <c r="B2073" s="9" t="s">
        <v>18</v>
      </c>
      <c r="C2073" s="13">
        <f t="shared" ref="C2073:J2073" si="947">C2074+C2075+C2076</f>
        <v>0</v>
      </c>
      <c r="D2073" s="13">
        <f t="shared" si="947"/>
        <v>0</v>
      </c>
      <c r="E2073" s="13">
        <f t="shared" si="947"/>
        <v>0</v>
      </c>
      <c r="F2073" s="13">
        <f t="shared" si="947"/>
        <v>0</v>
      </c>
      <c r="G2073" s="13">
        <f t="shared" si="947"/>
        <v>0</v>
      </c>
      <c r="H2073" s="13">
        <f t="shared" si="947"/>
        <v>0</v>
      </c>
      <c r="I2073" s="13">
        <f t="shared" si="947"/>
        <v>0</v>
      </c>
      <c r="J2073" s="13">
        <f t="shared" si="947"/>
        <v>0</v>
      </c>
    </row>
    <row r="2074" spans="1:10" ht="180" outlineLevel="1" x14ac:dyDescent="0.3">
      <c r="A2074" s="11" t="s">
        <v>73</v>
      </c>
      <c r="B2074" s="9" t="s">
        <v>18</v>
      </c>
      <c r="C2074" s="13">
        <v>0</v>
      </c>
      <c r="D2074" s="13">
        <v>0</v>
      </c>
      <c r="E2074" s="13">
        <v>0</v>
      </c>
      <c r="F2074" s="13">
        <v>0</v>
      </c>
      <c r="G2074" s="13">
        <v>0</v>
      </c>
      <c r="H2074" s="13">
        <v>0</v>
      </c>
      <c r="I2074" s="13">
        <v>0</v>
      </c>
      <c r="J2074" s="13">
        <v>0</v>
      </c>
    </row>
    <row r="2075" spans="1:10" ht="90" outlineLevel="1" x14ac:dyDescent="0.3">
      <c r="A2075" s="11" t="s">
        <v>89</v>
      </c>
      <c r="B2075" s="9" t="s">
        <v>18</v>
      </c>
      <c r="C2075" s="13">
        <v>0</v>
      </c>
      <c r="D2075" s="13">
        <v>0</v>
      </c>
      <c r="E2075" s="13">
        <v>0</v>
      </c>
      <c r="F2075" s="13">
        <v>0</v>
      </c>
      <c r="G2075" s="13">
        <v>0</v>
      </c>
      <c r="H2075" s="13">
        <v>0</v>
      </c>
      <c r="I2075" s="13">
        <v>0</v>
      </c>
      <c r="J2075" s="13">
        <v>0</v>
      </c>
    </row>
    <row r="2076" spans="1:10" ht="67.5" outlineLevel="1" x14ac:dyDescent="0.3">
      <c r="A2076" s="11" t="s">
        <v>75</v>
      </c>
      <c r="B2076" s="9" t="s">
        <v>18</v>
      </c>
      <c r="C2076" s="13">
        <f t="shared" ref="C2076:J2076" si="948">C2077+C2078+C2079</f>
        <v>0</v>
      </c>
      <c r="D2076" s="13">
        <f t="shared" si="948"/>
        <v>0</v>
      </c>
      <c r="E2076" s="13">
        <f t="shared" si="948"/>
        <v>0</v>
      </c>
      <c r="F2076" s="13">
        <f t="shared" si="948"/>
        <v>0</v>
      </c>
      <c r="G2076" s="13">
        <f t="shared" si="948"/>
        <v>0</v>
      </c>
      <c r="H2076" s="13">
        <f t="shared" si="948"/>
        <v>0</v>
      </c>
      <c r="I2076" s="13">
        <f t="shared" si="948"/>
        <v>0</v>
      </c>
      <c r="J2076" s="13">
        <f t="shared" si="948"/>
        <v>0</v>
      </c>
    </row>
    <row r="2077" spans="1:10" ht="67.5" outlineLevel="1" x14ac:dyDescent="0.3">
      <c r="A2077" s="11" t="s">
        <v>76</v>
      </c>
      <c r="B2077" s="9" t="s">
        <v>18</v>
      </c>
      <c r="C2077" s="13">
        <v>0</v>
      </c>
      <c r="D2077" s="13">
        <v>0</v>
      </c>
      <c r="E2077" s="13">
        <v>0</v>
      </c>
      <c r="F2077" s="13">
        <v>0</v>
      </c>
      <c r="G2077" s="13">
        <v>0</v>
      </c>
      <c r="H2077" s="13">
        <v>0</v>
      </c>
      <c r="I2077" s="13">
        <v>0</v>
      </c>
      <c r="J2077" s="13">
        <v>0</v>
      </c>
    </row>
    <row r="2078" spans="1:10" ht="22.5" outlineLevel="1" x14ac:dyDescent="0.3">
      <c r="A2078" s="11" t="s">
        <v>78</v>
      </c>
      <c r="B2078" s="9" t="s">
        <v>18</v>
      </c>
      <c r="C2078" s="13">
        <v>0</v>
      </c>
      <c r="D2078" s="13">
        <v>0</v>
      </c>
      <c r="E2078" s="13">
        <v>0</v>
      </c>
      <c r="F2078" s="13">
        <v>0</v>
      </c>
      <c r="G2078" s="13">
        <v>0</v>
      </c>
      <c r="H2078" s="13">
        <v>0</v>
      </c>
      <c r="I2078" s="13">
        <v>0</v>
      </c>
      <c r="J2078" s="13">
        <v>0</v>
      </c>
    </row>
    <row r="2079" spans="1:10" ht="45" outlineLevel="1" x14ac:dyDescent="0.3">
      <c r="A2079" s="11" t="s">
        <v>79</v>
      </c>
      <c r="B2079" s="9" t="s">
        <v>18</v>
      </c>
      <c r="C2079" s="13">
        <v>0</v>
      </c>
      <c r="D2079" s="13">
        <v>0</v>
      </c>
      <c r="E2079" s="13">
        <v>0</v>
      </c>
      <c r="F2079" s="13">
        <v>0</v>
      </c>
      <c r="G2079" s="13">
        <v>0</v>
      </c>
      <c r="H2079" s="13">
        <v>0</v>
      </c>
      <c r="I2079" s="13">
        <v>0</v>
      </c>
      <c r="J2079" s="13">
        <v>0</v>
      </c>
    </row>
    <row r="2080" spans="1:10" ht="90" outlineLevel="1" x14ac:dyDescent="0.3">
      <c r="A2080" s="36" t="s">
        <v>90</v>
      </c>
      <c r="B2080" s="9" t="s">
        <v>18</v>
      </c>
      <c r="C2080" s="14">
        <f t="shared" ref="C2080:J2080" si="949">(C2058+C2066+C2076+C2050+C2051+C2052)/C2048</f>
        <v>0</v>
      </c>
      <c r="D2080" s="14">
        <f t="shared" si="949"/>
        <v>0.55676597978737374</v>
      </c>
      <c r="E2080" s="14">
        <f t="shared" si="949"/>
        <v>0</v>
      </c>
      <c r="F2080" s="14">
        <f t="shared" si="949"/>
        <v>1.6991587121824949</v>
      </c>
      <c r="G2080" s="14">
        <f t="shared" si="949"/>
        <v>1.4482210296163793</v>
      </c>
      <c r="H2080" s="14">
        <f t="shared" si="949"/>
        <v>0</v>
      </c>
      <c r="I2080" s="14">
        <f t="shared" si="949"/>
        <v>0</v>
      </c>
      <c r="J2080" s="14">
        <f t="shared" si="949"/>
        <v>0</v>
      </c>
    </row>
    <row r="2081" spans="1:10" hidden="1" outlineLevel="1" x14ac:dyDescent="0.3">
      <c r="A2081" s="67"/>
      <c r="B2081" s="67"/>
      <c r="C2081" s="67"/>
      <c r="D2081" s="67"/>
      <c r="E2081" s="67"/>
      <c r="F2081" s="68"/>
      <c r="G2081" s="68"/>
      <c r="H2081" s="67"/>
      <c r="I2081" s="67"/>
      <c r="J2081" s="67"/>
    </row>
    <row r="2082" spans="1:10" ht="231" customHeight="1" outlineLevel="1" x14ac:dyDescent="0.3">
      <c r="A2082" s="11" t="s">
        <v>91</v>
      </c>
      <c r="B2082" s="9" t="s">
        <v>18</v>
      </c>
      <c r="C2082" s="19">
        <f>C2044-$B$2044</f>
        <v>1013.0999999999999</v>
      </c>
      <c r="D2082" s="19">
        <f t="shared" ref="D2082:J2082" si="950">D2044-$B$2044</f>
        <v>2285.7000000000003</v>
      </c>
      <c r="E2082" s="19">
        <f t="shared" si="950"/>
        <v>5775.1</v>
      </c>
      <c r="F2082" s="19">
        <f t="shared" si="950"/>
        <v>3521.9</v>
      </c>
      <c r="G2082" s="19">
        <f t="shared" si="950"/>
        <v>3794.9999999999995</v>
      </c>
      <c r="H2082" s="19">
        <f t="shared" si="950"/>
        <v>16151.699999999999</v>
      </c>
      <c r="I2082" s="19">
        <f t="shared" si="950"/>
        <v>21636.6</v>
      </c>
      <c r="J2082" s="19">
        <f t="shared" si="950"/>
        <v>27883.399999999998</v>
      </c>
    </row>
    <row r="2083" spans="1:10" ht="219.75" customHeight="1" outlineLevel="1" x14ac:dyDescent="0.3">
      <c r="A2083" s="41" t="s">
        <v>71</v>
      </c>
      <c r="B2083" s="9" t="s">
        <v>18</v>
      </c>
      <c r="C2083" s="19">
        <f t="shared" ref="C2083:J2083" si="951">C2084+C2092</f>
        <v>1013.1</v>
      </c>
      <c r="D2083" s="19">
        <f t="shared" si="951"/>
        <v>2285.7000000000003</v>
      </c>
      <c r="E2083" s="19">
        <f t="shared" si="951"/>
        <v>5775.1</v>
      </c>
      <c r="F2083" s="19">
        <f t="shared" si="951"/>
        <v>3521.9</v>
      </c>
      <c r="G2083" s="19">
        <f t="shared" si="951"/>
        <v>3795.0000000000005</v>
      </c>
      <c r="H2083" s="19">
        <f t="shared" si="951"/>
        <v>16151.7</v>
      </c>
      <c r="I2083" s="19">
        <f t="shared" si="951"/>
        <v>21636.600000000006</v>
      </c>
      <c r="J2083" s="19">
        <f t="shared" si="951"/>
        <v>27883.4</v>
      </c>
    </row>
    <row r="2084" spans="1:10" ht="65.25" outlineLevel="1" x14ac:dyDescent="0.3">
      <c r="A2084" s="41" t="s">
        <v>72</v>
      </c>
      <c r="B2084" s="9" t="s">
        <v>18</v>
      </c>
      <c r="C2084" s="13">
        <f t="shared" ref="C2084:J2084" si="952">C2086+C2087+C2088</f>
        <v>1013.1</v>
      </c>
      <c r="D2084" s="13">
        <f t="shared" si="952"/>
        <v>2285.7000000000003</v>
      </c>
      <c r="E2084" s="13">
        <f t="shared" si="952"/>
        <v>5775.1</v>
      </c>
      <c r="F2084" s="13">
        <f t="shared" si="952"/>
        <v>3521.9</v>
      </c>
      <c r="G2084" s="13">
        <f t="shared" si="952"/>
        <v>3795.0000000000005</v>
      </c>
      <c r="H2084" s="13">
        <f t="shared" si="952"/>
        <v>16151.7</v>
      </c>
      <c r="I2084" s="13">
        <f t="shared" si="952"/>
        <v>21636.600000000006</v>
      </c>
      <c r="J2084" s="13">
        <f t="shared" si="952"/>
        <v>27883.4</v>
      </c>
    </row>
    <row r="2085" spans="1:10" ht="22.5" outlineLevel="1" x14ac:dyDescent="0.3">
      <c r="A2085" s="41" t="s">
        <v>40</v>
      </c>
      <c r="B2085" s="9"/>
      <c r="C2085" s="13"/>
      <c r="D2085" s="13"/>
      <c r="E2085" s="13"/>
      <c r="F2085" s="13"/>
      <c r="G2085" s="13"/>
      <c r="H2085" s="13"/>
      <c r="I2085" s="13"/>
      <c r="J2085" s="13"/>
    </row>
    <row r="2086" spans="1:10" ht="180" outlineLevel="1" x14ac:dyDescent="0.3">
      <c r="A2086" s="11" t="s">
        <v>73</v>
      </c>
      <c r="B2086" s="9" t="s">
        <v>18</v>
      </c>
      <c r="C2086" s="13">
        <f>C2056</f>
        <v>868.7</v>
      </c>
      <c r="D2086" s="13">
        <f>D2056</f>
        <v>868.69999999999982</v>
      </c>
      <c r="E2086" s="13">
        <f t="shared" ref="E2086:J2086" si="953">$D$2056+E2056</f>
        <v>4358.1000000000004</v>
      </c>
      <c r="F2086" s="13">
        <f t="shared" si="953"/>
        <v>2104.8999999999996</v>
      </c>
      <c r="G2086" s="13">
        <f t="shared" si="953"/>
        <v>2378</v>
      </c>
      <c r="H2086" s="13">
        <f t="shared" si="953"/>
        <v>14734.7</v>
      </c>
      <c r="I2086" s="13">
        <f t="shared" si="953"/>
        <v>20219.600000000002</v>
      </c>
      <c r="J2086" s="13">
        <f t="shared" si="953"/>
        <v>26466.400000000001</v>
      </c>
    </row>
    <row r="2087" spans="1:10" ht="90" outlineLevel="1" x14ac:dyDescent="0.3">
      <c r="A2087" s="11" t="s">
        <v>74</v>
      </c>
      <c r="B2087" s="9" t="s">
        <v>18</v>
      </c>
      <c r="C2087" s="13">
        <f>C2057</f>
        <v>144.4</v>
      </c>
      <c r="D2087" s="13">
        <f>D2057</f>
        <v>144.4</v>
      </c>
      <c r="E2087" s="13">
        <f t="shared" ref="E2087:J2087" si="954">$D$2057+E2057</f>
        <v>144.4</v>
      </c>
      <c r="F2087" s="13">
        <f t="shared" si="954"/>
        <v>144.4</v>
      </c>
      <c r="G2087" s="13">
        <f t="shared" si="954"/>
        <v>144.4</v>
      </c>
      <c r="H2087" s="13">
        <f t="shared" si="954"/>
        <v>144.4</v>
      </c>
      <c r="I2087" s="13">
        <f t="shared" si="954"/>
        <v>144.4</v>
      </c>
      <c r="J2087" s="13">
        <f t="shared" si="954"/>
        <v>144.4</v>
      </c>
    </row>
    <row r="2088" spans="1:10" ht="67.5" outlineLevel="1" x14ac:dyDescent="0.3">
      <c r="A2088" s="11" t="s">
        <v>75</v>
      </c>
      <c r="B2088" s="9" t="s">
        <v>18</v>
      </c>
      <c r="C2088" s="13">
        <f>C2089+C2090+C2091</f>
        <v>0</v>
      </c>
      <c r="D2088" s="13">
        <f t="shared" ref="D2088:J2088" si="955">D2089+D2090+D2091</f>
        <v>1272.6000000000004</v>
      </c>
      <c r="E2088" s="13">
        <f t="shared" si="955"/>
        <v>1272.6000000000004</v>
      </c>
      <c r="F2088" s="13">
        <f t="shared" si="955"/>
        <v>1272.6000000000004</v>
      </c>
      <c r="G2088" s="13">
        <f t="shared" si="955"/>
        <v>1272.6000000000004</v>
      </c>
      <c r="H2088" s="13">
        <f t="shared" si="955"/>
        <v>1272.6000000000004</v>
      </c>
      <c r="I2088" s="13">
        <f t="shared" si="955"/>
        <v>1272.6000000000004</v>
      </c>
      <c r="J2088" s="13">
        <f t="shared" si="955"/>
        <v>1272.6000000000004</v>
      </c>
    </row>
    <row r="2089" spans="1:10" ht="67.5" outlineLevel="1" x14ac:dyDescent="0.3">
      <c r="A2089" s="11" t="s">
        <v>76</v>
      </c>
      <c r="B2089" s="9" t="s">
        <v>18</v>
      </c>
      <c r="C2089" s="13">
        <f t="shared" ref="C2089:D2091" si="956">C2059</f>
        <v>0</v>
      </c>
      <c r="D2089" s="13">
        <f t="shared" si="956"/>
        <v>0</v>
      </c>
      <c r="E2089" s="13">
        <f t="shared" ref="E2089:J2089" si="957">$D$2059+E2059</f>
        <v>0</v>
      </c>
      <c r="F2089" s="13">
        <f t="shared" si="957"/>
        <v>0</v>
      </c>
      <c r="G2089" s="13">
        <f t="shared" si="957"/>
        <v>0</v>
      </c>
      <c r="H2089" s="13">
        <f t="shared" si="957"/>
        <v>0</v>
      </c>
      <c r="I2089" s="13">
        <f t="shared" si="957"/>
        <v>0</v>
      </c>
      <c r="J2089" s="13">
        <f t="shared" si="957"/>
        <v>0</v>
      </c>
    </row>
    <row r="2090" spans="1:10" ht="22.5" outlineLevel="1" x14ac:dyDescent="0.3">
      <c r="A2090" s="11" t="s">
        <v>78</v>
      </c>
      <c r="B2090" s="9" t="s">
        <v>18</v>
      </c>
      <c r="C2090" s="13">
        <f t="shared" si="956"/>
        <v>0</v>
      </c>
      <c r="D2090" s="13">
        <f t="shared" si="956"/>
        <v>0</v>
      </c>
      <c r="E2090" s="13">
        <f t="shared" ref="E2090:J2090" si="958">$D$2060+E2060</f>
        <v>0</v>
      </c>
      <c r="F2090" s="13">
        <f t="shared" si="958"/>
        <v>0</v>
      </c>
      <c r="G2090" s="13">
        <f t="shared" si="958"/>
        <v>0</v>
      </c>
      <c r="H2090" s="13">
        <f t="shared" si="958"/>
        <v>0</v>
      </c>
      <c r="I2090" s="13">
        <f t="shared" si="958"/>
        <v>0</v>
      </c>
      <c r="J2090" s="13">
        <f t="shared" si="958"/>
        <v>0</v>
      </c>
    </row>
    <row r="2091" spans="1:10" ht="45" outlineLevel="1" x14ac:dyDescent="0.3">
      <c r="A2091" s="11" t="s">
        <v>79</v>
      </c>
      <c r="B2091" s="9" t="s">
        <v>18</v>
      </c>
      <c r="C2091" s="13">
        <f t="shared" si="956"/>
        <v>0</v>
      </c>
      <c r="D2091" s="13">
        <f t="shared" si="956"/>
        <v>1272.6000000000004</v>
      </c>
      <c r="E2091" s="13">
        <f t="shared" ref="E2091:J2091" si="959">$D$2061+E2061</f>
        <v>1272.6000000000004</v>
      </c>
      <c r="F2091" s="13">
        <f t="shared" si="959"/>
        <v>1272.6000000000004</v>
      </c>
      <c r="G2091" s="13">
        <f t="shared" si="959"/>
        <v>1272.6000000000004</v>
      </c>
      <c r="H2091" s="13">
        <f t="shared" si="959"/>
        <v>1272.6000000000004</v>
      </c>
      <c r="I2091" s="13">
        <f t="shared" si="959"/>
        <v>1272.6000000000004</v>
      </c>
      <c r="J2091" s="13">
        <f t="shared" si="959"/>
        <v>1272.6000000000004</v>
      </c>
    </row>
    <row r="2092" spans="1:10" ht="65.25" outlineLevel="1" x14ac:dyDescent="0.3">
      <c r="A2092" s="51" t="s">
        <v>85</v>
      </c>
      <c r="B2092" s="9" t="s">
        <v>18</v>
      </c>
      <c r="C2092" s="13">
        <f>C2093+C2094+C2095</f>
        <v>0</v>
      </c>
      <c r="D2092" s="13">
        <f t="shared" ref="D2092:J2092" si="960">D2093+D2094+D2095</f>
        <v>0</v>
      </c>
      <c r="E2092" s="13">
        <f t="shared" si="960"/>
        <v>0</v>
      </c>
      <c r="F2092" s="13">
        <f t="shared" si="960"/>
        <v>0</v>
      </c>
      <c r="G2092" s="13">
        <f t="shared" si="960"/>
        <v>0</v>
      </c>
      <c r="H2092" s="13">
        <f t="shared" si="960"/>
        <v>0</v>
      </c>
      <c r="I2092" s="13">
        <f t="shared" si="960"/>
        <v>0</v>
      </c>
      <c r="J2092" s="13">
        <f t="shared" si="960"/>
        <v>0</v>
      </c>
    </row>
    <row r="2093" spans="1:10" ht="67.5" outlineLevel="1" x14ac:dyDescent="0.3">
      <c r="A2093" s="52" t="s">
        <v>86</v>
      </c>
      <c r="B2093" s="9" t="s">
        <v>18</v>
      </c>
      <c r="C2093" s="13">
        <f>C2071</f>
        <v>0</v>
      </c>
      <c r="D2093" s="13">
        <f>D2071</f>
        <v>0</v>
      </c>
      <c r="E2093" s="13">
        <f t="shared" ref="E2093:J2093" si="961">$D$2071+E2071</f>
        <v>0</v>
      </c>
      <c r="F2093" s="13">
        <f t="shared" si="961"/>
        <v>0</v>
      </c>
      <c r="G2093" s="13">
        <f t="shared" si="961"/>
        <v>0</v>
      </c>
      <c r="H2093" s="13">
        <f t="shared" si="961"/>
        <v>0</v>
      </c>
      <c r="I2093" s="13">
        <f t="shared" si="961"/>
        <v>0</v>
      </c>
      <c r="J2093" s="13">
        <f t="shared" si="961"/>
        <v>0</v>
      </c>
    </row>
    <row r="2094" spans="1:10" ht="90" outlineLevel="1" x14ac:dyDescent="0.3">
      <c r="A2094" s="52" t="s">
        <v>87</v>
      </c>
      <c r="B2094" s="9" t="s">
        <v>18</v>
      </c>
      <c r="C2094" s="13">
        <f>C2072</f>
        <v>0</v>
      </c>
      <c r="D2094" s="13">
        <f>D2072</f>
        <v>0</v>
      </c>
      <c r="E2094" s="13">
        <f t="shared" ref="E2094:J2094" si="962">$D$2072+E2072</f>
        <v>0</v>
      </c>
      <c r="F2094" s="13">
        <f t="shared" si="962"/>
        <v>0</v>
      </c>
      <c r="G2094" s="13">
        <f t="shared" si="962"/>
        <v>0</v>
      </c>
      <c r="H2094" s="13">
        <f t="shared" si="962"/>
        <v>0</v>
      </c>
      <c r="I2094" s="13">
        <f t="shared" si="962"/>
        <v>0</v>
      </c>
      <c r="J2094" s="13">
        <f t="shared" si="962"/>
        <v>0</v>
      </c>
    </row>
    <row r="2095" spans="1:10" ht="90" outlineLevel="1" x14ac:dyDescent="0.3">
      <c r="A2095" s="52" t="s">
        <v>88</v>
      </c>
      <c r="B2095" s="9" t="s">
        <v>18</v>
      </c>
      <c r="C2095" s="13">
        <f t="shared" ref="C2095:J2095" si="963">C2096+C2097+C2098</f>
        <v>0</v>
      </c>
      <c r="D2095" s="13">
        <f t="shared" si="963"/>
        <v>0</v>
      </c>
      <c r="E2095" s="13">
        <f t="shared" si="963"/>
        <v>0</v>
      </c>
      <c r="F2095" s="13">
        <f t="shared" si="963"/>
        <v>0</v>
      </c>
      <c r="G2095" s="13">
        <f t="shared" si="963"/>
        <v>0</v>
      </c>
      <c r="H2095" s="13">
        <f t="shared" si="963"/>
        <v>0</v>
      </c>
      <c r="I2095" s="13">
        <f t="shared" si="963"/>
        <v>0</v>
      </c>
      <c r="J2095" s="13">
        <f t="shared" si="963"/>
        <v>0</v>
      </c>
    </row>
    <row r="2096" spans="1:10" ht="180" outlineLevel="1" x14ac:dyDescent="0.3">
      <c r="A2096" s="11" t="s">
        <v>73</v>
      </c>
      <c r="B2096" s="9" t="s">
        <v>18</v>
      </c>
      <c r="C2096" s="13">
        <f>C2075</f>
        <v>0</v>
      </c>
      <c r="D2096" s="13">
        <f>D2075</f>
        <v>0</v>
      </c>
      <c r="E2096" s="13">
        <f t="shared" ref="E2096:J2096" si="964">$D$2074+E2074</f>
        <v>0</v>
      </c>
      <c r="F2096" s="13">
        <f t="shared" si="964"/>
        <v>0</v>
      </c>
      <c r="G2096" s="13">
        <f t="shared" si="964"/>
        <v>0</v>
      </c>
      <c r="H2096" s="13">
        <f t="shared" si="964"/>
        <v>0</v>
      </c>
      <c r="I2096" s="13">
        <f t="shared" si="964"/>
        <v>0</v>
      </c>
      <c r="J2096" s="13">
        <f t="shared" si="964"/>
        <v>0</v>
      </c>
    </row>
    <row r="2097" spans="1:10" ht="90" outlineLevel="1" x14ac:dyDescent="0.3">
      <c r="A2097" s="11" t="s">
        <v>89</v>
      </c>
      <c r="B2097" s="9" t="s">
        <v>18</v>
      </c>
      <c r="C2097" s="13">
        <f>C2076</f>
        <v>0</v>
      </c>
      <c r="D2097" s="13">
        <f>D2076</f>
        <v>0</v>
      </c>
      <c r="E2097" s="13">
        <f t="shared" ref="E2097:J2097" si="965">$D$2075+E2075</f>
        <v>0</v>
      </c>
      <c r="F2097" s="13">
        <f t="shared" si="965"/>
        <v>0</v>
      </c>
      <c r="G2097" s="13">
        <f t="shared" si="965"/>
        <v>0</v>
      </c>
      <c r="H2097" s="13">
        <f t="shared" si="965"/>
        <v>0</v>
      </c>
      <c r="I2097" s="13">
        <f t="shared" si="965"/>
        <v>0</v>
      </c>
      <c r="J2097" s="13">
        <f t="shared" si="965"/>
        <v>0</v>
      </c>
    </row>
    <row r="2098" spans="1:10" ht="67.5" outlineLevel="1" x14ac:dyDescent="0.3">
      <c r="A2098" s="11" t="s">
        <v>75</v>
      </c>
      <c r="B2098" s="9" t="s">
        <v>18</v>
      </c>
      <c r="C2098" s="13">
        <f t="shared" ref="C2098:J2098" si="966">C2099+C2100+C2101</f>
        <v>0</v>
      </c>
      <c r="D2098" s="13">
        <f t="shared" si="966"/>
        <v>0</v>
      </c>
      <c r="E2098" s="13">
        <f t="shared" si="966"/>
        <v>0</v>
      </c>
      <c r="F2098" s="13">
        <f t="shared" si="966"/>
        <v>0</v>
      </c>
      <c r="G2098" s="13">
        <f t="shared" si="966"/>
        <v>0</v>
      </c>
      <c r="H2098" s="13">
        <f t="shared" si="966"/>
        <v>0</v>
      </c>
      <c r="I2098" s="13">
        <f t="shared" si="966"/>
        <v>0</v>
      </c>
      <c r="J2098" s="13">
        <f t="shared" si="966"/>
        <v>0</v>
      </c>
    </row>
    <row r="2099" spans="1:10" ht="67.5" outlineLevel="1" x14ac:dyDescent="0.3">
      <c r="A2099" s="11" t="s">
        <v>76</v>
      </c>
      <c r="B2099" s="9" t="s">
        <v>18</v>
      </c>
      <c r="C2099" s="13">
        <f t="shared" ref="C2099:D2101" si="967">C2077</f>
        <v>0</v>
      </c>
      <c r="D2099" s="13">
        <f t="shared" si="967"/>
        <v>0</v>
      </c>
      <c r="E2099" s="13">
        <f t="shared" ref="E2099:J2099" si="968">$D$2077+E2077</f>
        <v>0</v>
      </c>
      <c r="F2099" s="13">
        <f t="shared" si="968"/>
        <v>0</v>
      </c>
      <c r="G2099" s="13">
        <f t="shared" si="968"/>
        <v>0</v>
      </c>
      <c r="H2099" s="13">
        <f t="shared" si="968"/>
        <v>0</v>
      </c>
      <c r="I2099" s="13">
        <f t="shared" si="968"/>
        <v>0</v>
      </c>
      <c r="J2099" s="13">
        <f t="shared" si="968"/>
        <v>0</v>
      </c>
    </row>
    <row r="2100" spans="1:10" ht="22.5" outlineLevel="1" x14ac:dyDescent="0.3">
      <c r="A2100" s="11" t="s">
        <v>78</v>
      </c>
      <c r="B2100" s="9" t="s">
        <v>18</v>
      </c>
      <c r="C2100" s="13">
        <f t="shared" si="967"/>
        <v>0</v>
      </c>
      <c r="D2100" s="13">
        <f t="shared" si="967"/>
        <v>0</v>
      </c>
      <c r="E2100" s="13">
        <f t="shared" ref="E2100:J2100" si="969">$D$2078+E2078</f>
        <v>0</v>
      </c>
      <c r="F2100" s="13">
        <f t="shared" si="969"/>
        <v>0</v>
      </c>
      <c r="G2100" s="13">
        <f t="shared" si="969"/>
        <v>0</v>
      </c>
      <c r="H2100" s="13">
        <f t="shared" si="969"/>
        <v>0</v>
      </c>
      <c r="I2100" s="13">
        <f t="shared" si="969"/>
        <v>0</v>
      </c>
      <c r="J2100" s="13">
        <f t="shared" si="969"/>
        <v>0</v>
      </c>
    </row>
    <row r="2101" spans="1:10" ht="45" outlineLevel="1" x14ac:dyDescent="0.3">
      <c r="A2101" s="11" t="s">
        <v>79</v>
      </c>
      <c r="B2101" s="9" t="s">
        <v>18</v>
      </c>
      <c r="C2101" s="13">
        <f t="shared" si="967"/>
        <v>0</v>
      </c>
      <c r="D2101" s="13">
        <f t="shared" si="967"/>
        <v>0</v>
      </c>
      <c r="E2101" s="13">
        <f t="shared" ref="E2101:J2101" si="970">$D$2079+E2079</f>
        <v>0</v>
      </c>
      <c r="F2101" s="13">
        <f t="shared" si="970"/>
        <v>0</v>
      </c>
      <c r="G2101" s="13">
        <f t="shared" si="970"/>
        <v>0</v>
      </c>
      <c r="H2101" s="13">
        <f t="shared" si="970"/>
        <v>0</v>
      </c>
      <c r="I2101" s="13">
        <f t="shared" si="970"/>
        <v>0</v>
      </c>
      <c r="J2101" s="13">
        <f t="shared" si="970"/>
        <v>0</v>
      </c>
    </row>
    <row r="2102" spans="1:10" ht="217.5" customHeight="1" outlineLevel="1" x14ac:dyDescent="0.3">
      <c r="A2102" s="55" t="s">
        <v>92</v>
      </c>
      <c r="B2102" s="56"/>
      <c r="C2102" s="56"/>
      <c r="D2102" s="56"/>
      <c r="E2102" s="58">
        <f t="shared" ref="E2102:J2102" si="971">E2056</f>
        <v>3489.4</v>
      </c>
      <c r="F2102" s="58">
        <f t="shared" si="971"/>
        <v>1236.2</v>
      </c>
      <c r="G2102" s="58">
        <f t="shared" si="971"/>
        <v>1509.3</v>
      </c>
      <c r="H2102" s="58">
        <f t="shared" si="971"/>
        <v>13866</v>
      </c>
      <c r="I2102" s="58">
        <f t="shared" si="971"/>
        <v>19350.900000000001</v>
      </c>
      <c r="J2102" s="58">
        <f t="shared" si="971"/>
        <v>25597.7</v>
      </c>
    </row>
    <row r="2103" spans="1:10" ht="219" customHeight="1" outlineLevel="1" x14ac:dyDescent="0.3">
      <c r="A2103" s="55" t="s">
        <v>157</v>
      </c>
      <c r="B2103" s="9"/>
      <c r="C2103" s="9"/>
      <c r="D2103" s="58">
        <v>868.7</v>
      </c>
      <c r="E2103" s="58">
        <f t="shared" ref="E2103:J2103" si="972">$D$2103+E2102</f>
        <v>4358.1000000000004</v>
      </c>
      <c r="F2103" s="58">
        <f t="shared" si="972"/>
        <v>2104.9</v>
      </c>
      <c r="G2103" s="58">
        <f t="shared" si="972"/>
        <v>2378</v>
      </c>
      <c r="H2103" s="58">
        <f t="shared" si="972"/>
        <v>14734.7</v>
      </c>
      <c r="I2103" s="58">
        <f t="shared" si="972"/>
        <v>20219.600000000002</v>
      </c>
      <c r="J2103" s="58">
        <f t="shared" si="972"/>
        <v>26466.400000000001</v>
      </c>
    </row>
    <row r="2104" spans="1:10" ht="216.75" customHeight="1" outlineLevel="1" x14ac:dyDescent="0.3">
      <c r="A2104" s="55" t="s">
        <v>94</v>
      </c>
      <c r="B2104" s="9"/>
      <c r="C2104" s="14"/>
      <c r="D2104" s="14"/>
      <c r="E2104" s="58">
        <v>0</v>
      </c>
      <c r="F2104" s="58">
        <v>0</v>
      </c>
      <c r="G2104" s="58">
        <v>0</v>
      </c>
      <c r="H2104" s="58">
        <v>0</v>
      </c>
      <c r="I2104" s="58">
        <v>0</v>
      </c>
      <c r="J2104" s="58">
        <v>0</v>
      </c>
    </row>
    <row r="2105" spans="1:10" ht="43.5" outlineLevel="1" x14ac:dyDescent="0.3">
      <c r="A2105" s="55" t="s">
        <v>95</v>
      </c>
      <c r="B2105" s="9"/>
      <c r="C2105" s="14"/>
      <c r="D2105" s="14"/>
      <c r="E2105" s="58">
        <f t="shared" ref="E2105:J2105" si="973">E2103+E2104</f>
        <v>4358.1000000000004</v>
      </c>
      <c r="F2105" s="58">
        <f t="shared" si="973"/>
        <v>2104.9</v>
      </c>
      <c r="G2105" s="58">
        <f t="shared" si="973"/>
        <v>2378</v>
      </c>
      <c r="H2105" s="58">
        <f t="shared" si="973"/>
        <v>14734.7</v>
      </c>
      <c r="I2105" s="58">
        <f t="shared" si="973"/>
        <v>20219.600000000002</v>
      </c>
      <c r="J2105" s="58">
        <f t="shared" si="973"/>
        <v>26466.400000000001</v>
      </c>
    </row>
    <row r="2106" spans="1:10" ht="51.75" customHeight="1" outlineLevel="1" x14ac:dyDescent="0.3">
      <c r="A2106" s="121" t="s">
        <v>100</v>
      </c>
      <c r="B2106" s="121"/>
      <c r="C2106" s="121"/>
      <c r="D2106" s="121"/>
      <c r="E2106" s="121"/>
      <c r="F2106" s="121"/>
      <c r="G2106" s="121"/>
      <c r="H2106" s="121"/>
      <c r="I2106" s="121"/>
      <c r="J2106" s="121"/>
    </row>
    <row r="2107" spans="1:10" ht="135" outlineLevel="1" x14ac:dyDescent="0.3">
      <c r="A2107" s="11" t="s">
        <v>101</v>
      </c>
      <c r="B2107" s="19">
        <v>14494</v>
      </c>
      <c r="C2107" s="16">
        <v>16538</v>
      </c>
      <c r="D2107" s="16">
        <v>17015</v>
      </c>
      <c r="E2107" s="16">
        <v>21442</v>
      </c>
      <c r="F2107" s="16">
        <v>21513.9</v>
      </c>
      <c r="G2107" s="16">
        <v>21704.400000000001</v>
      </c>
      <c r="H2107" s="16">
        <v>31470</v>
      </c>
      <c r="I2107" s="16">
        <v>43270</v>
      </c>
      <c r="J2107" s="16">
        <v>47381</v>
      </c>
    </row>
    <row r="2108" spans="1:10" ht="135" outlineLevel="1" x14ac:dyDescent="0.3">
      <c r="A2108" s="11" t="s">
        <v>102</v>
      </c>
      <c r="B2108" s="13">
        <v>297</v>
      </c>
      <c r="C2108" s="21">
        <v>297</v>
      </c>
      <c r="D2108" s="21">
        <v>289.10000000000002</v>
      </c>
      <c r="E2108" s="21">
        <v>289</v>
      </c>
      <c r="F2108" s="21">
        <v>247.4</v>
      </c>
      <c r="G2108" s="13">
        <v>247.4</v>
      </c>
      <c r="H2108" s="13">
        <v>289</v>
      </c>
      <c r="I2108" s="13">
        <v>289</v>
      </c>
      <c r="J2108" s="13">
        <v>289</v>
      </c>
    </row>
    <row r="2109" spans="1:10" ht="45" outlineLevel="1" x14ac:dyDescent="0.3">
      <c r="A2109" s="11" t="s">
        <v>63</v>
      </c>
      <c r="B2109" s="19">
        <f t="shared" ref="B2109:J2109" si="974">ROUND(B2107*B2108*12*1.302/1000,1)</f>
        <v>67256.899999999994</v>
      </c>
      <c r="C2109" s="19">
        <f t="shared" si="974"/>
        <v>76741.7</v>
      </c>
      <c r="D2109" s="19">
        <f t="shared" si="974"/>
        <v>76855</v>
      </c>
      <c r="E2109" s="19">
        <f t="shared" si="974"/>
        <v>96817.8</v>
      </c>
      <c r="F2109" s="19">
        <f t="shared" si="974"/>
        <v>83159.3</v>
      </c>
      <c r="G2109" s="19">
        <f t="shared" si="974"/>
        <v>83895.7</v>
      </c>
      <c r="H2109" s="19">
        <f t="shared" si="974"/>
        <v>142097.60000000001</v>
      </c>
      <c r="I2109" s="19">
        <f t="shared" si="974"/>
        <v>195378.6</v>
      </c>
      <c r="J2109" s="19">
        <f t="shared" si="974"/>
        <v>213941.1</v>
      </c>
    </row>
    <row r="2110" spans="1:10" ht="22.5" outlineLevel="1" x14ac:dyDescent="0.3">
      <c r="A2110" s="11" t="s">
        <v>40</v>
      </c>
      <c r="B2110" s="9"/>
      <c r="C2110" s="9"/>
      <c r="D2110" s="9"/>
      <c r="E2110" s="9"/>
      <c r="F2110" s="9"/>
      <c r="G2110" s="9"/>
      <c r="H2110" s="9"/>
      <c r="I2110" s="9"/>
      <c r="J2110" s="9"/>
    </row>
    <row r="2111" spans="1:10" ht="45" outlineLevel="1" x14ac:dyDescent="0.3">
      <c r="A2111" s="8" t="s">
        <v>64</v>
      </c>
      <c r="B2111" s="9" t="s">
        <v>18</v>
      </c>
      <c r="C2111" s="19">
        <f>D2111</f>
        <v>463.4</v>
      </c>
      <c r="D2111" s="13">
        <v>463.4</v>
      </c>
      <c r="E2111" s="13">
        <v>463.4</v>
      </c>
      <c r="F2111" s="13">
        <v>463.4</v>
      </c>
      <c r="G2111" s="13">
        <v>463.4</v>
      </c>
      <c r="H2111" s="13">
        <v>463.4</v>
      </c>
      <c r="I2111" s="13">
        <v>463.4</v>
      </c>
      <c r="J2111" s="13">
        <v>463.4</v>
      </c>
    </row>
    <row r="2112" spans="1:10" ht="45" outlineLevel="1" x14ac:dyDescent="0.3">
      <c r="A2112" s="11" t="s">
        <v>65</v>
      </c>
      <c r="B2112" s="9" t="s">
        <v>18</v>
      </c>
      <c r="C2112" s="9" t="s">
        <v>18</v>
      </c>
      <c r="D2112" s="9" t="s">
        <v>18</v>
      </c>
      <c r="E2112" s="14">
        <f>E2111/D2111</f>
        <v>1</v>
      </c>
      <c r="F2112" s="14">
        <f>F2111/D2111</f>
        <v>1</v>
      </c>
      <c r="G2112" s="14">
        <f>G2111/F2111</f>
        <v>1</v>
      </c>
      <c r="H2112" s="14">
        <f>H2111/G2111</f>
        <v>1</v>
      </c>
      <c r="I2112" s="14">
        <f>I2111/H2111</f>
        <v>1</v>
      </c>
      <c r="J2112" s="14">
        <f>J2111/I2111</f>
        <v>1</v>
      </c>
    </row>
    <row r="2113" spans="1:17" ht="157.5" outlineLevel="1" x14ac:dyDescent="0.3">
      <c r="A2113" s="11" t="s">
        <v>103</v>
      </c>
      <c r="B2113" s="9" t="s">
        <v>18</v>
      </c>
      <c r="C2113" s="19">
        <f>C2109-B2109</f>
        <v>9484.8000000000029</v>
      </c>
      <c r="D2113" s="19">
        <f>D2109-B2109</f>
        <v>9598.1000000000058</v>
      </c>
      <c r="E2113" s="19">
        <f t="shared" ref="E2113:J2113" si="975">E2109-$D$2109</f>
        <v>19962.800000000003</v>
      </c>
      <c r="F2113" s="19">
        <f t="shared" si="975"/>
        <v>6304.3000000000029</v>
      </c>
      <c r="G2113" s="19">
        <f t="shared" si="975"/>
        <v>7040.6999999999971</v>
      </c>
      <c r="H2113" s="19">
        <f t="shared" si="975"/>
        <v>65242.600000000006</v>
      </c>
      <c r="I2113" s="19">
        <f t="shared" si="975"/>
        <v>118523.6</v>
      </c>
      <c r="J2113" s="19">
        <f t="shared" si="975"/>
        <v>137086.1</v>
      </c>
    </row>
    <row r="2114" spans="1:17" ht="22.5" outlineLevel="1" x14ac:dyDescent="0.3">
      <c r="A2114" s="11" t="s">
        <v>67</v>
      </c>
      <c r="B2114" s="9"/>
      <c r="C2114" s="9"/>
      <c r="D2114" s="9"/>
      <c r="E2114" s="9"/>
      <c r="F2114" s="9"/>
      <c r="G2114" s="9"/>
      <c r="H2114" s="9"/>
      <c r="I2114" s="9"/>
      <c r="J2114" s="9"/>
    </row>
    <row r="2115" spans="1:17" ht="135" outlineLevel="1" x14ac:dyDescent="0.3">
      <c r="A2115" s="11" t="s">
        <v>104</v>
      </c>
      <c r="B2115" s="9" t="s">
        <v>18</v>
      </c>
      <c r="C2115" s="19">
        <f>ROUND(((B2108-C2108)*12*1.302*C2107/1000),1)</f>
        <v>0</v>
      </c>
      <c r="D2115" s="19">
        <f>ROUND(((B2108-D2108)*12*1.302*D2107/1000),1)</f>
        <v>2100.1999999999998</v>
      </c>
      <c r="E2115" s="19">
        <f t="shared" ref="E2115:J2115" si="976">ROUND((($D$2108-E2108)*12*1.302*E2107/1000),1)</f>
        <v>33.5</v>
      </c>
      <c r="F2115" s="19">
        <f>ROUND((($D$2108-F2108)*12*1.302*F2107/1000),1)</f>
        <v>14016.8</v>
      </c>
      <c r="G2115" s="19">
        <f t="shared" si="976"/>
        <v>14140.9</v>
      </c>
      <c r="H2115" s="19">
        <f t="shared" si="976"/>
        <v>49.2</v>
      </c>
      <c r="I2115" s="19">
        <f t="shared" si="976"/>
        <v>67.599999999999994</v>
      </c>
      <c r="J2115" s="19">
        <f t="shared" si="976"/>
        <v>74</v>
      </c>
      <c r="K2115" s="46"/>
      <c r="L2115" s="45"/>
      <c r="M2115" s="45"/>
      <c r="N2115" s="45"/>
      <c r="O2115" s="45"/>
      <c r="P2115" s="45"/>
      <c r="Q2115" s="45"/>
    </row>
    <row r="2116" spans="1:17" ht="157.5" outlineLevel="1" x14ac:dyDescent="0.3">
      <c r="A2116" s="11" t="s">
        <v>105</v>
      </c>
      <c r="B2116" s="9" t="s">
        <v>18</v>
      </c>
      <c r="C2116" s="19">
        <v>0</v>
      </c>
      <c r="D2116" s="19">
        <v>0</v>
      </c>
      <c r="E2116" s="19">
        <v>0</v>
      </c>
      <c r="F2116" s="19">
        <v>0</v>
      </c>
      <c r="G2116" s="19">
        <v>0</v>
      </c>
      <c r="H2116" s="19">
        <v>0</v>
      </c>
      <c r="I2116" s="19">
        <v>0</v>
      </c>
      <c r="J2116" s="19">
        <v>0</v>
      </c>
    </row>
    <row r="2117" spans="1:17" ht="157.5" outlineLevel="1" x14ac:dyDescent="0.3">
      <c r="A2117" s="11" t="s">
        <v>106</v>
      </c>
      <c r="B2117" s="9" t="s">
        <v>18</v>
      </c>
      <c r="C2117" s="19">
        <v>0</v>
      </c>
      <c r="D2117" s="19">
        <v>0</v>
      </c>
      <c r="E2117" s="19">
        <v>0</v>
      </c>
      <c r="F2117" s="19">
        <v>0</v>
      </c>
      <c r="G2117" s="19">
        <v>0</v>
      </c>
      <c r="H2117" s="19">
        <v>0</v>
      </c>
      <c r="I2117" s="19">
        <v>0</v>
      </c>
      <c r="J2117" s="19">
        <v>0</v>
      </c>
    </row>
    <row r="2118" spans="1:17" ht="174" outlineLevel="1" x14ac:dyDescent="0.3">
      <c r="A2118" s="41" t="s">
        <v>107</v>
      </c>
      <c r="B2118" s="9" t="s">
        <v>18</v>
      </c>
      <c r="C2118" s="19">
        <f t="shared" ref="C2118:J2118" si="977">C2119+C2127+C2135</f>
        <v>9484.7999999999993</v>
      </c>
      <c r="D2118" s="19">
        <f t="shared" si="977"/>
        <v>9598.0999999999985</v>
      </c>
      <c r="E2118" s="19">
        <f t="shared" si="977"/>
        <v>19962.8</v>
      </c>
      <c r="F2118" s="19">
        <f t="shared" si="977"/>
        <v>6304.2999999999993</v>
      </c>
      <c r="G2118" s="19">
        <f t="shared" si="977"/>
        <v>7040.7000000000007</v>
      </c>
      <c r="H2118" s="19">
        <f t="shared" si="977"/>
        <v>65242.6</v>
      </c>
      <c r="I2118" s="19">
        <f t="shared" si="977"/>
        <v>118523.6</v>
      </c>
      <c r="J2118" s="19">
        <f t="shared" si="977"/>
        <v>137086.1</v>
      </c>
    </row>
    <row r="2119" spans="1:17" ht="65.25" outlineLevel="1" x14ac:dyDescent="0.3">
      <c r="A2119" s="41" t="s">
        <v>72</v>
      </c>
      <c r="B2119" s="9" t="s">
        <v>18</v>
      </c>
      <c r="C2119" s="19">
        <f t="shared" ref="C2119:I2119" si="978">C2121+C2122+C2123</f>
        <v>9484.7999999999993</v>
      </c>
      <c r="D2119" s="19">
        <f t="shared" si="978"/>
        <v>9598.0999999999985</v>
      </c>
      <c r="E2119" s="19">
        <f t="shared" si="978"/>
        <v>19962.8</v>
      </c>
      <c r="F2119" s="19">
        <f t="shared" si="978"/>
        <v>6304.2999999999993</v>
      </c>
      <c r="G2119" s="19">
        <f t="shared" si="978"/>
        <v>7040.7000000000007</v>
      </c>
      <c r="H2119" s="19">
        <f t="shared" si="978"/>
        <v>65242.6</v>
      </c>
      <c r="I2119" s="19">
        <f t="shared" si="978"/>
        <v>118523.6</v>
      </c>
      <c r="J2119" s="19">
        <f>J2121+J2122+J2123</f>
        <v>137086.1</v>
      </c>
    </row>
    <row r="2120" spans="1:17" ht="22.5" outlineLevel="1" x14ac:dyDescent="0.3">
      <c r="A2120" s="41" t="s">
        <v>40</v>
      </c>
      <c r="B2120" s="9"/>
      <c r="C2120" s="13"/>
      <c r="D2120" s="13"/>
      <c r="E2120" s="13"/>
      <c r="F2120" s="13"/>
      <c r="G2120" s="13"/>
      <c r="H2120" s="13"/>
      <c r="I2120" s="13"/>
      <c r="J2120" s="13"/>
    </row>
    <row r="2121" spans="1:17" ht="135" outlineLevel="1" x14ac:dyDescent="0.3">
      <c r="A2121" s="11" t="s">
        <v>108</v>
      </c>
      <c r="B2121" s="9" t="s">
        <v>18</v>
      </c>
      <c r="C2121" s="13">
        <v>6458.2</v>
      </c>
      <c r="D2121" s="13">
        <v>6458.2</v>
      </c>
      <c r="E2121" s="19">
        <v>17856.2</v>
      </c>
      <c r="F2121" s="19">
        <v>4506.7</v>
      </c>
      <c r="G2121" s="19">
        <v>5243.1</v>
      </c>
      <c r="H2121" s="19">
        <v>62022.9</v>
      </c>
      <c r="I2121" s="19">
        <v>114128.6</v>
      </c>
      <c r="J2121" s="19">
        <v>132194.9</v>
      </c>
    </row>
    <row r="2122" spans="1:17" ht="90" outlineLevel="1" x14ac:dyDescent="0.3">
      <c r="A2122" s="11" t="s">
        <v>74</v>
      </c>
      <c r="B2122" s="9" t="s">
        <v>18</v>
      </c>
      <c r="C2122" s="13">
        <v>3026.6</v>
      </c>
      <c r="D2122" s="13">
        <v>3026.6</v>
      </c>
      <c r="E2122" s="13"/>
      <c r="F2122" s="13"/>
      <c r="G2122" s="13"/>
      <c r="H2122" s="13"/>
      <c r="I2122" s="13"/>
      <c r="J2122" s="13"/>
    </row>
    <row r="2123" spans="1:17" ht="67.5" outlineLevel="1" x14ac:dyDescent="0.3">
      <c r="A2123" s="11" t="s">
        <v>75</v>
      </c>
      <c r="B2123" s="9" t="s">
        <v>18</v>
      </c>
      <c r="C2123" s="13">
        <f>C2124+C2125+C2126</f>
        <v>0</v>
      </c>
      <c r="D2123" s="13">
        <f t="shared" ref="D2123:J2123" si="979">D2124+D2125+D2126</f>
        <v>113.3</v>
      </c>
      <c r="E2123" s="13">
        <f>E2124+E2125+E2126</f>
        <v>2106.6</v>
      </c>
      <c r="F2123" s="13">
        <f>F2124+F2125+F2126</f>
        <v>1797.6</v>
      </c>
      <c r="G2123" s="13">
        <f t="shared" si="979"/>
        <v>1797.6</v>
      </c>
      <c r="H2123" s="13">
        <f t="shared" si="979"/>
        <v>3219.7</v>
      </c>
      <c r="I2123" s="13">
        <f t="shared" si="979"/>
        <v>4395</v>
      </c>
      <c r="J2123" s="13">
        <f t="shared" si="979"/>
        <v>4891.2</v>
      </c>
    </row>
    <row r="2124" spans="1:17" ht="67.5" outlineLevel="1" x14ac:dyDescent="0.3">
      <c r="A2124" s="11" t="s">
        <v>76</v>
      </c>
      <c r="B2124" s="9" t="s">
        <v>18</v>
      </c>
      <c r="C2124" s="13">
        <v>0</v>
      </c>
      <c r="D2124" s="13">
        <v>0</v>
      </c>
      <c r="E2124" s="13">
        <v>0</v>
      </c>
      <c r="F2124" s="13">
        <v>0</v>
      </c>
      <c r="G2124" s="13">
        <v>0</v>
      </c>
      <c r="H2124" s="13">
        <v>0</v>
      </c>
      <c r="I2124" s="13">
        <v>0</v>
      </c>
      <c r="J2124" s="13">
        <v>0</v>
      </c>
    </row>
    <row r="2125" spans="1:17" ht="22.5" outlineLevel="1" x14ac:dyDescent="0.3">
      <c r="A2125" s="11" t="s">
        <v>78</v>
      </c>
      <c r="B2125" s="9" t="s">
        <v>18</v>
      </c>
      <c r="C2125" s="13">
        <v>0</v>
      </c>
      <c r="D2125" s="13">
        <v>0</v>
      </c>
      <c r="E2125" s="13">
        <v>0</v>
      </c>
      <c r="F2125" s="13">
        <v>0</v>
      </c>
      <c r="G2125" s="13">
        <v>0</v>
      </c>
      <c r="H2125" s="13">
        <v>0</v>
      </c>
      <c r="I2125" s="13">
        <v>0</v>
      </c>
      <c r="J2125" s="13">
        <v>0</v>
      </c>
    </row>
    <row r="2126" spans="1:17" ht="45" outlineLevel="1" x14ac:dyDescent="0.3">
      <c r="A2126" s="11" t="s">
        <v>79</v>
      </c>
      <c r="B2126" s="9" t="s">
        <v>18</v>
      </c>
      <c r="C2126" s="13">
        <v>0</v>
      </c>
      <c r="D2126" s="13">
        <v>113.3</v>
      </c>
      <c r="E2126" s="13">
        <f>1619.5+487.1</f>
        <v>2106.6</v>
      </c>
      <c r="F2126" s="13">
        <v>1797.6</v>
      </c>
      <c r="G2126" s="13">
        <f>F2126</f>
        <v>1797.6</v>
      </c>
      <c r="H2126" s="13">
        <f>1932.6+1287.1</f>
        <v>3219.7</v>
      </c>
      <c r="I2126" s="13">
        <f>2975.3-1042.7+2462.4</f>
        <v>4395</v>
      </c>
      <c r="J2126" s="13">
        <f>3336.6-1465.2+3019.8</f>
        <v>4891.2</v>
      </c>
    </row>
    <row r="2127" spans="1:17" ht="65.25" outlineLevel="1" x14ac:dyDescent="0.3">
      <c r="A2127" s="41" t="s">
        <v>110</v>
      </c>
      <c r="B2127" s="9" t="s">
        <v>18</v>
      </c>
      <c r="C2127" s="13">
        <f>C2129+C2130+C2131</f>
        <v>0</v>
      </c>
      <c r="D2127" s="13">
        <f t="shared" ref="D2127:J2127" si="980">D2129+D2130+D2131</f>
        <v>0</v>
      </c>
      <c r="E2127" s="13">
        <f t="shared" si="980"/>
        <v>0</v>
      </c>
      <c r="F2127" s="13">
        <f t="shared" si="980"/>
        <v>0</v>
      </c>
      <c r="G2127" s="13">
        <f t="shared" si="980"/>
        <v>0</v>
      </c>
      <c r="H2127" s="13">
        <f t="shared" si="980"/>
        <v>0</v>
      </c>
      <c r="I2127" s="13">
        <f t="shared" si="980"/>
        <v>0</v>
      </c>
      <c r="J2127" s="13">
        <f t="shared" si="980"/>
        <v>0</v>
      </c>
    </row>
    <row r="2128" spans="1:17" ht="22.5" outlineLevel="1" x14ac:dyDescent="0.3">
      <c r="A2128" s="41" t="s">
        <v>40</v>
      </c>
      <c r="B2128" s="9" t="s">
        <v>18</v>
      </c>
      <c r="C2128" s="13"/>
      <c r="D2128" s="13"/>
      <c r="E2128" s="13"/>
      <c r="F2128" s="13"/>
      <c r="G2128" s="13"/>
      <c r="H2128" s="13"/>
      <c r="I2128" s="13"/>
      <c r="J2128" s="13"/>
    </row>
    <row r="2129" spans="1:10" ht="135" outlineLevel="1" x14ac:dyDescent="0.3">
      <c r="A2129" s="11" t="s">
        <v>108</v>
      </c>
      <c r="B2129" s="9" t="s">
        <v>18</v>
      </c>
      <c r="C2129" s="13">
        <v>0</v>
      </c>
      <c r="D2129" s="13">
        <v>0</v>
      </c>
      <c r="E2129" s="13">
        <v>0</v>
      </c>
      <c r="F2129" s="13">
        <v>0</v>
      </c>
      <c r="G2129" s="13">
        <v>0</v>
      </c>
      <c r="H2129" s="13">
        <v>0</v>
      </c>
      <c r="I2129" s="13">
        <v>0</v>
      </c>
      <c r="J2129" s="13">
        <v>0</v>
      </c>
    </row>
    <row r="2130" spans="1:10" ht="90" outlineLevel="1" x14ac:dyDescent="0.3">
      <c r="A2130" s="11" t="s">
        <v>81</v>
      </c>
      <c r="B2130" s="9" t="s">
        <v>18</v>
      </c>
      <c r="C2130" s="13">
        <v>0</v>
      </c>
      <c r="D2130" s="13">
        <v>0</v>
      </c>
      <c r="E2130" s="13">
        <v>0</v>
      </c>
      <c r="F2130" s="13">
        <v>0</v>
      </c>
      <c r="G2130" s="13">
        <v>0</v>
      </c>
      <c r="H2130" s="13">
        <v>0</v>
      </c>
      <c r="I2130" s="13">
        <v>0</v>
      </c>
      <c r="J2130" s="13">
        <v>0</v>
      </c>
    </row>
    <row r="2131" spans="1:10" ht="67.5" outlineLevel="1" x14ac:dyDescent="0.3">
      <c r="A2131" s="11" t="s">
        <v>75</v>
      </c>
      <c r="B2131" s="9" t="s">
        <v>18</v>
      </c>
      <c r="C2131" s="13">
        <f>C2132+C2133+C2134</f>
        <v>0</v>
      </c>
      <c r="D2131" s="13">
        <f t="shared" ref="D2131:J2131" si="981">D2132+D2133+D2134</f>
        <v>0</v>
      </c>
      <c r="E2131" s="13">
        <f t="shared" si="981"/>
        <v>0</v>
      </c>
      <c r="F2131" s="13">
        <f t="shared" si="981"/>
        <v>0</v>
      </c>
      <c r="G2131" s="13">
        <f t="shared" si="981"/>
        <v>0</v>
      </c>
      <c r="H2131" s="13">
        <f t="shared" si="981"/>
        <v>0</v>
      </c>
      <c r="I2131" s="13">
        <f t="shared" si="981"/>
        <v>0</v>
      </c>
      <c r="J2131" s="13">
        <f t="shared" si="981"/>
        <v>0</v>
      </c>
    </row>
    <row r="2132" spans="1:10" ht="67.5" outlineLevel="1" x14ac:dyDescent="0.3">
      <c r="A2132" s="11" t="s">
        <v>76</v>
      </c>
      <c r="B2132" s="9" t="s">
        <v>18</v>
      </c>
      <c r="C2132" s="13">
        <v>0</v>
      </c>
      <c r="D2132" s="13">
        <v>0</v>
      </c>
      <c r="E2132" s="13">
        <v>0</v>
      </c>
      <c r="F2132" s="13">
        <v>0</v>
      </c>
      <c r="G2132" s="13">
        <v>0</v>
      </c>
      <c r="H2132" s="13">
        <v>0</v>
      </c>
      <c r="I2132" s="13">
        <v>0</v>
      </c>
      <c r="J2132" s="13">
        <v>0</v>
      </c>
    </row>
    <row r="2133" spans="1:10" ht="22.5" outlineLevel="1" x14ac:dyDescent="0.3">
      <c r="A2133" s="11" t="s">
        <v>78</v>
      </c>
      <c r="B2133" s="9" t="s">
        <v>18</v>
      </c>
      <c r="C2133" s="13">
        <v>0</v>
      </c>
      <c r="D2133" s="13">
        <v>0</v>
      </c>
      <c r="E2133" s="13">
        <v>0</v>
      </c>
      <c r="F2133" s="13">
        <v>0</v>
      </c>
      <c r="G2133" s="13">
        <v>0</v>
      </c>
      <c r="H2133" s="13">
        <v>0</v>
      </c>
      <c r="I2133" s="13">
        <v>0</v>
      </c>
      <c r="J2133" s="13">
        <v>0</v>
      </c>
    </row>
    <row r="2134" spans="1:10" ht="45" outlineLevel="1" x14ac:dyDescent="0.3">
      <c r="A2134" s="11" t="s">
        <v>79</v>
      </c>
      <c r="B2134" s="9" t="s">
        <v>18</v>
      </c>
      <c r="C2134" s="13">
        <v>0</v>
      </c>
      <c r="D2134" s="13">
        <v>0</v>
      </c>
      <c r="E2134" s="13">
        <v>0</v>
      </c>
      <c r="F2134" s="13">
        <v>0</v>
      </c>
      <c r="G2134" s="13">
        <v>0</v>
      </c>
      <c r="H2134" s="13">
        <v>0</v>
      </c>
      <c r="I2134" s="13">
        <v>0</v>
      </c>
      <c r="J2134" s="13">
        <v>0</v>
      </c>
    </row>
    <row r="2135" spans="1:10" ht="43.5" outlineLevel="1" x14ac:dyDescent="0.3">
      <c r="A2135" s="51" t="s">
        <v>111</v>
      </c>
      <c r="B2135" s="9" t="s">
        <v>18</v>
      </c>
      <c r="C2135" s="13">
        <f t="shared" ref="C2135:J2135" si="982">C2136+C2137+C2138</f>
        <v>0</v>
      </c>
      <c r="D2135" s="13">
        <f t="shared" si="982"/>
        <v>0</v>
      </c>
      <c r="E2135" s="13">
        <f t="shared" si="982"/>
        <v>0</v>
      </c>
      <c r="F2135" s="13">
        <f t="shared" si="982"/>
        <v>0</v>
      </c>
      <c r="G2135" s="13">
        <f t="shared" si="982"/>
        <v>0</v>
      </c>
      <c r="H2135" s="13">
        <f t="shared" si="982"/>
        <v>0</v>
      </c>
      <c r="I2135" s="13">
        <f t="shared" si="982"/>
        <v>0</v>
      </c>
      <c r="J2135" s="13">
        <f t="shared" si="982"/>
        <v>0</v>
      </c>
    </row>
    <row r="2136" spans="1:10" ht="22.5" outlineLevel="1" x14ac:dyDescent="0.3">
      <c r="A2136" s="41" t="s">
        <v>40</v>
      </c>
      <c r="B2136" s="9" t="s">
        <v>18</v>
      </c>
      <c r="C2136" s="13"/>
      <c r="D2136" s="13"/>
      <c r="E2136" s="13"/>
      <c r="F2136" s="13"/>
      <c r="G2136" s="13"/>
      <c r="H2136" s="13"/>
      <c r="I2136" s="13"/>
      <c r="J2136" s="13"/>
    </row>
    <row r="2137" spans="1:10" ht="67.5" outlineLevel="1" x14ac:dyDescent="0.3">
      <c r="A2137" s="52" t="s">
        <v>86</v>
      </c>
      <c r="B2137" s="9" t="s">
        <v>18</v>
      </c>
      <c r="C2137" s="13">
        <v>0</v>
      </c>
      <c r="D2137" s="13">
        <v>0</v>
      </c>
      <c r="E2137" s="13">
        <f t="shared" ref="E2137:J2137" si="983">E2111-$D$2111</f>
        <v>0</v>
      </c>
      <c r="F2137" s="13">
        <f t="shared" si="983"/>
        <v>0</v>
      </c>
      <c r="G2137" s="13">
        <f t="shared" si="983"/>
        <v>0</v>
      </c>
      <c r="H2137" s="13">
        <f t="shared" si="983"/>
        <v>0</v>
      </c>
      <c r="I2137" s="13">
        <f t="shared" si="983"/>
        <v>0</v>
      </c>
      <c r="J2137" s="13">
        <f t="shared" si="983"/>
        <v>0</v>
      </c>
    </row>
    <row r="2138" spans="1:10" ht="90" outlineLevel="1" x14ac:dyDescent="0.3">
      <c r="A2138" s="52" t="s">
        <v>87</v>
      </c>
      <c r="B2138" s="9" t="s">
        <v>18</v>
      </c>
      <c r="C2138" s="13">
        <f>C2139+C2140+C2141+C2142+C2143+C2144</f>
        <v>0</v>
      </c>
      <c r="D2138" s="13">
        <f t="shared" ref="D2138:J2138" si="984">D2139+D2140+D2141+D2142+D2143+D2144</f>
        <v>0</v>
      </c>
      <c r="E2138" s="13">
        <f t="shared" si="984"/>
        <v>0</v>
      </c>
      <c r="F2138" s="13">
        <f>F2139+F2140+F2141+F2142+F2143+F2144</f>
        <v>0</v>
      </c>
      <c r="G2138" s="13">
        <f t="shared" si="984"/>
        <v>0</v>
      </c>
      <c r="H2138" s="13">
        <f t="shared" si="984"/>
        <v>0</v>
      </c>
      <c r="I2138" s="13">
        <f t="shared" si="984"/>
        <v>0</v>
      </c>
      <c r="J2138" s="13">
        <f t="shared" si="984"/>
        <v>0</v>
      </c>
    </row>
    <row r="2139" spans="1:10" ht="90" outlineLevel="1" x14ac:dyDescent="0.3">
      <c r="A2139" s="52" t="s">
        <v>88</v>
      </c>
      <c r="B2139" s="9" t="s">
        <v>18</v>
      </c>
      <c r="C2139" s="13">
        <f>C2140+C2141+C2142</f>
        <v>0</v>
      </c>
      <c r="D2139" s="13">
        <f t="shared" ref="D2139:J2139" si="985">D2140+D2141+D2142</f>
        <v>0</v>
      </c>
      <c r="E2139" s="13">
        <f t="shared" si="985"/>
        <v>0</v>
      </c>
      <c r="F2139" s="13">
        <f>F2140+F2141+F2142</f>
        <v>0</v>
      </c>
      <c r="G2139" s="13">
        <f t="shared" si="985"/>
        <v>0</v>
      </c>
      <c r="H2139" s="13">
        <f t="shared" si="985"/>
        <v>0</v>
      </c>
      <c r="I2139" s="13">
        <f t="shared" si="985"/>
        <v>0</v>
      </c>
      <c r="J2139" s="13">
        <f t="shared" si="985"/>
        <v>0</v>
      </c>
    </row>
    <row r="2140" spans="1:10" ht="135" outlineLevel="1" x14ac:dyDescent="0.3">
      <c r="A2140" s="11" t="s">
        <v>112</v>
      </c>
      <c r="B2140" s="9" t="s">
        <v>18</v>
      </c>
      <c r="C2140" s="13">
        <v>0</v>
      </c>
      <c r="D2140" s="13">
        <v>0</v>
      </c>
      <c r="E2140" s="13">
        <v>0</v>
      </c>
      <c r="F2140" s="13">
        <v>0</v>
      </c>
      <c r="G2140" s="13">
        <v>0</v>
      </c>
      <c r="H2140" s="13">
        <v>0</v>
      </c>
      <c r="I2140" s="13">
        <v>0</v>
      </c>
      <c r="J2140" s="13">
        <v>0</v>
      </c>
    </row>
    <row r="2141" spans="1:10" ht="90" outlineLevel="1" x14ac:dyDescent="0.3">
      <c r="A2141" s="11" t="s">
        <v>89</v>
      </c>
      <c r="B2141" s="9" t="s">
        <v>18</v>
      </c>
      <c r="C2141" s="13">
        <v>0</v>
      </c>
      <c r="D2141" s="13">
        <f t="shared" ref="D2141:J2142" si="986">D2142+D2143+D2144</f>
        <v>0</v>
      </c>
      <c r="E2141" s="13">
        <f t="shared" si="986"/>
        <v>0</v>
      </c>
      <c r="F2141" s="13">
        <f>F2142+F2143+F2144</f>
        <v>0</v>
      </c>
      <c r="G2141" s="13">
        <f t="shared" si="986"/>
        <v>0</v>
      </c>
      <c r="H2141" s="13">
        <f t="shared" si="986"/>
        <v>0</v>
      </c>
      <c r="I2141" s="13">
        <f t="shared" si="986"/>
        <v>0</v>
      </c>
      <c r="J2141" s="13">
        <f t="shared" si="986"/>
        <v>0</v>
      </c>
    </row>
    <row r="2142" spans="1:10" ht="67.5" outlineLevel="1" x14ac:dyDescent="0.3">
      <c r="A2142" s="11" t="s">
        <v>75</v>
      </c>
      <c r="B2142" s="9" t="s">
        <v>18</v>
      </c>
      <c r="C2142" s="13">
        <f>C2143+C2144+C2145</f>
        <v>0</v>
      </c>
      <c r="D2142" s="13">
        <f t="shared" si="986"/>
        <v>0</v>
      </c>
      <c r="E2142" s="13">
        <f t="shared" si="986"/>
        <v>0</v>
      </c>
      <c r="F2142" s="13">
        <f>F2143+F2144+F2145</f>
        <v>0</v>
      </c>
      <c r="G2142" s="13">
        <f t="shared" si="986"/>
        <v>0</v>
      </c>
      <c r="H2142" s="13">
        <f t="shared" si="986"/>
        <v>0</v>
      </c>
      <c r="I2142" s="13">
        <f t="shared" si="986"/>
        <v>0</v>
      </c>
      <c r="J2142" s="13">
        <f t="shared" si="986"/>
        <v>0</v>
      </c>
    </row>
    <row r="2143" spans="1:10" ht="67.5" outlineLevel="1" x14ac:dyDescent="0.3">
      <c r="A2143" s="11" t="s">
        <v>76</v>
      </c>
      <c r="B2143" s="9" t="s">
        <v>18</v>
      </c>
      <c r="C2143" s="13">
        <v>0</v>
      </c>
      <c r="D2143" s="13">
        <v>0</v>
      </c>
      <c r="E2143" s="13">
        <v>0</v>
      </c>
      <c r="F2143" s="13">
        <v>0</v>
      </c>
      <c r="G2143" s="13">
        <v>0</v>
      </c>
      <c r="H2143" s="13">
        <v>0</v>
      </c>
      <c r="I2143" s="13">
        <v>0</v>
      </c>
      <c r="J2143" s="13">
        <v>0</v>
      </c>
    </row>
    <row r="2144" spans="1:10" ht="22.5" outlineLevel="1" x14ac:dyDescent="0.3">
      <c r="A2144" s="11" t="s">
        <v>78</v>
      </c>
      <c r="B2144" s="9" t="s">
        <v>18</v>
      </c>
      <c r="C2144" s="13">
        <v>0</v>
      </c>
      <c r="D2144" s="13">
        <v>0</v>
      </c>
      <c r="E2144" s="13">
        <v>0</v>
      </c>
      <c r="F2144" s="13">
        <v>0</v>
      </c>
      <c r="G2144" s="13">
        <v>0</v>
      </c>
      <c r="H2144" s="13">
        <v>0</v>
      </c>
      <c r="I2144" s="13">
        <v>0</v>
      </c>
      <c r="J2144" s="13">
        <v>0</v>
      </c>
    </row>
    <row r="2145" spans="1:10" ht="45" outlineLevel="1" x14ac:dyDescent="0.3">
      <c r="A2145" s="11" t="s">
        <v>79</v>
      </c>
      <c r="B2145" s="9" t="s">
        <v>18</v>
      </c>
      <c r="C2145" s="13">
        <v>0</v>
      </c>
      <c r="D2145" s="13">
        <v>0</v>
      </c>
      <c r="E2145" s="13">
        <v>0</v>
      </c>
      <c r="F2145" s="13">
        <v>0</v>
      </c>
      <c r="G2145" s="13">
        <v>0</v>
      </c>
      <c r="H2145" s="13">
        <v>0</v>
      </c>
      <c r="I2145" s="13">
        <v>0</v>
      </c>
      <c r="J2145" s="13">
        <v>0</v>
      </c>
    </row>
    <row r="2146" spans="1:10" ht="90" outlineLevel="1" x14ac:dyDescent="0.3">
      <c r="A2146" s="36" t="s">
        <v>90</v>
      </c>
      <c r="B2146" s="9" t="s">
        <v>18</v>
      </c>
      <c r="C2146" s="14">
        <f>(C2123+C2131+C2142+C2115+C2116+C2117)/C2113</f>
        <v>0</v>
      </c>
      <c r="D2146" s="14">
        <f t="shared" ref="D2146:J2146" si="987">(D2123+D2131+D2142+D2115+D2116+D2117)/D2113</f>
        <v>0.23061855992331801</v>
      </c>
      <c r="E2146" s="14">
        <f t="shared" si="987"/>
        <v>0.10720440018434285</v>
      </c>
      <c r="F2146" s="14">
        <f>(F2123+F2131+F2142+F2115+F2116+F2117)/F2113</f>
        <v>2.5085100645591094</v>
      </c>
      <c r="G2146" s="14">
        <f t="shared" si="987"/>
        <v>2.2637663868649431</v>
      </c>
      <c r="H2146" s="14">
        <f t="shared" si="987"/>
        <v>5.0103766557433323E-2</v>
      </c>
      <c r="I2146" s="14">
        <f t="shared" si="987"/>
        <v>3.7651573188799532E-2</v>
      </c>
      <c r="J2146" s="14">
        <f t="shared" si="987"/>
        <v>3.6219572954515444E-2</v>
      </c>
    </row>
    <row r="2147" spans="1:10" hidden="1" outlineLevel="1" x14ac:dyDescent="0.3"/>
    <row r="2148" spans="1:10" ht="167.25" customHeight="1" outlineLevel="1" x14ac:dyDescent="0.3">
      <c r="A2148" s="11" t="s">
        <v>227</v>
      </c>
      <c r="B2148" s="9" t="s">
        <v>18</v>
      </c>
      <c r="C2148" s="19">
        <f>C2109-$B$2109</f>
        <v>9484.8000000000029</v>
      </c>
      <c r="D2148" s="19">
        <f t="shared" ref="D2148:J2148" si="988">D2109-$B$2109</f>
        <v>9598.1000000000058</v>
      </c>
      <c r="E2148" s="19">
        <f t="shared" si="988"/>
        <v>29560.900000000009</v>
      </c>
      <c r="F2148" s="19">
        <f t="shared" si="988"/>
        <v>15902.400000000009</v>
      </c>
      <c r="G2148" s="19">
        <f t="shared" si="988"/>
        <v>16638.800000000003</v>
      </c>
      <c r="H2148" s="19">
        <f t="shared" si="988"/>
        <v>74840.700000000012</v>
      </c>
      <c r="I2148" s="19">
        <f t="shared" si="988"/>
        <v>128121.70000000001</v>
      </c>
      <c r="J2148" s="19">
        <f t="shared" si="988"/>
        <v>146684.20000000001</v>
      </c>
    </row>
    <row r="2149" spans="1:10" ht="175.5" customHeight="1" outlineLevel="1" x14ac:dyDescent="0.3">
      <c r="A2149" s="41" t="s">
        <v>114</v>
      </c>
      <c r="B2149" s="9" t="s">
        <v>18</v>
      </c>
      <c r="C2149" s="19">
        <f t="shared" ref="C2149:J2149" si="989">C2150+C2158</f>
        <v>9484.7999999999993</v>
      </c>
      <c r="D2149" s="19">
        <f t="shared" si="989"/>
        <v>9598.0999999999985</v>
      </c>
      <c r="E2149" s="19">
        <f t="shared" si="989"/>
        <v>29560.9</v>
      </c>
      <c r="F2149" s="19">
        <f t="shared" si="989"/>
        <v>15902.4</v>
      </c>
      <c r="G2149" s="19">
        <f t="shared" si="989"/>
        <v>16638.8</v>
      </c>
      <c r="H2149" s="19">
        <f t="shared" si="989"/>
        <v>74840.700000000012</v>
      </c>
      <c r="I2149" s="19">
        <f t="shared" si="989"/>
        <v>128121.70000000001</v>
      </c>
      <c r="J2149" s="19">
        <f t="shared" si="989"/>
        <v>146684.20000000001</v>
      </c>
    </row>
    <row r="2150" spans="1:10" ht="65.25" outlineLevel="1" x14ac:dyDescent="0.3">
      <c r="A2150" s="41" t="s">
        <v>72</v>
      </c>
      <c r="B2150" s="9" t="s">
        <v>18</v>
      </c>
      <c r="C2150" s="13">
        <f t="shared" ref="C2150:J2150" si="990">C2152+C2153+C2154</f>
        <v>9484.7999999999993</v>
      </c>
      <c r="D2150" s="13">
        <f t="shared" si="990"/>
        <v>9598.0999999999985</v>
      </c>
      <c r="E2150" s="13">
        <f t="shared" si="990"/>
        <v>29560.9</v>
      </c>
      <c r="F2150" s="13">
        <f t="shared" si="990"/>
        <v>15902.4</v>
      </c>
      <c r="G2150" s="13">
        <f t="shared" si="990"/>
        <v>16638.8</v>
      </c>
      <c r="H2150" s="13">
        <f t="shared" si="990"/>
        <v>74840.700000000012</v>
      </c>
      <c r="I2150" s="13">
        <f t="shared" si="990"/>
        <v>128121.70000000001</v>
      </c>
      <c r="J2150" s="13">
        <f t="shared" si="990"/>
        <v>146684.20000000001</v>
      </c>
    </row>
    <row r="2151" spans="1:10" ht="22.5" outlineLevel="1" x14ac:dyDescent="0.3">
      <c r="A2151" s="41" t="s">
        <v>40</v>
      </c>
      <c r="B2151" s="9"/>
      <c r="C2151" s="13"/>
      <c r="D2151" s="13"/>
      <c r="E2151" s="13"/>
      <c r="F2151" s="13"/>
      <c r="G2151" s="13"/>
      <c r="H2151" s="13"/>
      <c r="I2151" s="13"/>
      <c r="J2151" s="13"/>
    </row>
    <row r="2152" spans="1:10" ht="135" outlineLevel="1" x14ac:dyDescent="0.3">
      <c r="A2152" s="11" t="s">
        <v>108</v>
      </c>
      <c r="B2152" s="9" t="s">
        <v>18</v>
      </c>
      <c r="C2152" s="13">
        <f>C2121</f>
        <v>6458.2</v>
      </c>
      <c r="D2152" s="13">
        <f>D2121</f>
        <v>6458.2</v>
      </c>
      <c r="E2152" s="13">
        <f t="shared" ref="E2152:J2152" si="991">$D$2121+E2121</f>
        <v>24314.400000000001</v>
      </c>
      <c r="F2152" s="13">
        <f t="shared" si="991"/>
        <v>10964.9</v>
      </c>
      <c r="G2152" s="13">
        <f t="shared" si="991"/>
        <v>11701.3</v>
      </c>
      <c r="H2152" s="13">
        <f t="shared" si="991"/>
        <v>68481.100000000006</v>
      </c>
      <c r="I2152" s="13">
        <f t="shared" si="991"/>
        <v>120586.8</v>
      </c>
      <c r="J2152" s="13">
        <f t="shared" si="991"/>
        <v>138653.1</v>
      </c>
    </row>
    <row r="2153" spans="1:10" ht="90" outlineLevel="1" x14ac:dyDescent="0.3">
      <c r="A2153" s="11" t="s">
        <v>74</v>
      </c>
      <c r="B2153" s="9" t="s">
        <v>18</v>
      </c>
      <c r="C2153" s="13">
        <f>C2122</f>
        <v>3026.6</v>
      </c>
      <c r="D2153" s="13">
        <f>D2122</f>
        <v>3026.6</v>
      </c>
      <c r="E2153" s="13">
        <f t="shared" ref="E2153:J2153" si="992">$D$2122+E2122</f>
        <v>3026.6</v>
      </c>
      <c r="F2153" s="13">
        <f t="shared" si="992"/>
        <v>3026.6</v>
      </c>
      <c r="G2153" s="13">
        <f t="shared" si="992"/>
        <v>3026.6</v>
      </c>
      <c r="H2153" s="13">
        <f t="shared" si="992"/>
        <v>3026.6</v>
      </c>
      <c r="I2153" s="13">
        <f t="shared" si="992"/>
        <v>3026.6</v>
      </c>
      <c r="J2153" s="13">
        <f t="shared" si="992"/>
        <v>3026.6</v>
      </c>
    </row>
    <row r="2154" spans="1:10" ht="67.5" outlineLevel="1" x14ac:dyDescent="0.3">
      <c r="A2154" s="11" t="s">
        <v>75</v>
      </c>
      <c r="B2154" s="9" t="s">
        <v>18</v>
      </c>
      <c r="C2154" s="13">
        <f>C2155+C2156+C2157</f>
        <v>0</v>
      </c>
      <c r="D2154" s="13">
        <f t="shared" ref="D2154:J2154" si="993">D2155+D2156+D2157</f>
        <v>113.3</v>
      </c>
      <c r="E2154" s="13">
        <f t="shared" si="993"/>
        <v>2219.9</v>
      </c>
      <c r="F2154" s="13">
        <f t="shared" si="993"/>
        <v>1910.8999999999999</v>
      </c>
      <c r="G2154" s="13">
        <f t="shared" si="993"/>
        <v>1910.8999999999999</v>
      </c>
      <c r="H2154" s="13">
        <f t="shared" si="993"/>
        <v>3333</v>
      </c>
      <c r="I2154" s="13">
        <f t="shared" si="993"/>
        <v>4508.3</v>
      </c>
      <c r="J2154" s="13">
        <f t="shared" si="993"/>
        <v>5004.5</v>
      </c>
    </row>
    <row r="2155" spans="1:10" ht="67.5" outlineLevel="1" x14ac:dyDescent="0.3">
      <c r="A2155" s="11" t="s">
        <v>76</v>
      </c>
      <c r="B2155" s="9" t="s">
        <v>18</v>
      </c>
      <c r="C2155" s="13">
        <f t="shared" ref="C2155:D2157" si="994">C2124</f>
        <v>0</v>
      </c>
      <c r="D2155" s="13">
        <f t="shared" si="994"/>
        <v>0</v>
      </c>
      <c r="E2155" s="13">
        <f t="shared" ref="E2155:J2155" si="995">$D$2124+E2124</f>
        <v>0</v>
      </c>
      <c r="F2155" s="13">
        <f t="shared" si="995"/>
        <v>0</v>
      </c>
      <c r="G2155" s="13">
        <f t="shared" si="995"/>
        <v>0</v>
      </c>
      <c r="H2155" s="13">
        <f t="shared" si="995"/>
        <v>0</v>
      </c>
      <c r="I2155" s="13">
        <f t="shared" si="995"/>
        <v>0</v>
      </c>
      <c r="J2155" s="13">
        <f t="shared" si="995"/>
        <v>0</v>
      </c>
    </row>
    <row r="2156" spans="1:10" ht="22.5" outlineLevel="1" x14ac:dyDescent="0.3">
      <c r="A2156" s="11" t="s">
        <v>78</v>
      </c>
      <c r="B2156" s="9" t="s">
        <v>18</v>
      </c>
      <c r="C2156" s="13">
        <f t="shared" si="994"/>
        <v>0</v>
      </c>
      <c r="D2156" s="13">
        <f t="shared" si="994"/>
        <v>0</v>
      </c>
      <c r="E2156" s="13">
        <f t="shared" ref="E2156:J2156" si="996">$D$2125+E2125</f>
        <v>0</v>
      </c>
      <c r="F2156" s="13">
        <f t="shared" si="996"/>
        <v>0</v>
      </c>
      <c r="G2156" s="13">
        <f t="shared" si="996"/>
        <v>0</v>
      </c>
      <c r="H2156" s="13">
        <f t="shared" si="996"/>
        <v>0</v>
      </c>
      <c r="I2156" s="13">
        <f t="shared" si="996"/>
        <v>0</v>
      </c>
      <c r="J2156" s="13">
        <f t="shared" si="996"/>
        <v>0</v>
      </c>
    </row>
    <row r="2157" spans="1:10" ht="45" outlineLevel="1" x14ac:dyDescent="0.3">
      <c r="A2157" s="11" t="s">
        <v>79</v>
      </c>
      <c r="B2157" s="9" t="s">
        <v>18</v>
      </c>
      <c r="C2157" s="13">
        <f t="shared" si="994"/>
        <v>0</v>
      </c>
      <c r="D2157" s="13">
        <f t="shared" si="994"/>
        <v>113.3</v>
      </c>
      <c r="E2157" s="13">
        <f t="shared" ref="E2157:J2157" si="997">$D$2126+E2126</f>
        <v>2219.9</v>
      </c>
      <c r="F2157" s="13">
        <f t="shared" si="997"/>
        <v>1910.8999999999999</v>
      </c>
      <c r="G2157" s="13">
        <f t="shared" si="997"/>
        <v>1910.8999999999999</v>
      </c>
      <c r="H2157" s="13">
        <f t="shared" si="997"/>
        <v>3333</v>
      </c>
      <c r="I2157" s="13">
        <f t="shared" si="997"/>
        <v>4508.3</v>
      </c>
      <c r="J2157" s="13">
        <f t="shared" si="997"/>
        <v>5004.5</v>
      </c>
    </row>
    <row r="2158" spans="1:10" ht="65.25" outlineLevel="1" x14ac:dyDescent="0.3">
      <c r="A2158" s="51" t="s">
        <v>85</v>
      </c>
      <c r="B2158" s="9" t="s">
        <v>18</v>
      </c>
      <c r="C2158" s="13">
        <f>C2159+C2160+C2161</f>
        <v>0</v>
      </c>
      <c r="D2158" s="13">
        <f t="shared" ref="D2158:J2158" si="998">D2159+D2160+D2161</f>
        <v>0</v>
      </c>
      <c r="E2158" s="13">
        <f t="shared" si="998"/>
        <v>0</v>
      </c>
      <c r="F2158" s="13">
        <f t="shared" si="998"/>
        <v>0</v>
      </c>
      <c r="G2158" s="13">
        <f t="shared" si="998"/>
        <v>0</v>
      </c>
      <c r="H2158" s="13">
        <f t="shared" si="998"/>
        <v>0</v>
      </c>
      <c r="I2158" s="13">
        <f t="shared" si="998"/>
        <v>0</v>
      </c>
      <c r="J2158" s="13">
        <f t="shared" si="998"/>
        <v>0</v>
      </c>
    </row>
    <row r="2159" spans="1:10" ht="67.5" outlineLevel="1" x14ac:dyDescent="0.3">
      <c r="A2159" s="52" t="s">
        <v>86</v>
      </c>
      <c r="B2159" s="9" t="s">
        <v>18</v>
      </c>
      <c r="C2159" s="13">
        <f>C2137</f>
        <v>0</v>
      </c>
      <c r="D2159" s="13">
        <f>D2137</f>
        <v>0</v>
      </c>
      <c r="E2159" s="13">
        <f t="shared" ref="E2159:J2159" si="999">$D$2137+E2137</f>
        <v>0</v>
      </c>
      <c r="F2159" s="13">
        <f t="shared" si="999"/>
        <v>0</v>
      </c>
      <c r="G2159" s="13">
        <f t="shared" si="999"/>
        <v>0</v>
      </c>
      <c r="H2159" s="13">
        <f t="shared" si="999"/>
        <v>0</v>
      </c>
      <c r="I2159" s="13">
        <f t="shared" si="999"/>
        <v>0</v>
      </c>
      <c r="J2159" s="13">
        <f t="shared" si="999"/>
        <v>0</v>
      </c>
    </row>
    <row r="2160" spans="1:10" ht="90" outlineLevel="1" x14ac:dyDescent="0.3">
      <c r="A2160" s="52" t="s">
        <v>87</v>
      </c>
      <c r="B2160" s="9" t="s">
        <v>18</v>
      </c>
      <c r="C2160" s="13">
        <f>C2138</f>
        <v>0</v>
      </c>
      <c r="D2160" s="13">
        <f>D2138</f>
        <v>0</v>
      </c>
      <c r="E2160" s="13">
        <f t="shared" ref="E2160:J2160" si="1000">$D$2138+E2138</f>
        <v>0</v>
      </c>
      <c r="F2160" s="13">
        <f t="shared" si="1000"/>
        <v>0</v>
      </c>
      <c r="G2160" s="13">
        <f t="shared" si="1000"/>
        <v>0</v>
      </c>
      <c r="H2160" s="13">
        <f t="shared" si="1000"/>
        <v>0</v>
      </c>
      <c r="I2160" s="13">
        <f t="shared" si="1000"/>
        <v>0</v>
      </c>
      <c r="J2160" s="13">
        <f t="shared" si="1000"/>
        <v>0</v>
      </c>
    </row>
    <row r="2161" spans="1:10" ht="90" outlineLevel="1" x14ac:dyDescent="0.3">
      <c r="A2161" s="52" t="s">
        <v>88</v>
      </c>
      <c r="B2161" s="9" t="s">
        <v>18</v>
      </c>
      <c r="C2161" s="13">
        <f t="shared" ref="C2161:J2161" si="1001">C2162+C2163+C2164</f>
        <v>0</v>
      </c>
      <c r="D2161" s="13">
        <f t="shared" si="1001"/>
        <v>0</v>
      </c>
      <c r="E2161" s="13">
        <f t="shared" si="1001"/>
        <v>0</v>
      </c>
      <c r="F2161" s="13">
        <f t="shared" si="1001"/>
        <v>0</v>
      </c>
      <c r="G2161" s="13">
        <f t="shared" si="1001"/>
        <v>0</v>
      </c>
      <c r="H2161" s="13">
        <f t="shared" si="1001"/>
        <v>0</v>
      </c>
      <c r="I2161" s="13">
        <f t="shared" si="1001"/>
        <v>0</v>
      </c>
      <c r="J2161" s="13">
        <f t="shared" si="1001"/>
        <v>0</v>
      </c>
    </row>
    <row r="2162" spans="1:10" ht="135" outlineLevel="1" x14ac:dyDescent="0.3">
      <c r="A2162" s="11" t="s">
        <v>112</v>
      </c>
      <c r="B2162" s="9" t="s">
        <v>18</v>
      </c>
      <c r="C2162" s="13">
        <f>C2140</f>
        <v>0</v>
      </c>
      <c r="D2162" s="13">
        <f>D2140</f>
        <v>0</v>
      </c>
      <c r="E2162" s="13">
        <f t="shared" ref="E2162:J2162" si="1002">$D$2140+E2140</f>
        <v>0</v>
      </c>
      <c r="F2162" s="13">
        <f t="shared" si="1002"/>
        <v>0</v>
      </c>
      <c r="G2162" s="13">
        <f t="shared" si="1002"/>
        <v>0</v>
      </c>
      <c r="H2162" s="13">
        <f t="shared" si="1002"/>
        <v>0</v>
      </c>
      <c r="I2162" s="13">
        <f t="shared" si="1002"/>
        <v>0</v>
      </c>
      <c r="J2162" s="13">
        <f t="shared" si="1002"/>
        <v>0</v>
      </c>
    </row>
    <row r="2163" spans="1:10" ht="90" outlineLevel="1" x14ac:dyDescent="0.3">
      <c r="A2163" s="11" t="s">
        <v>89</v>
      </c>
      <c r="B2163" s="9" t="s">
        <v>18</v>
      </c>
      <c r="C2163" s="13">
        <f>C2141</f>
        <v>0</v>
      </c>
      <c r="D2163" s="13">
        <f>D2141</f>
        <v>0</v>
      </c>
      <c r="E2163" s="13">
        <f t="shared" ref="E2163:J2163" si="1003">$D$2141+E2141</f>
        <v>0</v>
      </c>
      <c r="F2163" s="13">
        <f t="shared" si="1003"/>
        <v>0</v>
      </c>
      <c r="G2163" s="13">
        <f t="shared" si="1003"/>
        <v>0</v>
      </c>
      <c r="H2163" s="13">
        <f t="shared" si="1003"/>
        <v>0</v>
      </c>
      <c r="I2163" s="13">
        <f t="shared" si="1003"/>
        <v>0</v>
      </c>
      <c r="J2163" s="13">
        <f t="shared" si="1003"/>
        <v>0</v>
      </c>
    </row>
    <row r="2164" spans="1:10" ht="67.5" outlineLevel="1" x14ac:dyDescent="0.3">
      <c r="A2164" s="11" t="s">
        <v>75</v>
      </c>
      <c r="B2164" s="9" t="s">
        <v>18</v>
      </c>
      <c r="C2164" s="13">
        <f t="shared" ref="C2164:J2164" si="1004">C2165+C2166+C2167</f>
        <v>0</v>
      </c>
      <c r="D2164" s="13">
        <f t="shared" si="1004"/>
        <v>0</v>
      </c>
      <c r="E2164" s="13">
        <f t="shared" si="1004"/>
        <v>0</v>
      </c>
      <c r="F2164" s="13">
        <f t="shared" si="1004"/>
        <v>0</v>
      </c>
      <c r="G2164" s="13">
        <f t="shared" si="1004"/>
        <v>0</v>
      </c>
      <c r="H2164" s="13">
        <f t="shared" si="1004"/>
        <v>0</v>
      </c>
      <c r="I2164" s="13">
        <f t="shared" si="1004"/>
        <v>0</v>
      </c>
      <c r="J2164" s="13">
        <f t="shared" si="1004"/>
        <v>0</v>
      </c>
    </row>
    <row r="2165" spans="1:10" ht="67.5" outlineLevel="1" x14ac:dyDescent="0.3">
      <c r="A2165" s="11" t="s">
        <v>76</v>
      </c>
      <c r="B2165" s="9" t="s">
        <v>18</v>
      </c>
      <c r="C2165" s="13">
        <f t="shared" ref="C2165:D2167" si="1005">C2143</f>
        <v>0</v>
      </c>
      <c r="D2165" s="13">
        <f t="shared" si="1005"/>
        <v>0</v>
      </c>
      <c r="E2165" s="13">
        <f t="shared" ref="E2165:J2165" si="1006">$D$2143+E2143</f>
        <v>0</v>
      </c>
      <c r="F2165" s="13">
        <f t="shared" si="1006"/>
        <v>0</v>
      </c>
      <c r="G2165" s="13">
        <f t="shared" si="1006"/>
        <v>0</v>
      </c>
      <c r="H2165" s="13">
        <f t="shared" si="1006"/>
        <v>0</v>
      </c>
      <c r="I2165" s="13">
        <f t="shared" si="1006"/>
        <v>0</v>
      </c>
      <c r="J2165" s="13">
        <f t="shared" si="1006"/>
        <v>0</v>
      </c>
    </row>
    <row r="2166" spans="1:10" ht="22.5" outlineLevel="1" x14ac:dyDescent="0.3">
      <c r="A2166" s="11" t="s">
        <v>78</v>
      </c>
      <c r="B2166" s="9" t="s">
        <v>18</v>
      </c>
      <c r="C2166" s="13">
        <f t="shared" si="1005"/>
        <v>0</v>
      </c>
      <c r="D2166" s="13">
        <f t="shared" si="1005"/>
        <v>0</v>
      </c>
      <c r="E2166" s="13">
        <f t="shared" ref="E2166:J2166" si="1007">$D$2144+E2144</f>
        <v>0</v>
      </c>
      <c r="F2166" s="13">
        <f t="shared" si="1007"/>
        <v>0</v>
      </c>
      <c r="G2166" s="13">
        <f t="shared" si="1007"/>
        <v>0</v>
      </c>
      <c r="H2166" s="13">
        <f t="shared" si="1007"/>
        <v>0</v>
      </c>
      <c r="I2166" s="13">
        <f t="shared" si="1007"/>
        <v>0</v>
      </c>
      <c r="J2166" s="13">
        <f t="shared" si="1007"/>
        <v>0</v>
      </c>
    </row>
    <row r="2167" spans="1:10" ht="45" outlineLevel="1" x14ac:dyDescent="0.3">
      <c r="A2167" s="11" t="s">
        <v>79</v>
      </c>
      <c r="B2167" s="9" t="s">
        <v>18</v>
      </c>
      <c r="C2167" s="13">
        <f t="shared" si="1005"/>
        <v>0</v>
      </c>
      <c r="D2167" s="13">
        <f t="shared" si="1005"/>
        <v>0</v>
      </c>
      <c r="E2167" s="13">
        <f t="shared" ref="E2167:J2167" si="1008">$D$2145+E2145</f>
        <v>0</v>
      </c>
      <c r="F2167" s="13">
        <f t="shared" si="1008"/>
        <v>0</v>
      </c>
      <c r="G2167" s="13">
        <f t="shared" si="1008"/>
        <v>0</v>
      </c>
      <c r="H2167" s="13">
        <f t="shared" si="1008"/>
        <v>0</v>
      </c>
      <c r="I2167" s="13">
        <f t="shared" si="1008"/>
        <v>0</v>
      </c>
      <c r="J2167" s="13">
        <f t="shared" si="1008"/>
        <v>0</v>
      </c>
    </row>
    <row r="2168" spans="1:10" ht="155.25" customHeight="1" outlineLevel="1" x14ac:dyDescent="0.3">
      <c r="A2168" s="94" t="s">
        <v>116</v>
      </c>
      <c r="B2168" s="36"/>
      <c r="C2168" s="36"/>
      <c r="D2168" s="36"/>
      <c r="E2168" s="58">
        <f t="shared" ref="E2168:J2168" si="1009">E2121</f>
        <v>17856.2</v>
      </c>
      <c r="F2168" s="58">
        <f t="shared" si="1009"/>
        <v>4506.7</v>
      </c>
      <c r="G2168" s="58">
        <f t="shared" si="1009"/>
        <v>5243.1</v>
      </c>
      <c r="H2168" s="58">
        <f t="shared" si="1009"/>
        <v>62022.9</v>
      </c>
      <c r="I2168" s="58">
        <f t="shared" si="1009"/>
        <v>114128.6</v>
      </c>
      <c r="J2168" s="58">
        <f t="shared" si="1009"/>
        <v>132194.9</v>
      </c>
    </row>
    <row r="2169" spans="1:10" ht="150" customHeight="1" outlineLevel="1" x14ac:dyDescent="0.3">
      <c r="A2169" s="92" t="s">
        <v>117</v>
      </c>
      <c r="B2169" s="36"/>
      <c r="C2169" s="36"/>
      <c r="D2169" s="58">
        <v>6458.2</v>
      </c>
      <c r="E2169" s="58">
        <f t="shared" ref="E2169:J2169" si="1010">$D$2169+E2168</f>
        <v>24314.400000000001</v>
      </c>
      <c r="F2169" s="58">
        <f t="shared" si="1010"/>
        <v>10964.9</v>
      </c>
      <c r="G2169" s="58">
        <f t="shared" si="1010"/>
        <v>11701.3</v>
      </c>
      <c r="H2169" s="58">
        <f t="shared" si="1010"/>
        <v>68481.100000000006</v>
      </c>
      <c r="I2169" s="58">
        <f t="shared" si="1010"/>
        <v>120586.8</v>
      </c>
      <c r="J2169" s="58">
        <f t="shared" si="1010"/>
        <v>138653.1</v>
      </c>
    </row>
    <row r="2170" spans="1:10" ht="174" outlineLevel="1" x14ac:dyDescent="0.3">
      <c r="A2170" s="95" t="s">
        <v>118</v>
      </c>
      <c r="B2170" s="9"/>
      <c r="C2170" s="14"/>
      <c r="D2170" s="14"/>
      <c r="E2170" s="58">
        <f>ROUND((($D$2108-E2108)*$D$2107*12*1.302)/1000,1)</f>
        <v>26.6</v>
      </c>
      <c r="F2170" s="58">
        <v>0</v>
      </c>
      <c r="G2170" s="58">
        <v>0</v>
      </c>
      <c r="H2170" s="58">
        <f>ROUND((($D$2108-H2108)*$D$2107*12*1.302)/1000,1)</f>
        <v>26.6</v>
      </c>
      <c r="I2170" s="58">
        <f>ROUND((($D$2108-I2108)*$D$2107*12*1.302)/1000,1)</f>
        <v>26.6</v>
      </c>
      <c r="J2170" s="58">
        <f>ROUND((($D$2108-J2108)*$D$2107*12*1.302)/1000,1)</f>
        <v>26.6</v>
      </c>
    </row>
    <row r="2171" spans="1:10" ht="43.5" outlineLevel="1" x14ac:dyDescent="0.3">
      <c r="A2171" s="95" t="s">
        <v>95</v>
      </c>
      <c r="B2171" s="9"/>
      <c r="C2171" s="14"/>
      <c r="D2171" s="14"/>
      <c r="E2171" s="58">
        <f t="shared" ref="E2171:J2171" si="1011">E2169+E2170</f>
        <v>24341</v>
      </c>
      <c r="F2171" s="58">
        <f t="shared" si="1011"/>
        <v>10964.9</v>
      </c>
      <c r="G2171" s="58">
        <f t="shared" si="1011"/>
        <v>11701.3</v>
      </c>
      <c r="H2171" s="58">
        <f t="shared" si="1011"/>
        <v>68507.700000000012</v>
      </c>
      <c r="I2171" s="58">
        <f t="shared" si="1011"/>
        <v>120613.40000000001</v>
      </c>
      <c r="J2171" s="58">
        <f t="shared" si="1011"/>
        <v>138679.70000000001</v>
      </c>
    </row>
    <row r="2172" spans="1:10" ht="54" customHeight="1" outlineLevel="1" x14ac:dyDescent="0.3">
      <c r="A2172" s="121" t="s">
        <v>122</v>
      </c>
      <c r="B2172" s="121"/>
      <c r="C2172" s="121"/>
      <c r="D2172" s="121"/>
      <c r="E2172" s="121"/>
      <c r="F2172" s="121"/>
      <c r="G2172" s="121"/>
      <c r="H2172" s="121"/>
      <c r="I2172" s="121"/>
      <c r="J2172" s="121"/>
    </row>
    <row r="2173" spans="1:10" ht="135" outlineLevel="1" x14ac:dyDescent="0.3">
      <c r="A2173" s="11" t="s">
        <v>123</v>
      </c>
      <c r="B2173" s="7"/>
      <c r="C2173" s="7"/>
      <c r="D2173" s="7">
        <v>10875</v>
      </c>
      <c r="E2173" s="7">
        <v>14515</v>
      </c>
      <c r="F2173" s="7">
        <v>0</v>
      </c>
      <c r="G2173" s="7">
        <v>0</v>
      </c>
      <c r="H2173" s="7">
        <v>24586</v>
      </c>
      <c r="I2173" s="7">
        <v>43270</v>
      </c>
      <c r="J2173" s="7">
        <v>47381</v>
      </c>
    </row>
    <row r="2174" spans="1:10" ht="135" outlineLevel="1" x14ac:dyDescent="0.3">
      <c r="A2174" s="11" t="s">
        <v>124</v>
      </c>
      <c r="B2174" s="9"/>
      <c r="C2174" s="9"/>
      <c r="D2174" s="19">
        <v>2</v>
      </c>
      <c r="E2174" s="19">
        <v>0</v>
      </c>
      <c r="F2174" s="19">
        <v>0</v>
      </c>
      <c r="G2174" s="19">
        <v>0</v>
      </c>
      <c r="H2174" s="19">
        <v>0</v>
      </c>
      <c r="I2174" s="19">
        <v>0</v>
      </c>
      <c r="J2174" s="19">
        <v>0</v>
      </c>
    </row>
    <row r="2175" spans="1:10" ht="45" outlineLevel="1" x14ac:dyDescent="0.3">
      <c r="A2175" s="11" t="s">
        <v>63</v>
      </c>
      <c r="B2175" s="19"/>
      <c r="C2175" s="19"/>
      <c r="D2175" s="19">
        <f>ROUND(D2173*D2174*12*1.302/1000,1)</f>
        <v>339.8</v>
      </c>
      <c r="E2175" s="19">
        <v>0</v>
      </c>
      <c r="F2175" s="19">
        <v>0</v>
      </c>
      <c r="G2175" s="19">
        <v>0</v>
      </c>
      <c r="H2175" s="19">
        <v>0</v>
      </c>
      <c r="I2175" s="19">
        <v>0</v>
      </c>
      <c r="J2175" s="19">
        <v>0</v>
      </c>
    </row>
    <row r="2176" spans="1:10" ht="22.5" outlineLevel="1" x14ac:dyDescent="0.3">
      <c r="A2176" s="11" t="s">
        <v>40</v>
      </c>
      <c r="B2176" s="9"/>
      <c r="C2176" s="9"/>
      <c r="D2176" s="9"/>
      <c r="E2176" s="9"/>
      <c r="F2176" s="9"/>
      <c r="G2176" s="9"/>
      <c r="H2176" s="9"/>
      <c r="I2176" s="9"/>
      <c r="J2176" s="9"/>
    </row>
    <row r="2177" spans="1:10" ht="45" outlineLevel="1" x14ac:dyDescent="0.3">
      <c r="A2177" s="8" t="s">
        <v>64</v>
      </c>
      <c r="B2177" s="9" t="s">
        <v>18</v>
      </c>
      <c r="C2177" s="19">
        <v>0</v>
      </c>
      <c r="D2177" s="13">
        <v>0</v>
      </c>
      <c r="E2177" s="13">
        <v>0</v>
      </c>
      <c r="F2177" s="13">
        <v>0</v>
      </c>
      <c r="G2177" s="13">
        <v>0</v>
      </c>
      <c r="H2177" s="13">
        <v>0</v>
      </c>
      <c r="I2177" s="13">
        <v>0</v>
      </c>
      <c r="J2177" s="13">
        <v>0</v>
      </c>
    </row>
    <row r="2178" spans="1:10" ht="45" outlineLevel="1" x14ac:dyDescent="0.3">
      <c r="A2178" s="11" t="s">
        <v>65</v>
      </c>
      <c r="B2178" s="9" t="s">
        <v>18</v>
      </c>
      <c r="C2178" s="9" t="s">
        <v>18</v>
      </c>
      <c r="D2178" s="9" t="s">
        <v>18</v>
      </c>
      <c r="E2178" s="14">
        <v>0</v>
      </c>
      <c r="F2178" s="14">
        <v>0</v>
      </c>
      <c r="G2178" s="14">
        <v>0</v>
      </c>
      <c r="H2178" s="14">
        <v>0</v>
      </c>
      <c r="I2178" s="14">
        <v>0</v>
      </c>
      <c r="J2178" s="14">
        <v>0</v>
      </c>
    </row>
    <row r="2179" spans="1:10" ht="157.5" outlineLevel="1" x14ac:dyDescent="0.3">
      <c r="A2179" s="11" t="s">
        <v>125</v>
      </c>
      <c r="B2179" s="9" t="s">
        <v>18</v>
      </c>
      <c r="C2179" s="19">
        <f>C2175-B2175</f>
        <v>0</v>
      </c>
      <c r="D2179" s="19">
        <f>D2175-B2175</f>
        <v>339.8</v>
      </c>
      <c r="E2179" s="19">
        <f t="shared" ref="E2179:J2179" si="1012">E2175-$D$2175</f>
        <v>-339.8</v>
      </c>
      <c r="F2179" s="19">
        <f t="shared" si="1012"/>
        <v>-339.8</v>
      </c>
      <c r="G2179" s="19">
        <f t="shared" si="1012"/>
        <v>-339.8</v>
      </c>
      <c r="H2179" s="19">
        <f t="shared" si="1012"/>
        <v>-339.8</v>
      </c>
      <c r="I2179" s="19">
        <f t="shared" si="1012"/>
        <v>-339.8</v>
      </c>
      <c r="J2179" s="19">
        <f t="shared" si="1012"/>
        <v>-339.8</v>
      </c>
    </row>
    <row r="2180" spans="1:10" ht="22.5" outlineLevel="1" x14ac:dyDescent="0.3">
      <c r="A2180" s="11" t="s">
        <v>67</v>
      </c>
      <c r="B2180" s="9"/>
      <c r="C2180" s="9"/>
      <c r="D2180" s="9"/>
      <c r="E2180" s="9"/>
      <c r="F2180" s="9"/>
      <c r="G2180" s="9"/>
      <c r="H2180" s="9"/>
      <c r="I2180" s="9"/>
      <c r="J2180" s="9"/>
    </row>
    <row r="2181" spans="1:10" ht="135" outlineLevel="1" x14ac:dyDescent="0.3">
      <c r="A2181" s="11" t="s">
        <v>126</v>
      </c>
      <c r="B2181" s="9" t="s">
        <v>18</v>
      </c>
      <c r="C2181" s="13">
        <f>ROUND(((B2174-C2174)*12*1.302*C2173/1000),1)</f>
        <v>0</v>
      </c>
      <c r="D2181" s="13">
        <v>0</v>
      </c>
      <c r="E2181" s="13">
        <f t="shared" ref="E2181:J2181" si="1013">ROUND((($D$2174-E2174)*12*1.302*E2173/1000),1)</f>
        <v>453.6</v>
      </c>
      <c r="F2181" s="13">
        <f t="shared" si="1013"/>
        <v>0</v>
      </c>
      <c r="G2181" s="13">
        <f t="shared" si="1013"/>
        <v>0</v>
      </c>
      <c r="H2181" s="13">
        <f t="shared" si="1013"/>
        <v>768.3</v>
      </c>
      <c r="I2181" s="13">
        <f t="shared" si="1013"/>
        <v>1352.1</v>
      </c>
      <c r="J2181" s="13">
        <f t="shared" si="1013"/>
        <v>1480.6</v>
      </c>
    </row>
    <row r="2182" spans="1:10" ht="157.5" outlineLevel="1" x14ac:dyDescent="0.3">
      <c r="A2182" s="11" t="s">
        <v>127</v>
      </c>
      <c r="B2182" s="9" t="s">
        <v>18</v>
      </c>
      <c r="C2182" s="13">
        <v>0</v>
      </c>
      <c r="D2182" s="13">
        <v>0</v>
      </c>
      <c r="E2182" s="13">
        <v>0</v>
      </c>
      <c r="F2182" s="13">
        <v>0</v>
      </c>
      <c r="G2182" s="13">
        <v>0</v>
      </c>
      <c r="H2182" s="13">
        <v>0</v>
      </c>
      <c r="I2182" s="13">
        <v>0</v>
      </c>
      <c r="J2182" s="13">
        <v>0</v>
      </c>
    </row>
    <row r="2183" spans="1:10" ht="157.5" outlineLevel="1" x14ac:dyDescent="0.3">
      <c r="A2183" s="11" t="s">
        <v>128</v>
      </c>
      <c r="B2183" s="9" t="s">
        <v>18</v>
      </c>
      <c r="C2183" s="13">
        <v>0</v>
      </c>
      <c r="D2183" s="13">
        <v>0</v>
      </c>
      <c r="E2183" s="13">
        <v>0</v>
      </c>
      <c r="F2183" s="13">
        <v>0</v>
      </c>
      <c r="G2183" s="13">
        <v>0</v>
      </c>
      <c r="H2183" s="13">
        <v>0</v>
      </c>
      <c r="I2183" s="13">
        <v>0</v>
      </c>
      <c r="J2183" s="13">
        <v>0</v>
      </c>
    </row>
    <row r="2184" spans="1:10" ht="174" outlineLevel="1" x14ac:dyDescent="0.3">
      <c r="A2184" s="41" t="s">
        <v>129</v>
      </c>
      <c r="B2184" s="9" t="s">
        <v>18</v>
      </c>
      <c r="C2184" s="19">
        <f t="shared" ref="C2184:J2184" si="1014">C2185+C2193+C2201</f>
        <v>0</v>
      </c>
      <c r="D2184" s="19">
        <f t="shared" si="1014"/>
        <v>339.8</v>
      </c>
      <c r="E2184" s="13">
        <f t="shared" si="1014"/>
        <v>-339.8</v>
      </c>
      <c r="F2184" s="13">
        <f t="shared" si="1014"/>
        <v>-339.8</v>
      </c>
      <c r="G2184" s="13">
        <f t="shared" si="1014"/>
        <v>-339.8</v>
      </c>
      <c r="H2184" s="13">
        <f t="shared" si="1014"/>
        <v>-339.8</v>
      </c>
      <c r="I2184" s="13">
        <f t="shared" si="1014"/>
        <v>-339.8</v>
      </c>
      <c r="J2184" s="13">
        <f t="shared" si="1014"/>
        <v>-339.8</v>
      </c>
    </row>
    <row r="2185" spans="1:10" ht="65.25" outlineLevel="1" x14ac:dyDescent="0.3">
      <c r="A2185" s="41" t="s">
        <v>72</v>
      </c>
      <c r="B2185" s="9" t="s">
        <v>18</v>
      </c>
      <c r="C2185" s="13">
        <f t="shared" ref="C2185:J2185" si="1015">C2187+C2188+C2189</f>
        <v>0</v>
      </c>
      <c r="D2185" s="13">
        <f t="shared" si="1015"/>
        <v>339.8</v>
      </c>
      <c r="E2185" s="13">
        <f t="shared" si="1015"/>
        <v>-339.8</v>
      </c>
      <c r="F2185" s="13">
        <f t="shared" si="1015"/>
        <v>-339.8</v>
      </c>
      <c r="G2185" s="13">
        <f t="shared" si="1015"/>
        <v>-339.8</v>
      </c>
      <c r="H2185" s="13">
        <f t="shared" si="1015"/>
        <v>-339.8</v>
      </c>
      <c r="I2185" s="13">
        <f t="shared" si="1015"/>
        <v>-339.8</v>
      </c>
      <c r="J2185" s="13">
        <f t="shared" si="1015"/>
        <v>-339.8</v>
      </c>
    </row>
    <row r="2186" spans="1:10" ht="22.5" outlineLevel="1" x14ac:dyDescent="0.3">
      <c r="A2186" s="41" t="s">
        <v>40</v>
      </c>
      <c r="B2186" s="9"/>
      <c r="C2186" s="13"/>
      <c r="D2186" s="13"/>
      <c r="E2186" s="13"/>
      <c r="F2186" s="13"/>
      <c r="G2186" s="13"/>
      <c r="H2186" s="13"/>
      <c r="I2186" s="13"/>
      <c r="J2186" s="13"/>
    </row>
    <row r="2187" spans="1:10" ht="112.5" outlineLevel="1" x14ac:dyDescent="0.3">
      <c r="A2187" s="11" t="s">
        <v>246</v>
      </c>
      <c r="B2187" s="9" t="s">
        <v>18</v>
      </c>
      <c r="C2187" s="13">
        <v>0</v>
      </c>
      <c r="D2187" s="13">
        <v>0</v>
      </c>
      <c r="E2187" s="13">
        <v>-339.8</v>
      </c>
      <c r="F2187" s="13">
        <v>-339.8</v>
      </c>
      <c r="G2187" s="13">
        <v>-339.8</v>
      </c>
      <c r="H2187" s="13">
        <v>-339.8</v>
      </c>
      <c r="I2187" s="13">
        <v>-339.8</v>
      </c>
      <c r="J2187" s="13">
        <v>-339.8</v>
      </c>
    </row>
    <row r="2188" spans="1:10" ht="90" outlineLevel="1" x14ac:dyDescent="0.3">
      <c r="A2188" s="11" t="s">
        <v>74</v>
      </c>
      <c r="B2188" s="9" t="s">
        <v>18</v>
      </c>
      <c r="C2188" s="13">
        <v>0</v>
      </c>
      <c r="D2188" s="13">
        <v>0</v>
      </c>
      <c r="E2188" s="13">
        <v>0</v>
      </c>
      <c r="F2188" s="13">
        <v>0</v>
      </c>
      <c r="G2188" s="13">
        <v>0</v>
      </c>
      <c r="H2188" s="13">
        <v>0</v>
      </c>
      <c r="I2188" s="13">
        <v>0</v>
      </c>
      <c r="J2188" s="13">
        <v>0</v>
      </c>
    </row>
    <row r="2189" spans="1:10" ht="67.5" outlineLevel="1" x14ac:dyDescent="0.3">
      <c r="A2189" s="11" t="s">
        <v>75</v>
      </c>
      <c r="B2189" s="9" t="s">
        <v>18</v>
      </c>
      <c r="C2189" s="13">
        <f>C2190+C2191+C2192</f>
        <v>0</v>
      </c>
      <c r="D2189" s="13">
        <f t="shared" ref="D2189:J2189" si="1016">D2190+D2191+D2192</f>
        <v>339.8</v>
      </c>
      <c r="E2189" s="13">
        <f t="shared" si="1016"/>
        <v>0</v>
      </c>
      <c r="F2189" s="13">
        <f t="shared" si="1016"/>
        <v>0</v>
      </c>
      <c r="G2189" s="13">
        <f t="shared" si="1016"/>
        <v>0</v>
      </c>
      <c r="H2189" s="13">
        <f t="shared" si="1016"/>
        <v>0</v>
      </c>
      <c r="I2189" s="13">
        <f t="shared" si="1016"/>
        <v>0</v>
      </c>
      <c r="J2189" s="13">
        <f t="shared" si="1016"/>
        <v>0</v>
      </c>
    </row>
    <row r="2190" spans="1:10" ht="67.5" outlineLevel="1" x14ac:dyDescent="0.3">
      <c r="A2190" s="11" t="s">
        <v>76</v>
      </c>
      <c r="B2190" s="9" t="s">
        <v>18</v>
      </c>
      <c r="C2190" s="13">
        <v>0</v>
      </c>
      <c r="D2190" s="13">
        <v>0</v>
      </c>
      <c r="E2190" s="13">
        <v>0</v>
      </c>
      <c r="F2190" s="13">
        <v>0</v>
      </c>
      <c r="G2190" s="13">
        <v>0</v>
      </c>
      <c r="H2190" s="13">
        <v>0</v>
      </c>
      <c r="I2190" s="13">
        <v>0</v>
      </c>
      <c r="J2190" s="13">
        <v>0</v>
      </c>
    </row>
    <row r="2191" spans="1:10" ht="22.5" outlineLevel="1" x14ac:dyDescent="0.3">
      <c r="A2191" s="11" t="s">
        <v>78</v>
      </c>
      <c r="B2191" s="9" t="s">
        <v>18</v>
      </c>
      <c r="C2191" s="13">
        <v>0</v>
      </c>
      <c r="D2191" s="13">
        <v>0</v>
      </c>
      <c r="E2191" s="13">
        <v>0</v>
      </c>
      <c r="F2191" s="13">
        <v>0</v>
      </c>
      <c r="G2191" s="13">
        <v>0</v>
      </c>
      <c r="H2191" s="13">
        <v>0</v>
      </c>
      <c r="I2191" s="13">
        <v>0</v>
      </c>
      <c r="J2191" s="13">
        <v>0</v>
      </c>
    </row>
    <row r="2192" spans="1:10" ht="45" outlineLevel="1" x14ac:dyDescent="0.3">
      <c r="A2192" s="11" t="s">
        <v>79</v>
      </c>
      <c r="B2192" s="9" t="s">
        <v>18</v>
      </c>
      <c r="C2192" s="13">
        <v>0</v>
      </c>
      <c r="D2192" s="13">
        <v>339.8</v>
      </c>
      <c r="E2192" s="13">
        <f>ROUND(E2175*0.02,1)</f>
        <v>0</v>
      </c>
      <c r="F2192" s="13">
        <v>0</v>
      </c>
      <c r="G2192" s="13">
        <f>ROUND(G2175*0.02,1)</f>
        <v>0</v>
      </c>
      <c r="H2192" s="13">
        <f>ROUND(H2175*0.02,1)</f>
        <v>0</v>
      </c>
      <c r="I2192" s="13">
        <f>ROUND(I2175*0.02,1)</f>
        <v>0</v>
      </c>
      <c r="J2192" s="13">
        <f>ROUND(J2175*0.02,1)</f>
        <v>0</v>
      </c>
    </row>
    <row r="2193" spans="1:10" ht="65.25" outlineLevel="1" x14ac:dyDescent="0.3">
      <c r="A2193" s="41" t="s">
        <v>80</v>
      </c>
      <c r="B2193" s="9" t="s">
        <v>18</v>
      </c>
      <c r="C2193" s="13">
        <f>C2195+C2196+C2197</f>
        <v>0</v>
      </c>
      <c r="D2193" s="13">
        <f t="shared" ref="D2193:J2193" si="1017">D2195+D2196+D2197</f>
        <v>0</v>
      </c>
      <c r="E2193" s="13">
        <f t="shared" si="1017"/>
        <v>0</v>
      </c>
      <c r="F2193" s="13">
        <f t="shared" si="1017"/>
        <v>0</v>
      </c>
      <c r="G2193" s="13">
        <f t="shared" si="1017"/>
        <v>0</v>
      </c>
      <c r="H2193" s="13">
        <f t="shared" si="1017"/>
        <v>0</v>
      </c>
      <c r="I2193" s="13">
        <f t="shared" si="1017"/>
        <v>0</v>
      </c>
      <c r="J2193" s="13">
        <f t="shared" si="1017"/>
        <v>0</v>
      </c>
    </row>
    <row r="2194" spans="1:10" ht="22.5" outlineLevel="1" x14ac:dyDescent="0.3">
      <c r="A2194" s="41" t="s">
        <v>40</v>
      </c>
      <c r="B2194" s="9" t="s">
        <v>18</v>
      </c>
      <c r="C2194" s="13"/>
      <c r="D2194" s="13"/>
      <c r="E2194" s="13"/>
      <c r="F2194" s="13"/>
      <c r="G2194" s="13"/>
      <c r="H2194" s="13"/>
      <c r="I2194" s="13"/>
      <c r="J2194" s="13"/>
    </row>
    <row r="2195" spans="1:10" ht="112.5" outlineLevel="1" x14ac:dyDescent="0.3">
      <c r="A2195" s="11" t="s">
        <v>247</v>
      </c>
      <c r="B2195" s="9" t="s">
        <v>18</v>
      </c>
      <c r="C2195" s="13">
        <v>0</v>
      </c>
      <c r="D2195" s="13">
        <v>0</v>
      </c>
      <c r="E2195" s="13">
        <v>0</v>
      </c>
      <c r="F2195" s="13">
        <v>0</v>
      </c>
      <c r="G2195" s="13">
        <v>0</v>
      </c>
      <c r="H2195" s="13">
        <v>0</v>
      </c>
      <c r="I2195" s="13">
        <v>0</v>
      </c>
      <c r="J2195" s="13">
        <v>0</v>
      </c>
    </row>
    <row r="2196" spans="1:10" ht="90" outlineLevel="1" x14ac:dyDescent="0.3">
      <c r="A2196" s="11" t="s">
        <v>81</v>
      </c>
      <c r="B2196" s="9" t="s">
        <v>18</v>
      </c>
      <c r="C2196" s="13">
        <v>0</v>
      </c>
      <c r="D2196" s="13">
        <v>0</v>
      </c>
      <c r="E2196" s="13">
        <v>0</v>
      </c>
      <c r="F2196" s="13">
        <v>0</v>
      </c>
      <c r="G2196" s="13">
        <v>0</v>
      </c>
      <c r="H2196" s="13">
        <v>0</v>
      </c>
      <c r="I2196" s="13">
        <v>0</v>
      </c>
      <c r="J2196" s="13">
        <v>0</v>
      </c>
    </row>
    <row r="2197" spans="1:10" ht="67.5" outlineLevel="1" x14ac:dyDescent="0.3">
      <c r="A2197" s="11" t="s">
        <v>132</v>
      </c>
      <c r="B2197" s="9" t="s">
        <v>18</v>
      </c>
      <c r="C2197" s="13">
        <f>C2198+C2199+C2200</f>
        <v>0</v>
      </c>
      <c r="D2197" s="13">
        <f t="shared" ref="D2197:J2197" si="1018">D2198+D2199+D2200</f>
        <v>0</v>
      </c>
      <c r="E2197" s="13">
        <f t="shared" si="1018"/>
        <v>0</v>
      </c>
      <c r="F2197" s="13">
        <f t="shared" si="1018"/>
        <v>0</v>
      </c>
      <c r="G2197" s="13">
        <f t="shared" si="1018"/>
        <v>0</v>
      </c>
      <c r="H2197" s="13">
        <f t="shared" si="1018"/>
        <v>0</v>
      </c>
      <c r="I2197" s="13">
        <f t="shared" si="1018"/>
        <v>0</v>
      </c>
      <c r="J2197" s="13">
        <f t="shared" si="1018"/>
        <v>0</v>
      </c>
    </row>
    <row r="2198" spans="1:10" ht="67.5" outlineLevel="1" x14ac:dyDescent="0.3">
      <c r="A2198" s="11" t="s">
        <v>76</v>
      </c>
      <c r="B2198" s="9" t="s">
        <v>18</v>
      </c>
      <c r="C2198" s="13">
        <v>0</v>
      </c>
      <c r="D2198" s="13">
        <v>0</v>
      </c>
      <c r="E2198" s="13">
        <v>0</v>
      </c>
      <c r="F2198" s="13">
        <v>0</v>
      </c>
      <c r="G2198" s="13">
        <v>0</v>
      </c>
      <c r="H2198" s="13">
        <v>0</v>
      </c>
      <c r="I2198" s="13">
        <v>0</v>
      </c>
      <c r="J2198" s="13">
        <v>0</v>
      </c>
    </row>
    <row r="2199" spans="1:10" ht="22.5" outlineLevel="1" x14ac:dyDescent="0.3">
      <c r="A2199" s="11" t="s">
        <v>78</v>
      </c>
      <c r="B2199" s="9" t="s">
        <v>18</v>
      </c>
      <c r="C2199" s="13">
        <v>0</v>
      </c>
      <c r="D2199" s="13">
        <v>0</v>
      </c>
      <c r="E2199" s="13">
        <v>0</v>
      </c>
      <c r="F2199" s="13">
        <v>0</v>
      </c>
      <c r="G2199" s="13">
        <v>0</v>
      </c>
      <c r="H2199" s="13">
        <v>0</v>
      </c>
      <c r="I2199" s="13">
        <v>0</v>
      </c>
      <c r="J2199" s="13">
        <v>0</v>
      </c>
    </row>
    <row r="2200" spans="1:10" ht="45" outlineLevel="1" x14ac:dyDescent="0.3">
      <c r="A2200" s="11" t="s">
        <v>79</v>
      </c>
      <c r="B2200" s="9" t="s">
        <v>18</v>
      </c>
      <c r="C2200" s="13">
        <v>0</v>
      </c>
      <c r="D2200" s="13">
        <v>0</v>
      </c>
      <c r="E2200" s="13">
        <v>0</v>
      </c>
      <c r="F2200" s="13">
        <v>0</v>
      </c>
      <c r="G2200" s="13">
        <v>0</v>
      </c>
      <c r="H2200" s="13">
        <v>0</v>
      </c>
      <c r="I2200" s="13">
        <v>0</v>
      </c>
      <c r="J2200" s="13">
        <v>0</v>
      </c>
    </row>
    <row r="2201" spans="1:10" ht="43.5" outlineLevel="1" x14ac:dyDescent="0.3">
      <c r="A2201" s="51" t="s">
        <v>248</v>
      </c>
      <c r="B2201" s="9" t="s">
        <v>18</v>
      </c>
      <c r="C2201" s="13">
        <f>C2203+C2204+C2205</f>
        <v>0</v>
      </c>
      <c r="D2201" s="13">
        <f t="shared" ref="D2201:J2201" si="1019">D2203+D2204+D2205</f>
        <v>0</v>
      </c>
      <c r="E2201" s="13">
        <f t="shared" si="1019"/>
        <v>0</v>
      </c>
      <c r="F2201" s="13">
        <f t="shared" si="1019"/>
        <v>0</v>
      </c>
      <c r="G2201" s="13">
        <f t="shared" si="1019"/>
        <v>0</v>
      </c>
      <c r="H2201" s="13">
        <f t="shared" si="1019"/>
        <v>0</v>
      </c>
      <c r="I2201" s="13">
        <f t="shared" si="1019"/>
        <v>0</v>
      </c>
      <c r="J2201" s="13">
        <f t="shared" si="1019"/>
        <v>0</v>
      </c>
    </row>
    <row r="2202" spans="1:10" ht="22.5" outlineLevel="1" x14ac:dyDescent="0.3">
      <c r="A2202" s="41" t="s">
        <v>40</v>
      </c>
      <c r="B2202" s="9" t="s">
        <v>18</v>
      </c>
      <c r="C2202" s="13"/>
      <c r="D2202" s="13"/>
      <c r="E2202" s="13"/>
      <c r="F2202" s="13"/>
      <c r="G2202" s="13"/>
      <c r="H2202" s="13"/>
      <c r="I2202" s="13"/>
      <c r="J2202" s="13"/>
    </row>
    <row r="2203" spans="1:10" ht="67.5" outlineLevel="1" x14ac:dyDescent="0.3">
      <c r="A2203" s="52" t="s">
        <v>86</v>
      </c>
      <c r="B2203" s="9" t="s">
        <v>18</v>
      </c>
      <c r="C2203" s="13">
        <v>0</v>
      </c>
      <c r="D2203" s="13">
        <v>0</v>
      </c>
      <c r="E2203" s="13">
        <v>0</v>
      </c>
      <c r="F2203" s="13">
        <v>0</v>
      </c>
      <c r="G2203" s="13">
        <v>0</v>
      </c>
      <c r="H2203" s="13">
        <v>0</v>
      </c>
      <c r="I2203" s="13">
        <v>0</v>
      </c>
      <c r="J2203" s="13">
        <v>0</v>
      </c>
    </row>
    <row r="2204" spans="1:10" ht="90" outlineLevel="1" x14ac:dyDescent="0.3">
      <c r="A2204" s="52" t="s">
        <v>87</v>
      </c>
      <c r="B2204" s="9" t="s">
        <v>18</v>
      </c>
      <c r="C2204" s="13">
        <f>C2205+C2206+C2207+C2208+C2209+C2210</f>
        <v>0</v>
      </c>
      <c r="D2204" s="13">
        <f t="shared" ref="D2204:J2204" si="1020">D2205+D2206+D2207+D2208+D2209+D2210</f>
        <v>0</v>
      </c>
      <c r="E2204" s="13">
        <f t="shared" si="1020"/>
        <v>0</v>
      </c>
      <c r="F2204" s="13">
        <f t="shared" si="1020"/>
        <v>0</v>
      </c>
      <c r="G2204" s="13">
        <f t="shared" si="1020"/>
        <v>0</v>
      </c>
      <c r="H2204" s="13">
        <f t="shared" si="1020"/>
        <v>0</v>
      </c>
      <c r="I2204" s="13">
        <f t="shared" si="1020"/>
        <v>0</v>
      </c>
      <c r="J2204" s="13">
        <f t="shared" si="1020"/>
        <v>0</v>
      </c>
    </row>
    <row r="2205" spans="1:10" ht="90" outlineLevel="1" x14ac:dyDescent="0.3">
      <c r="A2205" s="52" t="s">
        <v>88</v>
      </c>
      <c r="B2205" s="9" t="s">
        <v>18</v>
      </c>
      <c r="C2205" s="13">
        <f>C2206+C2207+C2208</f>
        <v>0</v>
      </c>
      <c r="D2205" s="13">
        <f t="shared" ref="D2205:J2205" si="1021">D2206+D2207+D2208</f>
        <v>0</v>
      </c>
      <c r="E2205" s="13">
        <f t="shared" si="1021"/>
        <v>0</v>
      </c>
      <c r="F2205" s="13">
        <f t="shared" si="1021"/>
        <v>0</v>
      </c>
      <c r="G2205" s="13">
        <f t="shared" si="1021"/>
        <v>0</v>
      </c>
      <c r="H2205" s="13">
        <f t="shared" si="1021"/>
        <v>0</v>
      </c>
      <c r="I2205" s="13">
        <f t="shared" si="1021"/>
        <v>0</v>
      </c>
      <c r="J2205" s="13">
        <f t="shared" si="1021"/>
        <v>0</v>
      </c>
    </row>
    <row r="2206" spans="1:10" ht="135" outlineLevel="1" x14ac:dyDescent="0.3">
      <c r="A2206" s="11" t="s">
        <v>131</v>
      </c>
      <c r="B2206" s="9" t="s">
        <v>18</v>
      </c>
      <c r="C2206" s="13">
        <v>0</v>
      </c>
      <c r="D2206" s="13">
        <v>0</v>
      </c>
      <c r="E2206" s="13">
        <v>0</v>
      </c>
      <c r="F2206" s="13">
        <v>0</v>
      </c>
      <c r="G2206" s="13">
        <v>0</v>
      </c>
      <c r="H2206" s="13">
        <v>0</v>
      </c>
      <c r="I2206" s="13">
        <v>0</v>
      </c>
      <c r="J2206" s="13">
        <v>0</v>
      </c>
    </row>
    <row r="2207" spans="1:10" ht="90" outlineLevel="1" x14ac:dyDescent="0.3">
      <c r="A2207" s="11" t="s">
        <v>89</v>
      </c>
      <c r="B2207" s="9" t="s">
        <v>18</v>
      </c>
      <c r="C2207" s="13">
        <v>0</v>
      </c>
      <c r="D2207" s="13">
        <f t="shared" ref="D2207:J2208" si="1022">D2208+D2209+D2210</f>
        <v>0</v>
      </c>
      <c r="E2207" s="13">
        <f t="shared" si="1022"/>
        <v>0</v>
      </c>
      <c r="F2207" s="13">
        <f t="shared" si="1022"/>
        <v>0</v>
      </c>
      <c r="G2207" s="13">
        <f t="shared" si="1022"/>
        <v>0</v>
      </c>
      <c r="H2207" s="13">
        <f t="shared" si="1022"/>
        <v>0</v>
      </c>
      <c r="I2207" s="13">
        <f t="shared" si="1022"/>
        <v>0</v>
      </c>
      <c r="J2207" s="13">
        <f t="shared" si="1022"/>
        <v>0</v>
      </c>
    </row>
    <row r="2208" spans="1:10" ht="67.5" outlineLevel="1" x14ac:dyDescent="0.3">
      <c r="A2208" s="11" t="s">
        <v>132</v>
      </c>
      <c r="B2208" s="9" t="s">
        <v>18</v>
      </c>
      <c r="C2208" s="13">
        <f>C2209+C2210+C2211</f>
        <v>0</v>
      </c>
      <c r="D2208" s="13">
        <f t="shared" si="1022"/>
        <v>0</v>
      </c>
      <c r="E2208" s="13">
        <f t="shared" si="1022"/>
        <v>0</v>
      </c>
      <c r="F2208" s="13">
        <f t="shared" si="1022"/>
        <v>0</v>
      </c>
      <c r="G2208" s="13">
        <f t="shared" si="1022"/>
        <v>0</v>
      </c>
      <c r="H2208" s="13">
        <f t="shared" si="1022"/>
        <v>0</v>
      </c>
      <c r="I2208" s="13">
        <f t="shared" si="1022"/>
        <v>0</v>
      </c>
      <c r="J2208" s="13">
        <f t="shared" si="1022"/>
        <v>0</v>
      </c>
    </row>
    <row r="2209" spans="1:10" ht="67.5" outlineLevel="1" x14ac:dyDescent="0.3">
      <c r="A2209" s="11" t="s">
        <v>76</v>
      </c>
      <c r="B2209" s="9" t="s">
        <v>18</v>
      </c>
      <c r="C2209" s="13">
        <v>0</v>
      </c>
      <c r="D2209" s="13">
        <v>0</v>
      </c>
      <c r="E2209" s="13">
        <v>0</v>
      </c>
      <c r="F2209" s="13">
        <v>0</v>
      </c>
      <c r="G2209" s="13">
        <v>0</v>
      </c>
      <c r="H2209" s="13">
        <v>0</v>
      </c>
      <c r="I2209" s="13">
        <v>0</v>
      </c>
      <c r="J2209" s="13">
        <v>0</v>
      </c>
    </row>
    <row r="2210" spans="1:10" ht="22.5" outlineLevel="1" x14ac:dyDescent="0.3">
      <c r="A2210" s="11" t="s">
        <v>78</v>
      </c>
      <c r="B2210" s="9" t="s">
        <v>18</v>
      </c>
      <c r="C2210" s="13">
        <v>0</v>
      </c>
      <c r="D2210" s="13">
        <v>0</v>
      </c>
      <c r="E2210" s="13">
        <v>0</v>
      </c>
      <c r="F2210" s="13">
        <v>0</v>
      </c>
      <c r="G2210" s="13">
        <v>0</v>
      </c>
      <c r="H2210" s="13">
        <v>0</v>
      </c>
      <c r="I2210" s="13">
        <v>0</v>
      </c>
      <c r="J2210" s="13">
        <v>0</v>
      </c>
    </row>
    <row r="2211" spans="1:10" ht="45" outlineLevel="1" x14ac:dyDescent="0.3">
      <c r="A2211" s="11" t="s">
        <v>79</v>
      </c>
      <c r="B2211" s="9" t="s">
        <v>18</v>
      </c>
      <c r="C2211" s="13">
        <v>0</v>
      </c>
      <c r="D2211" s="13">
        <v>0</v>
      </c>
      <c r="E2211" s="13">
        <v>0</v>
      </c>
      <c r="F2211" s="13">
        <v>0</v>
      </c>
      <c r="G2211" s="13">
        <v>0</v>
      </c>
      <c r="H2211" s="13">
        <v>0</v>
      </c>
      <c r="I2211" s="13">
        <v>0</v>
      </c>
      <c r="J2211" s="13">
        <v>0</v>
      </c>
    </row>
    <row r="2212" spans="1:10" ht="90" outlineLevel="1" x14ac:dyDescent="0.3">
      <c r="A2212" s="36" t="s">
        <v>90</v>
      </c>
      <c r="B2212" s="9" t="s">
        <v>18</v>
      </c>
      <c r="C2212" s="14"/>
      <c r="D2212" s="14">
        <f>(D2189+D2197+D2208+D2181+D2182+D2183)/D2179</f>
        <v>1</v>
      </c>
      <c r="E2212" s="14">
        <v>1</v>
      </c>
      <c r="F2212" s="14">
        <v>1</v>
      </c>
      <c r="G2212" s="14">
        <v>1</v>
      </c>
      <c r="H2212" s="14">
        <v>1</v>
      </c>
      <c r="I2212" s="14">
        <v>1</v>
      </c>
      <c r="J2212" s="14">
        <v>1</v>
      </c>
    </row>
    <row r="2213" spans="1:10" ht="157.5" outlineLevel="1" x14ac:dyDescent="0.3">
      <c r="A2213" s="11" t="s">
        <v>240</v>
      </c>
      <c r="B2213" s="9" t="s">
        <v>18</v>
      </c>
      <c r="C2213" s="19">
        <f>C2175-$B$2175</f>
        <v>0</v>
      </c>
      <c r="D2213" s="19">
        <f t="shared" ref="D2213:J2213" si="1023">D2175-$B$2175</f>
        <v>339.8</v>
      </c>
      <c r="E2213" s="19">
        <f t="shared" si="1023"/>
        <v>0</v>
      </c>
      <c r="F2213" s="19">
        <f t="shared" si="1023"/>
        <v>0</v>
      </c>
      <c r="G2213" s="19">
        <f t="shared" si="1023"/>
        <v>0</v>
      </c>
      <c r="H2213" s="19">
        <f t="shared" si="1023"/>
        <v>0</v>
      </c>
      <c r="I2213" s="19">
        <f t="shared" si="1023"/>
        <v>0</v>
      </c>
      <c r="J2213" s="19">
        <f t="shared" si="1023"/>
        <v>0</v>
      </c>
    </row>
    <row r="2214" spans="1:10" ht="174" outlineLevel="1" x14ac:dyDescent="0.3">
      <c r="A2214" s="41" t="s">
        <v>129</v>
      </c>
      <c r="B2214" s="9" t="s">
        <v>18</v>
      </c>
      <c r="C2214" s="19">
        <f t="shared" ref="C2214:J2214" si="1024">C2215+C2223</f>
        <v>0</v>
      </c>
      <c r="D2214" s="19">
        <f t="shared" si="1024"/>
        <v>339.8</v>
      </c>
      <c r="E2214" s="19">
        <f t="shared" si="1024"/>
        <v>0</v>
      </c>
      <c r="F2214" s="19">
        <f t="shared" si="1024"/>
        <v>0</v>
      </c>
      <c r="G2214" s="19">
        <f t="shared" si="1024"/>
        <v>0</v>
      </c>
      <c r="H2214" s="19">
        <f t="shared" si="1024"/>
        <v>0</v>
      </c>
      <c r="I2214" s="19">
        <f t="shared" si="1024"/>
        <v>0</v>
      </c>
      <c r="J2214" s="19">
        <f t="shared" si="1024"/>
        <v>0</v>
      </c>
    </row>
    <row r="2215" spans="1:10" ht="65.25" outlineLevel="1" x14ac:dyDescent="0.3">
      <c r="A2215" s="41" t="s">
        <v>72</v>
      </c>
      <c r="B2215" s="9" t="s">
        <v>18</v>
      </c>
      <c r="C2215" s="13">
        <f t="shared" ref="C2215:J2215" si="1025">C2217+C2218+C2219</f>
        <v>0</v>
      </c>
      <c r="D2215" s="13">
        <f t="shared" si="1025"/>
        <v>339.8</v>
      </c>
      <c r="E2215" s="13">
        <f t="shared" si="1025"/>
        <v>0</v>
      </c>
      <c r="F2215" s="13">
        <f t="shared" si="1025"/>
        <v>0</v>
      </c>
      <c r="G2215" s="13">
        <f t="shared" si="1025"/>
        <v>0</v>
      </c>
      <c r="H2215" s="13">
        <f t="shared" si="1025"/>
        <v>0</v>
      </c>
      <c r="I2215" s="13">
        <f t="shared" si="1025"/>
        <v>0</v>
      </c>
      <c r="J2215" s="13">
        <f t="shared" si="1025"/>
        <v>0</v>
      </c>
    </row>
    <row r="2216" spans="1:10" ht="22.5" outlineLevel="1" x14ac:dyDescent="0.3">
      <c r="A2216" s="41" t="s">
        <v>40</v>
      </c>
      <c r="B2216" s="9"/>
      <c r="C2216" s="13"/>
      <c r="D2216" s="13"/>
      <c r="E2216" s="13"/>
      <c r="F2216" s="13"/>
      <c r="G2216" s="13"/>
      <c r="H2216" s="13"/>
      <c r="I2216" s="13"/>
      <c r="J2216" s="13"/>
    </row>
    <row r="2217" spans="1:10" ht="135" outlineLevel="1" x14ac:dyDescent="0.3">
      <c r="A2217" s="11" t="s">
        <v>130</v>
      </c>
      <c r="B2217" s="9" t="s">
        <v>18</v>
      </c>
      <c r="C2217" s="13">
        <f>C2187</f>
        <v>0</v>
      </c>
      <c r="D2217" s="13">
        <f>D2187</f>
        <v>0</v>
      </c>
      <c r="E2217" s="13">
        <f t="shared" ref="E2217:J2217" si="1026">$D$2187+E2187</f>
        <v>-339.8</v>
      </c>
      <c r="F2217" s="13">
        <f t="shared" si="1026"/>
        <v>-339.8</v>
      </c>
      <c r="G2217" s="13">
        <f t="shared" si="1026"/>
        <v>-339.8</v>
      </c>
      <c r="H2217" s="13">
        <f t="shared" si="1026"/>
        <v>-339.8</v>
      </c>
      <c r="I2217" s="13">
        <f t="shared" si="1026"/>
        <v>-339.8</v>
      </c>
      <c r="J2217" s="13">
        <f t="shared" si="1026"/>
        <v>-339.8</v>
      </c>
    </row>
    <row r="2218" spans="1:10" ht="90" outlineLevel="1" x14ac:dyDescent="0.3">
      <c r="A2218" s="11" t="s">
        <v>74</v>
      </c>
      <c r="B2218" s="9" t="s">
        <v>18</v>
      </c>
      <c r="C2218" s="13">
        <f>C2188</f>
        <v>0</v>
      </c>
      <c r="D2218" s="13">
        <f>D2188</f>
        <v>0</v>
      </c>
      <c r="E2218" s="13">
        <f t="shared" ref="E2218:J2218" si="1027">$D$2188+E2188</f>
        <v>0</v>
      </c>
      <c r="F2218" s="13">
        <f t="shared" si="1027"/>
        <v>0</v>
      </c>
      <c r="G2218" s="13">
        <f t="shared" si="1027"/>
        <v>0</v>
      </c>
      <c r="H2218" s="13">
        <f t="shared" si="1027"/>
        <v>0</v>
      </c>
      <c r="I2218" s="13">
        <f t="shared" si="1027"/>
        <v>0</v>
      </c>
      <c r="J2218" s="13">
        <f t="shared" si="1027"/>
        <v>0</v>
      </c>
    </row>
    <row r="2219" spans="1:10" ht="67.5" outlineLevel="1" x14ac:dyDescent="0.3">
      <c r="A2219" s="11" t="s">
        <v>75</v>
      </c>
      <c r="B2219" s="9" t="s">
        <v>18</v>
      </c>
      <c r="C2219" s="13">
        <f>C2220+C2221+C2222</f>
        <v>0</v>
      </c>
      <c r="D2219" s="13">
        <f t="shared" ref="D2219:J2219" si="1028">D2220+D2221+D2222</f>
        <v>339.8</v>
      </c>
      <c r="E2219" s="13">
        <f t="shared" si="1028"/>
        <v>339.8</v>
      </c>
      <c r="F2219" s="13">
        <f t="shared" si="1028"/>
        <v>339.8</v>
      </c>
      <c r="G2219" s="13">
        <f t="shared" si="1028"/>
        <v>339.8</v>
      </c>
      <c r="H2219" s="13">
        <f t="shared" si="1028"/>
        <v>339.8</v>
      </c>
      <c r="I2219" s="13">
        <f t="shared" si="1028"/>
        <v>339.8</v>
      </c>
      <c r="J2219" s="13">
        <f t="shared" si="1028"/>
        <v>339.8</v>
      </c>
    </row>
    <row r="2220" spans="1:10" ht="67.5" outlineLevel="1" x14ac:dyDescent="0.3">
      <c r="A2220" s="11" t="s">
        <v>76</v>
      </c>
      <c r="B2220" s="9" t="s">
        <v>18</v>
      </c>
      <c r="C2220" s="13">
        <f t="shared" ref="C2220:D2222" si="1029">C2190</f>
        <v>0</v>
      </c>
      <c r="D2220" s="13">
        <f t="shared" si="1029"/>
        <v>0</v>
      </c>
      <c r="E2220" s="13">
        <f t="shared" ref="E2220:J2220" si="1030">$D$2190+E2190</f>
        <v>0</v>
      </c>
      <c r="F2220" s="13">
        <f t="shared" si="1030"/>
        <v>0</v>
      </c>
      <c r="G2220" s="13">
        <f t="shared" si="1030"/>
        <v>0</v>
      </c>
      <c r="H2220" s="13">
        <f t="shared" si="1030"/>
        <v>0</v>
      </c>
      <c r="I2220" s="13">
        <f t="shared" si="1030"/>
        <v>0</v>
      </c>
      <c r="J2220" s="13">
        <f t="shared" si="1030"/>
        <v>0</v>
      </c>
    </row>
    <row r="2221" spans="1:10" ht="22.5" outlineLevel="1" x14ac:dyDescent="0.3">
      <c r="A2221" s="11" t="s">
        <v>78</v>
      </c>
      <c r="B2221" s="9" t="s">
        <v>18</v>
      </c>
      <c r="C2221" s="13">
        <f t="shared" si="1029"/>
        <v>0</v>
      </c>
      <c r="D2221" s="13">
        <f t="shared" si="1029"/>
        <v>0</v>
      </c>
      <c r="E2221" s="13">
        <f t="shared" ref="E2221:J2221" si="1031">$D$2191+E2191</f>
        <v>0</v>
      </c>
      <c r="F2221" s="13">
        <f t="shared" si="1031"/>
        <v>0</v>
      </c>
      <c r="G2221" s="13">
        <f t="shared" si="1031"/>
        <v>0</v>
      </c>
      <c r="H2221" s="13">
        <f t="shared" si="1031"/>
        <v>0</v>
      </c>
      <c r="I2221" s="13">
        <f t="shared" si="1031"/>
        <v>0</v>
      </c>
      <c r="J2221" s="13">
        <f t="shared" si="1031"/>
        <v>0</v>
      </c>
    </row>
    <row r="2222" spans="1:10" ht="45" outlineLevel="1" x14ac:dyDescent="0.3">
      <c r="A2222" s="11" t="s">
        <v>79</v>
      </c>
      <c r="B2222" s="9" t="s">
        <v>18</v>
      </c>
      <c r="C2222" s="13">
        <f t="shared" si="1029"/>
        <v>0</v>
      </c>
      <c r="D2222" s="13">
        <f t="shared" si="1029"/>
        <v>339.8</v>
      </c>
      <c r="E2222" s="13">
        <f t="shared" ref="E2222:J2222" si="1032">$D$2192+E2192</f>
        <v>339.8</v>
      </c>
      <c r="F2222" s="13">
        <f t="shared" si="1032"/>
        <v>339.8</v>
      </c>
      <c r="G2222" s="13">
        <f t="shared" si="1032"/>
        <v>339.8</v>
      </c>
      <c r="H2222" s="13">
        <f t="shared" si="1032"/>
        <v>339.8</v>
      </c>
      <c r="I2222" s="13">
        <f t="shared" si="1032"/>
        <v>339.8</v>
      </c>
      <c r="J2222" s="13">
        <f t="shared" si="1032"/>
        <v>339.8</v>
      </c>
    </row>
    <row r="2223" spans="1:10" ht="65.25" outlineLevel="1" x14ac:dyDescent="0.3">
      <c r="A2223" s="51" t="s">
        <v>85</v>
      </c>
      <c r="B2223" s="9" t="s">
        <v>18</v>
      </c>
      <c r="C2223" s="13">
        <f>C2224+C2225+C2226</f>
        <v>0</v>
      </c>
      <c r="D2223" s="13">
        <f t="shared" ref="D2223:J2223" si="1033">D2224+D2225+D2226</f>
        <v>0</v>
      </c>
      <c r="E2223" s="13">
        <f t="shared" si="1033"/>
        <v>0</v>
      </c>
      <c r="F2223" s="13">
        <f t="shared" si="1033"/>
        <v>0</v>
      </c>
      <c r="G2223" s="13">
        <f t="shared" si="1033"/>
        <v>0</v>
      </c>
      <c r="H2223" s="13">
        <f t="shared" si="1033"/>
        <v>0</v>
      </c>
      <c r="I2223" s="13">
        <f t="shared" si="1033"/>
        <v>0</v>
      </c>
      <c r="J2223" s="13">
        <f t="shared" si="1033"/>
        <v>0</v>
      </c>
    </row>
    <row r="2224" spans="1:10" ht="67.5" outlineLevel="1" x14ac:dyDescent="0.3">
      <c r="A2224" s="52" t="s">
        <v>86</v>
      </c>
      <c r="B2224" s="9" t="s">
        <v>18</v>
      </c>
      <c r="C2224" s="13">
        <f>C2203</f>
        <v>0</v>
      </c>
      <c r="D2224" s="13">
        <f>D2203</f>
        <v>0</v>
      </c>
      <c r="E2224" s="13">
        <f t="shared" ref="E2224:J2224" si="1034">$D$2203+E2203</f>
        <v>0</v>
      </c>
      <c r="F2224" s="13">
        <f t="shared" si="1034"/>
        <v>0</v>
      </c>
      <c r="G2224" s="13">
        <f t="shared" si="1034"/>
        <v>0</v>
      </c>
      <c r="H2224" s="13">
        <f t="shared" si="1034"/>
        <v>0</v>
      </c>
      <c r="I2224" s="13">
        <f t="shared" si="1034"/>
        <v>0</v>
      </c>
      <c r="J2224" s="13">
        <f t="shared" si="1034"/>
        <v>0</v>
      </c>
    </row>
    <row r="2225" spans="1:10" ht="90" outlineLevel="1" x14ac:dyDescent="0.3">
      <c r="A2225" s="52" t="s">
        <v>87</v>
      </c>
      <c r="B2225" s="9" t="s">
        <v>18</v>
      </c>
      <c r="C2225" s="13">
        <f>C2204</f>
        <v>0</v>
      </c>
      <c r="D2225" s="13">
        <f>D2204</f>
        <v>0</v>
      </c>
      <c r="E2225" s="13">
        <f t="shared" ref="E2225:J2225" si="1035">$D$2204+E2204</f>
        <v>0</v>
      </c>
      <c r="F2225" s="13">
        <f t="shared" si="1035"/>
        <v>0</v>
      </c>
      <c r="G2225" s="13">
        <f t="shared" si="1035"/>
        <v>0</v>
      </c>
      <c r="H2225" s="13">
        <f t="shared" si="1035"/>
        <v>0</v>
      </c>
      <c r="I2225" s="13">
        <f t="shared" si="1035"/>
        <v>0</v>
      </c>
      <c r="J2225" s="13">
        <f t="shared" si="1035"/>
        <v>0</v>
      </c>
    </row>
    <row r="2226" spans="1:10" ht="90" outlineLevel="1" x14ac:dyDescent="0.3">
      <c r="A2226" s="52" t="s">
        <v>88</v>
      </c>
      <c r="B2226" s="9" t="s">
        <v>18</v>
      </c>
      <c r="C2226" s="13">
        <f t="shared" ref="C2226:J2226" si="1036">C2227+C2228+C2229</f>
        <v>0</v>
      </c>
      <c r="D2226" s="13">
        <f t="shared" si="1036"/>
        <v>0</v>
      </c>
      <c r="E2226" s="13">
        <f t="shared" si="1036"/>
        <v>0</v>
      </c>
      <c r="F2226" s="13">
        <f t="shared" si="1036"/>
        <v>0</v>
      </c>
      <c r="G2226" s="13">
        <f t="shared" si="1036"/>
        <v>0</v>
      </c>
      <c r="H2226" s="13">
        <f t="shared" si="1036"/>
        <v>0</v>
      </c>
      <c r="I2226" s="13">
        <f t="shared" si="1036"/>
        <v>0</v>
      </c>
      <c r="J2226" s="13">
        <f t="shared" si="1036"/>
        <v>0</v>
      </c>
    </row>
    <row r="2227" spans="1:10" ht="135" outlineLevel="1" x14ac:dyDescent="0.3">
      <c r="A2227" s="11" t="s">
        <v>131</v>
      </c>
      <c r="B2227" s="9" t="s">
        <v>18</v>
      </c>
      <c r="C2227" s="13">
        <f>C2206</f>
        <v>0</v>
      </c>
      <c r="D2227" s="13">
        <f>D2206</f>
        <v>0</v>
      </c>
      <c r="E2227" s="13">
        <f t="shared" ref="E2227:J2227" si="1037">$D$2206+E2206</f>
        <v>0</v>
      </c>
      <c r="F2227" s="13">
        <f t="shared" si="1037"/>
        <v>0</v>
      </c>
      <c r="G2227" s="13">
        <f t="shared" si="1037"/>
        <v>0</v>
      </c>
      <c r="H2227" s="13">
        <f t="shared" si="1037"/>
        <v>0</v>
      </c>
      <c r="I2227" s="13">
        <f t="shared" si="1037"/>
        <v>0</v>
      </c>
      <c r="J2227" s="13">
        <f t="shared" si="1037"/>
        <v>0</v>
      </c>
    </row>
    <row r="2228" spans="1:10" ht="90" outlineLevel="1" x14ac:dyDescent="0.3">
      <c r="A2228" s="11" t="s">
        <v>89</v>
      </c>
      <c r="B2228" s="9" t="s">
        <v>18</v>
      </c>
      <c r="C2228" s="13">
        <f>C2207</f>
        <v>0</v>
      </c>
      <c r="D2228" s="13">
        <f>D2207</f>
        <v>0</v>
      </c>
      <c r="E2228" s="13">
        <f t="shared" ref="E2228:J2228" si="1038">$D$2207+E2207</f>
        <v>0</v>
      </c>
      <c r="F2228" s="13">
        <f t="shared" si="1038"/>
        <v>0</v>
      </c>
      <c r="G2228" s="13">
        <f t="shared" si="1038"/>
        <v>0</v>
      </c>
      <c r="H2228" s="13">
        <f t="shared" si="1038"/>
        <v>0</v>
      </c>
      <c r="I2228" s="13">
        <f t="shared" si="1038"/>
        <v>0</v>
      </c>
      <c r="J2228" s="13">
        <f t="shared" si="1038"/>
        <v>0</v>
      </c>
    </row>
    <row r="2229" spans="1:10" ht="67.5" outlineLevel="1" x14ac:dyDescent="0.3">
      <c r="A2229" s="11" t="s">
        <v>75</v>
      </c>
      <c r="B2229" s="9" t="s">
        <v>18</v>
      </c>
      <c r="C2229" s="13">
        <f t="shared" ref="C2229:J2229" si="1039">C2230+C2231+C2232</f>
        <v>0</v>
      </c>
      <c r="D2229" s="13">
        <f t="shared" si="1039"/>
        <v>0</v>
      </c>
      <c r="E2229" s="13">
        <f t="shared" si="1039"/>
        <v>0</v>
      </c>
      <c r="F2229" s="13">
        <f t="shared" si="1039"/>
        <v>0</v>
      </c>
      <c r="G2229" s="13">
        <f t="shared" si="1039"/>
        <v>0</v>
      </c>
      <c r="H2229" s="13">
        <f t="shared" si="1039"/>
        <v>0</v>
      </c>
      <c r="I2229" s="13">
        <f t="shared" si="1039"/>
        <v>0</v>
      </c>
      <c r="J2229" s="13">
        <f t="shared" si="1039"/>
        <v>0</v>
      </c>
    </row>
    <row r="2230" spans="1:10" ht="67.5" outlineLevel="1" x14ac:dyDescent="0.3">
      <c r="A2230" s="11" t="s">
        <v>76</v>
      </c>
      <c r="B2230" s="9" t="s">
        <v>18</v>
      </c>
      <c r="C2230" s="13">
        <f t="shared" ref="C2230:D2232" si="1040">C2209</f>
        <v>0</v>
      </c>
      <c r="D2230" s="13">
        <f t="shared" si="1040"/>
        <v>0</v>
      </c>
      <c r="E2230" s="13">
        <f t="shared" ref="E2230:J2230" si="1041">$D$2209+E2209</f>
        <v>0</v>
      </c>
      <c r="F2230" s="13">
        <f t="shared" si="1041"/>
        <v>0</v>
      </c>
      <c r="G2230" s="13">
        <f t="shared" si="1041"/>
        <v>0</v>
      </c>
      <c r="H2230" s="13">
        <f t="shared" si="1041"/>
        <v>0</v>
      </c>
      <c r="I2230" s="13">
        <f t="shared" si="1041"/>
        <v>0</v>
      </c>
      <c r="J2230" s="13">
        <f t="shared" si="1041"/>
        <v>0</v>
      </c>
    </row>
    <row r="2231" spans="1:10" ht="22.5" outlineLevel="1" x14ac:dyDescent="0.3">
      <c r="A2231" s="11" t="s">
        <v>78</v>
      </c>
      <c r="B2231" s="9" t="s">
        <v>18</v>
      </c>
      <c r="C2231" s="13">
        <f t="shared" si="1040"/>
        <v>0</v>
      </c>
      <c r="D2231" s="13">
        <f t="shared" si="1040"/>
        <v>0</v>
      </c>
      <c r="E2231" s="13">
        <f t="shared" ref="E2231:J2231" si="1042">$D$2210+E2210</f>
        <v>0</v>
      </c>
      <c r="F2231" s="13">
        <f t="shared" si="1042"/>
        <v>0</v>
      </c>
      <c r="G2231" s="13">
        <f t="shared" si="1042"/>
        <v>0</v>
      </c>
      <c r="H2231" s="13">
        <f t="shared" si="1042"/>
        <v>0</v>
      </c>
      <c r="I2231" s="13">
        <f t="shared" si="1042"/>
        <v>0</v>
      </c>
      <c r="J2231" s="13">
        <f t="shared" si="1042"/>
        <v>0</v>
      </c>
    </row>
    <row r="2232" spans="1:10" ht="45" outlineLevel="1" x14ac:dyDescent="0.3">
      <c r="A2232" s="11" t="s">
        <v>79</v>
      </c>
      <c r="B2232" s="9" t="s">
        <v>18</v>
      </c>
      <c r="C2232" s="13">
        <f t="shared" si="1040"/>
        <v>0</v>
      </c>
      <c r="D2232" s="13">
        <f t="shared" si="1040"/>
        <v>0</v>
      </c>
      <c r="E2232" s="13">
        <f t="shared" ref="E2232:J2232" si="1043">$D$2211+E2211</f>
        <v>0</v>
      </c>
      <c r="F2232" s="13">
        <f t="shared" si="1043"/>
        <v>0</v>
      </c>
      <c r="G2232" s="13">
        <f t="shared" si="1043"/>
        <v>0</v>
      </c>
      <c r="H2232" s="13">
        <f t="shared" si="1043"/>
        <v>0</v>
      </c>
      <c r="I2232" s="13">
        <f t="shared" si="1043"/>
        <v>0</v>
      </c>
      <c r="J2232" s="13">
        <f t="shared" si="1043"/>
        <v>0</v>
      </c>
    </row>
    <row r="2233" spans="1:10" ht="156" customHeight="1" outlineLevel="1" x14ac:dyDescent="0.3">
      <c r="A2233" s="92" t="s">
        <v>135</v>
      </c>
      <c r="B2233" s="55"/>
      <c r="C2233" s="55"/>
      <c r="D2233" s="55"/>
      <c r="E2233" s="58">
        <v>0</v>
      </c>
      <c r="F2233" s="58">
        <v>0</v>
      </c>
      <c r="G2233" s="58">
        <v>0</v>
      </c>
      <c r="H2233" s="58">
        <v>0</v>
      </c>
      <c r="I2233" s="58">
        <v>0</v>
      </c>
      <c r="J2233" s="58">
        <v>0</v>
      </c>
    </row>
    <row r="2234" spans="1:10" ht="173.25" customHeight="1" outlineLevel="1" x14ac:dyDescent="0.3">
      <c r="A2234" s="92" t="s">
        <v>136</v>
      </c>
      <c r="B2234" s="55"/>
      <c r="C2234" s="55"/>
      <c r="D2234" s="58">
        <v>0</v>
      </c>
      <c r="E2234" s="58">
        <f t="shared" ref="E2234:J2234" si="1044">$D$2234+E2233</f>
        <v>0</v>
      </c>
      <c r="F2234" s="58">
        <f t="shared" si="1044"/>
        <v>0</v>
      </c>
      <c r="G2234" s="58">
        <f t="shared" si="1044"/>
        <v>0</v>
      </c>
      <c r="H2234" s="58">
        <f t="shared" si="1044"/>
        <v>0</v>
      </c>
      <c r="I2234" s="58">
        <f t="shared" si="1044"/>
        <v>0</v>
      </c>
      <c r="J2234" s="58">
        <f t="shared" si="1044"/>
        <v>0</v>
      </c>
    </row>
    <row r="2235" spans="1:10" ht="186.75" customHeight="1" outlineLevel="1" x14ac:dyDescent="0.3">
      <c r="A2235" s="92" t="s">
        <v>137</v>
      </c>
      <c r="B2235" s="56"/>
      <c r="C2235" s="57"/>
      <c r="D2235" s="57"/>
      <c r="E2235" s="58">
        <v>0</v>
      </c>
      <c r="F2235" s="58">
        <v>0</v>
      </c>
      <c r="G2235" s="58">
        <v>0</v>
      </c>
      <c r="H2235" s="58">
        <v>0</v>
      </c>
      <c r="I2235" s="58">
        <v>0</v>
      </c>
      <c r="J2235" s="58">
        <v>0</v>
      </c>
    </row>
    <row r="2236" spans="1:10" ht="57.75" customHeight="1" outlineLevel="1" x14ac:dyDescent="0.3">
      <c r="A2236" s="92" t="s">
        <v>95</v>
      </c>
      <c r="B2236" s="55"/>
      <c r="C2236" s="55"/>
      <c r="D2236" s="58"/>
      <c r="E2236" s="58">
        <f t="shared" ref="E2236:J2236" si="1045">E2234+E2235</f>
        <v>0</v>
      </c>
      <c r="F2236" s="58">
        <f t="shared" si="1045"/>
        <v>0</v>
      </c>
      <c r="G2236" s="58">
        <f t="shared" si="1045"/>
        <v>0</v>
      </c>
      <c r="H2236" s="58">
        <f t="shared" si="1045"/>
        <v>0</v>
      </c>
      <c r="I2236" s="58">
        <f t="shared" si="1045"/>
        <v>0</v>
      </c>
      <c r="J2236" s="58">
        <f t="shared" si="1045"/>
        <v>0</v>
      </c>
    </row>
    <row r="2237" spans="1:10" ht="22.5" outlineLevel="1" x14ac:dyDescent="0.3">
      <c r="A2237" s="127" t="s">
        <v>249</v>
      </c>
      <c r="B2237" s="128"/>
      <c r="C2237" s="128"/>
      <c r="D2237" s="128"/>
      <c r="E2237" s="128"/>
      <c r="F2237" s="128"/>
      <c r="G2237" s="128"/>
      <c r="H2237" s="128"/>
      <c r="I2237" s="128"/>
      <c r="J2237" s="129"/>
    </row>
    <row r="2238" spans="1:10" ht="112.5" outlineLevel="1" x14ac:dyDescent="0.3">
      <c r="A2238" s="65" t="s">
        <v>143</v>
      </c>
      <c r="B2238" s="9" t="s">
        <v>18</v>
      </c>
      <c r="C2238" s="19">
        <f t="shared" ref="C2238:J2238" si="1046">C2048+C2113+C2179</f>
        <v>10497.900000000003</v>
      </c>
      <c r="D2238" s="19">
        <f t="shared" si="1046"/>
        <v>12223.600000000006</v>
      </c>
      <c r="E2238" s="19">
        <f t="shared" si="1046"/>
        <v>23112.400000000005</v>
      </c>
      <c r="F2238" s="19">
        <f t="shared" si="1046"/>
        <v>7200.7000000000025</v>
      </c>
      <c r="G2238" s="19">
        <f t="shared" si="1046"/>
        <v>8210.1999999999971</v>
      </c>
      <c r="H2238" s="19">
        <f t="shared" si="1046"/>
        <v>78768.800000000003</v>
      </c>
      <c r="I2238" s="19">
        <f t="shared" si="1046"/>
        <v>137534.70000000001</v>
      </c>
      <c r="J2238" s="19">
        <f t="shared" si="1046"/>
        <v>162344</v>
      </c>
    </row>
    <row r="2239" spans="1:10" ht="22.5" outlineLevel="1" x14ac:dyDescent="0.3">
      <c r="A2239" s="11" t="s">
        <v>67</v>
      </c>
      <c r="B2239" s="36"/>
      <c r="C2239" s="96"/>
      <c r="D2239" s="96"/>
      <c r="E2239" s="19"/>
      <c r="F2239" s="19"/>
      <c r="G2239" s="19"/>
      <c r="H2239" s="19"/>
      <c r="I2239" s="19"/>
      <c r="J2239" s="19"/>
    </row>
    <row r="2240" spans="1:10" ht="135" outlineLevel="1" x14ac:dyDescent="0.3">
      <c r="A2240" s="11" t="s">
        <v>144</v>
      </c>
      <c r="B2240" s="9" t="s">
        <v>18</v>
      </c>
      <c r="C2240" s="19">
        <f t="shared" ref="C2240:J2244" si="1047">C2050+C2115+C2181</f>
        <v>0</v>
      </c>
      <c r="D2240" s="19">
        <f t="shared" si="1047"/>
        <v>2100.1999999999998</v>
      </c>
      <c r="E2240" s="19">
        <f t="shared" si="1047"/>
        <v>487.1</v>
      </c>
      <c r="F2240" s="19">
        <f t="shared" si="1047"/>
        <v>16117.3</v>
      </c>
      <c r="G2240" s="19">
        <f t="shared" si="1047"/>
        <v>16326.7</v>
      </c>
      <c r="H2240" s="19">
        <f t="shared" si="1047"/>
        <v>817.5</v>
      </c>
      <c r="I2240" s="19">
        <f t="shared" si="1047"/>
        <v>1419.6999999999998</v>
      </c>
      <c r="J2240" s="19">
        <f t="shared" si="1047"/>
        <v>1554.6</v>
      </c>
    </row>
    <row r="2241" spans="1:15" ht="157.5" outlineLevel="1" x14ac:dyDescent="0.3">
      <c r="A2241" s="11" t="s">
        <v>145</v>
      </c>
      <c r="B2241" s="9" t="s">
        <v>18</v>
      </c>
      <c r="C2241" s="19">
        <f t="shared" si="1047"/>
        <v>0</v>
      </c>
      <c r="D2241" s="19">
        <f t="shared" si="1047"/>
        <v>0</v>
      </c>
      <c r="E2241" s="19">
        <f t="shared" si="1047"/>
        <v>0</v>
      </c>
      <c r="F2241" s="19">
        <f t="shared" si="1047"/>
        <v>0</v>
      </c>
      <c r="G2241" s="19">
        <f t="shared" si="1047"/>
        <v>0</v>
      </c>
      <c r="H2241" s="19">
        <f t="shared" si="1047"/>
        <v>0</v>
      </c>
      <c r="I2241" s="19">
        <f t="shared" si="1047"/>
        <v>0</v>
      </c>
      <c r="J2241" s="19">
        <f t="shared" si="1047"/>
        <v>0</v>
      </c>
    </row>
    <row r="2242" spans="1:15" ht="157.5" outlineLevel="1" x14ac:dyDescent="0.3">
      <c r="A2242" s="11" t="s">
        <v>146</v>
      </c>
      <c r="B2242" s="9" t="s">
        <v>18</v>
      </c>
      <c r="C2242" s="19">
        <f t="shared" si="1047"/>
        <v>0</v>
      </c>
      <c r="D2242" s="19">
        <f t="shared" si="1047"/>
        <v>0</v>
      </c>
      <c r="E2242" s="19">
        <f t="shared" si="1047"/>
        <v>0</v>
      </c>
      <c r="F2242" s="19">
        <f t="shared" si="1047"/>
        <v>0</v>
      </c>
      <c r="G2242" s="19">
        <f t="shared" si="1047"/>
        <v>0</v>
      </c>
      <c r="H2242" s="19">
        <f t="shared" si="1047"/>
        <v>0</v>
      </c>
      <c r="I2242" s="19">
        <f t="shared" si="1047"/>
        <v>0</v>
      </c>
      <c r="J2242" s="19">
        <f t="shared" si="1047"/>
        <v>0</v>
      </c>
    </row>
    <row r="2243" spans="1:15" ht="87" outlineLevel="1" x14ac:dyDescent="0.3">
      <c r="A2243" s="41" t="s">
        <v>217</v>
      </c>
      <c r="B2243" s="9" t="s">
        <v>18</v>
      </c>
      <c r="C2243" s="19">
        <f t="shared" si="1047"/>
        <v>10497.9</v>
      </c>
      <c r="D2243" s="19">
        <f t="shared" si="1047"/>
        <v>12223.599999999999</v>
      </c>
      <c r="E2243" s="19">
        <f t="shared" si="1047"/>
        <v>23112.400000000001</v>
      </c>
      <c r="F2243" s="19">
        <f t="shared" si="1047"/>
        <v>7200.6999999999989</v>
      </c>
      <c r="G2243" s="19">
        <f t="shared" si="1047"/>
        <v>8210.2000000000007</v>
      </c>
      <c r="H2243" s="19">
        <f t="shared" si="1047"/>
        <v>78768.800000000003</v>
      </c>
      <c r="I2243" s="19">
        <f t="shared" si="1047"/>
        <v>137534.70000000001</v>
      </c>
      <c r="J2243" s="19">
        <f t="shared" si="1047"/>
        <v>162344.00000000003</v>
      </c>
    </row>
    <row r="2244" spans="1:15" ht="46.5" customHeight="1" outlineLevel="1" x14ac:dyDescent="0.3">
      <c r="A2244" s="41" t="s">
        <v>72</v>
      </c>
      <c r="B2244" s="9" t="s">
        <v>18</v>
      </c>
      <c r="C2244" s="19">
        <f t="shared" si="1047"/>
        <v>10497.9</v>
      </c>
      <c r="D2244" s="19">
        <f t="shared" si="1047"/>
        <v>12223.599999999999</v>
      </c>
      <c r="E2244" s="19">
        <f t="shared" si="1047"/>
        <v>23112.400000000001</v>
      </c>
      <c r="F2244" s="19">
        <f t="shared" si="1047"/>
        <v>7200.6999999999989</v>
      </c>
      <c r="G2244" s="19">
        <f t="shared" si="1047"/>
        <v>8210.2000000000007</v>
      </c>
      <c r="H2244" s="19">
        <f t="shared" si="1047"/>
        <v>78768.800000000003</v>
      </c>
      <c r="I2244" s="19">
        <f t="shared" si="1047"/>
        <v>137534.70000000001</v>
      </c>
      <c r="J2244" s="19">
        <f t="shared" si="1047"/>
        <v>162344.00000000003</v>
      </c>
    </row>
    <row r="2245" spans="1:15" ht="22.5" outlineLevel="1" x14ac:dyDescent="0.3">
      <c r="A2245" s="41" t="s">
        <v>40</v>
      </c>
      <c r="B2245" s="9"/>
      <c r="C2245" s="19"/>
      <c r="D2245" s="19"/>
      <c r="E2245" s="19"/>
      <c r="F2245" s="19"/>
      <c r="G2245" s="19"/>
      <c r="H2245" s="19"/>
      <c r="I2245" s="19"/>
      <c r="J2245" s="19"/>
    </row>
    <row r="2246" spans="1:15" ht="45" outlineLevel="1" x14ac:dyDescent="0.3">
      <c r="A2246" s="11" t="s">
        <v>148</v>
      </c>
      <c r="B2246" s="9" t="s">
        <v>18</v>
      </c>
      <c r="C2246" s="19">
        <f t="shared" ref="C2246:J2260" si="1048">C2056+C2121+C2187</f>
        <v>7326.9</v>
      </c>
      <c r="D2246" s="19">
        <f t="shared" si="1048"/>
        <v>7326.9</v>
      </c>
      <c r="E2246" s="19">
        <f t="shared" si="1048"/>
        <v>21005.800000000003</v>
      </c>
      <c r="F2246" s="19">
        <f t="shared" si="1048"/>
        <v>5403.0999999999995</v>
      </c>
      <c r="G2246" s="19">
        <f t="shared" si="1048"/>
        <v>6412.6</v>
      </c>
      <c r="H2246" s="19">
        <f t="shared" si="1048"/>
        <v>75549.099999999991</v>
      </c>
      <c r="I2246" s="19">
        <f t="shared" si="1048"/>
        <v>133139.70000000001</v>
      </c>
      <c r="J2246" s="19">
        <f t="shared" si="1048"/>
        <v>157452.80000000002</v>
      </c>
    </row>
    <row r="2247" spans="1:15" ht="90" outlineLevel="1" x14ac:dyDescent="0.3">
      <c r="A2247" s="11" t="s">
        <v>74</v>
      </c>
      <c r="B2247" s="9" t="s">
        <v>18</v>
      </c>
      <c r="C2247" s="19">
        <f t="shared" si="1048"/>
        <v>3171</v>
      </c>
      <c r="D2247" s="19">
        <f t="shared" si="1048"/>
        <v>3171</v>
      </c>
      <c r="E2247" s="19">
        <f t="shared" si="1048"/>
        <v>0</v>
      </c>
      <c r="F2247" s="19">
        <f t="shared" si="1048"/>
        <v>0</v>
      </c>
      <c r="G2247" s="19">
        <f t="shared" si="1048"/>
        <v>0</v>
      </c>
      <c r="H2247" s="19">
        <f t="shared" si="1048"/>
        <v>0</v>
      </c>
      <c r="I2247" s="19">
        <f t="shared" si="1048"/>
        <v>0</v>
      </c>
      <c r="J2247" s="19">
        <f t="shared" si="1048"/>
        <v>0</v>
      </c>
    </row>
    <row r="2248" spans="1:15" ht="67.5" outlineLevel="1" x14ac:dyDescent="0.3">
      <c r="A2248" s="11" t="s">
        <v>75</v>
      </c>
      <c r="B2248" s="9" t="s">
        <v>18</v>
      </c>
      <c r="C2248" s="19">
        <f t="shared" si="1048"/>
        <v>0</v>
      </c>
      <c r="D2248" s="19">
        <f t="shared" si="1048"/>
        <v>1725.7000000000003</v>
      </c>
      <c r="E2248" s="19">
        <f t="shared" si="1048"/>
        <v>2106.6</v>
      </c>
      <c r="F2248" s="19">
        <f t="shared" si="1048"/>
        <v>1797.6</v>
      </c>
      <c r="G2248" s="19">
        <f t="shared" si="1048"/>
        <v>1797.6</v>
      </c>
      <c r="H2248" s="19">
        <f t="shared" si="1048"/>
        <v>3219.7</v>
      </c>
      <c r="I2248" s="19">
        <f t="shared" si="1048"/>
        <v>4395</v>
      </c>
      <c r="J2248" s="19">
        <f t="shared" si="1048"/>
        <v>4891.2</v>
      </c>
    </row>
    <row r="2249" spans="1:15" ht="67.5" outlineLevel="1" x14ac:dyDescent="0.3">
      <c r="A2249" s="11" t="s">
        <v>76</v>
      </c>
      <c r="B2249" s="9" t="s">
        <v>18</v>
      </c>
      <c r="C2249" s="19">
        <f t="shared" si="1048"/>
        <v>0</v>
      </c>
      <c r="D2249" s="19">
        <f t="shared" si="1048"/>
        <v>0</v>
      </c>
      <c r="E2249" s="19">
        <f t="shared" si="1048"/>
        <v>0</v>
      </c>
      <c r="F2249" s="19">
        <f t="shared" si="1048"/>
        <v>0</v>
      </c>
      <c r="G2249" s="19">
        <f t="shared" si="1048"/>
        <v>0</v>
      </c>
      <c r="H2249" s="19">
        <f t="shared" si="1048"/>
        <v>0</v>
      </c>
      <c r="I2249" s="19">
        <f t="shared" si="1048"/>
        <v>0</v>
      </c>
      <c r="J2249" s="19">
        <f t="shared" si="1048"/>
        <v>0</v>
      </c>
      <c r="M2249" s="45"/>
      <c r="N2249" s="45"/>
      <c r="O2249" s="45"/>
    </row>
    <row r="2250" spans="1:15" ht="22.5" outlineLevel="1" x14ac:dyDescent="0.3">
      <c r="A2250" s="11" t="s">
        <v>78</v>
      </c>
      <c r="B2250" s="9" t="s">
        <v>18</v>
      </c>
      <c r="C2250" s="19">
        <f t="shared" si="1048"/>
        <v>0</v>
      </c>
      <c r="D2250" s="19">
        <f t="shared" si="1048"/>
        <v>0</v>
      </c>
      <c r="E2250" s="19">
        <f t="shared" si="1048"/>
        <v>0</v>
      </c>
      <c r="F2250" s="19">
        <f t="shared" si="1048"/>
        <v>0</v>
      </c>
      <c r="G2250" s="19">
        <f t="shared" si="1048"/>
        <v>0</v>
      </c>
      <c r="H2250" s="19">
        <f t="shared" si="1048"/>
        <v>0</v>
      </c>
      <c r="I2250" s="19">
        <f t="shared" si="1048"/>
        <v>0</v>
      </c>
      <c r="J2250" s="19">
        <f t="shared" si="1048"/>
        <v>0</v>
      </c>
      <c r="M2250" s="45"/>
      <c r="N2250" s="45"/>
      <c r="O2250" s="45"/>
    </row>
    <row r="2251" spans="1:15" ht="45" outlineLevel="1" x14ac:dyDescent="0.3">
      <c r="A2251" s="11" t="s">
        <v>79</v>
      </c>
      <c r="B2251" s="9" t="s">
        <v>18</v>
      </c>
      <c r="C2251" s="19">
        <f t="shared" si="1048"/>
        <v>0</v>
      </c>
      <c r="D2251" s="19">
        <f t="shared" si="1048"/>
        <v>1725.7000000000003</v>
      </c>
      <c r="E2251" s="19">
        <f t="shared" si="1048"/>
        <v>2106.6</v>
      </c>
      <c r="F2251" s="19">
        <f t="shared" si="1048"/>
        <v>1797.6</v>
      </c>
      <c r="G2251" s="19">
        <f t="shared" si="1048"/>
        <v>1797.6</v>
      </c>
      <c r="H2251" s="19">
        <f t="shared" si="1048"/>
        <v>3219.7</v>
      </c>
      <c r="I2251" s="19">
        <f t="shared" si="1048"/>
        <v>4395</v>
      </c>
      <c r="J2251" s="19">
        <f t="shared" si="1048"/>
        <v>4891.2</v>
      </c>
      <c r="M2251" s="45"/>
      <c r="N2251" s="45"/>
      <c r="O2251" s="45"/>
    </row>
    <row r="2252" spans="1:15" ht="65.25" outlineLevel="1" x14ac:dyDescent="0.3">
      <c r="A2252" s="41" t="s">
        <v>80</v>
      </c>
      <c r="B2252" s="9" t="s">
        <v>18</v>
      </c>
      <c r="C2252" s="19">
        <f t="shared" si="1048"/>
        <v>0</v>
      </c>
      <c r="D2252" s="19">
        <f t="shared" si="1048"/>
        <v>0</v>
      </c>
      <c r="E2252" s="19">
        <f t="shared" si="1048"/>
        <v>0</v>
      </c>
      <c r="F2252" s="19">
        <f t="shared" si="1048"/>
        <v>0</v>
      </c>
      <c r="G2252" s="19">
        <f t="shared" si="1048"/>
        <v>0</v>
      </c>
      <c r="H2252" s="19">
        <f t="shared" si="1048"/>
        <v>0</v>
      </c>
      <c r="I2252" s="19">
        <f t="shared" si="1048"/>
        <v>0</v>
      </c>
      <c r="J2252" s="19">
        <f t="shared" si="1048"/>
        <v>0</v>
      </c>
    </row>
    <row r="2253" spans="1:15" ht="22.5" outlineLevel="1" x14ac:dyDescent="0.3">
      <c r="A2253" s="41" t="s">
        <v>40</v>
      </c>
      <c r="B2253" s="9" t="s">
        <v>18</v>
      </c>
      <c r="C2253" s="19">
        <f t="shared" si="1048"/>
        <v>0</v>
      </c>
      <c r="D2253" s="19">
        <f t="shared" si="1048"/>
        <v>0</v>
      </c>
      <c r="E2253" s="19">
        <f t="shared" si="1048"/>
        <v>0</v>
      </c>
      <c r="F2253" s="19">
        <f t="shared" si="1048"/>
        <v>0</v>
      </c>
      <c r="G2253" s="19">
        <f t="shared" si="1048"/>
        <v>0</v>
      </c>
      <c r="H2253" s="19">
        <f t="shared" si="1048"/>
        <v>0</v>
      </c>
      <c r="I2253" s="19">
        <f t="shared" si="1048"/>
        <v>0</v>
      </c>
      <c r="J2253" s="19">
        <f t="shared" si="1048"/>
        <v>0</v>
      </c>
    </row>
    <row r="2254" spans="1:15" ht="45" outlineLevel="1" x14ac:dyDescent="0.3">
      <c r="A2254" s="11" t="s">
        <v>148</v>
      </c>
      <c r="B2254" s="9" t="s">
        <v>18</v>
      </c>
      <c r="C2254" s="19">
        <f t="shared" si="1048"/>
        <v>0</v>
      </c>
      <c r="D2254" s="19">
        <f t="shared" si="1048"/>
        <v>0</v>
      </c>
      <c r="E2254" s="19">
        <f t="shared" si="1048"/>
        <v>0</v>
      </c>
      <c r="F2254" s="19">
        <f t="shared" si="1048"/>
        <v>0</v>
      </c>
      <c r="G2254" s="19">
        <f t="shared" si="1048"/>
        <v>0</v>
      </c>
      <c r="H2254" s="19">
        <f t="shared" si="1048"/>
        <v>0</v>
      </c>
      <c r="I2254" s="19">
        <f t="shared" si="1048"/>
        <v>0</v>
      </c>
      <c r="J2254" s="19">
        <f t="shared" si="1048"/>
        <v>0</v>
      </c>
    </row>
    <row r="2255" spans="1:15" ht="90" outlineLevel="1" x14ac:dyDescent="0.3">
      <c r="A2255" s="11" t="s">
        <v>81</v>
      </c>
      <c r="B2255" s="9" t="s">
        <v>18</v>
      </c>
      <c r="C2255" s="19">
        <f t="shared" si="1048"/>
        <v>0</v>
      </c>
      <c r="D2255" s="19">
        <f t="shared" si="1048"/>
        <v>0</v>
      </c>
      <c r="E2255" s="19">
        <f t="shared" si="1048"/>
        <v>0</v>
      </c>
      <c r="F2255" s="19">
        <f t="shared" si="1048"/>
        <v>0</v>
      </c>
      <c r="G2255" s="19">
        <f t="shared" si="1048"/>
        <v>0</v>
      </c>
      <c r="H2255" s="19">
        <f t="shared" si="1048"/>
        <v>0</v>
      </c>
      <c r="I2255" s="19">
        <f t="shared" si="1048"/>
        <v>0</v>
      </c>
      <c r="J2255" s="19">
        <f t="shared" si="1048"/>
        <v>0</v>
      </c>
    </row>
    <row r="2256" spans="1:15" ht="67.5" outlineLevel="1" x14ac:dyDescent="0.3">
      <c r="A2256" s="11" t="s">
        <v>75</v>
      </c>
      <c r="B2256" s="9" t="s">
        <v>18</v>
      </c>
      <c r="C2256" s="19">
        <f t="shared" si="1048"/>
        <v>0</v>
      </c>
      <c r="D2256" s="19">
        <f t="shared" si="1048"/>
        <v>0</v>
      </c>
      <c r="E2256" s="19">
        <f t="shared" si="1048"/>
        <v>0</v>
      </c>
      <c r="F2256" s="19">
        <f t="shared" si="1048"/>
        <v>0</v>
      </c>
      <c r="G2256" s="19">
        <f t="shared" si="1048"/>
        <v>0</v>
      </c>
      <c r="H2256" s="19">
        <f t="shared" si="1048"/>
        <v>0</v>
      </c>
      <c r="I2256" s="19">
        <f t="shared" si="1048"/>
        <v>0</v>
      </c>
      <c r="J2256" s="19">
        <f t="shared" si="1048"/>
        <v>0</v>
      </c>
    </row>
    <row r="2257" spans="1:10" ht="67.5" outlineLevel="1" x14ac:dyDescent="0.3">
      <c r="A2257" s="11" t="s">
        <v>76</v>
      </c>
      <c r="B2257" s="9" t="s">
        <v>18</v>
      </c>
      <c r="C2257" s="19">
        <f t="shared" si="1048"/>
        <v>0</v>
      </c>
      <c r="D2257" s="19">
        <f t="shared" si="1048"/>
        <v>0</v>
      </c>
      <c r="E2257" s="19">
        <f t="shared" si="1048"/>
        <v>0</v>
      </c>
      <c r="F2257" s="19">
        <f t="shared" si="1048"/>
        <v>0</v>
      </c>
      <c r="G2257" s="19">
        <f t="shared" si="1048"/>
        <v>0</v>
      </c>
      <c r="H2257" s="19">
        <f t="shared" si="1048"/>
        <v>0</v>
      </c>
      <c r="I2257" s="19">
        <f t="shared" si="1048"/>
        <v>0</v>
      </c>
      <c r="J2257" s="19">
        <f t="shared" si="1048"/>
        <v>0</v>
      </c>
    </row>
    <row r="2258" spans="1:10" ht="22.5" outlineLevel="1" x14ac:dyDescent="0.3">
      <c r="A2258" s="11" t="s">
        <v>78</v>
      </c>
      <c r="B2258" s="9" t="s">
        <v>18</v>
      </c>
      <c r="C2258" s="19">
        <f t="shared" si="1048"/>
        <v>0</v>
      </c>
      <c r="D2258" s="19">
        <f t="shared" si="1048"/>
        <v>0</v>
      </c>
      <c r="E2258" s="19">
        <f t="shared" si="1048"/>
        <v>0</v>
      </c>
      <c r="F2258" s="19">
        <f t="shared" si="1048"/>
        <v>0</v>
      </c>
      <c r="G2258" s="19">
        <f t="shared" si="1048"/>
        <v>0</v>
      </c>
      <c r="H2258" s="19">
        <f t="shared" si="1048"/>
        <v>0</v>
      </c>
      <c r="I2258" s="19">
        <f t="shared" si="1048"/>
        <v>0</v>
      </c>
      <c r="J2258" s="19">
        <f t="shared" si="1048"/>
        <v>0</v>
      </c>
    </row>
    <row r="2259" spans="1:10" ht="45" outlineLevel="1" x14ac:dyDescent="0.3">
      <c r="A2259" s="11" t="s">
        <v>79</v>
      </c>
      <c r="B2259" s="9" t="s">
        <v>18</v>
      </c>
      <c r="C2259" s="19">
        <f t="shared" si="1048"/>
        <v>0</v>
      </c>
      <c r="D2259" s="19">
        <f t="shared" si="1048"/>
        <v>0</v>
      </c>
      <c r="E2259" s="19">
        <f t="shared" si="1048"/>
        <v>0</v>
      </c>
      <c r="F2259" s="19">
        <f t="shared" si="1048"/>
        <v>0</v>
      </c>
      <c r="G2259" s="19">
        <f t="shared" si="1048"/>
        <v>0</v>
      </c>
      <c r="H2259" s="19">
        <f t="shared" si="1048"/>
        <v>0</v>
      </c>
      <c r="I2259" s="19">
        <f t="shared" si="1048"/>
        <v>0</v>
      </c>
      <c r="J2259" s="19">
        <f t="shared" si="1048"/>
        <v>0</v>
      </c>
    </row>
    <row r="2260" spans="1:10" ht="43.5" outlineLevel="1" x14ac:dyDescent="0.3">
      <c r="A2260" s="51" t="s">
        <v>111</v>
      </c>
      <c r="B2260" s="9" t="s">
        <v>18</v>
      </c>
      <c r="C2260" s="19">
        <f t="shared" si="1048"/>
        <v>0</v>
      </c>
      <c r="D2260" s="19">
        <f t="shared" si="1048"/>
        <v>0</v>
      </c>
      <c r="E2260" s="19">
        <f t="shared" si="1048"/>
        <v>0</v>
      </c>
      <c r="F2260" s="19">
        <f t="shared" si="1048"/>
        <v>0</v>
      </c>
      <c r="G2260" s="19">
        <f t="shared" si="1048"/>
        <v>0</v>
      </c>
      <c r="H2260" s="19">
        <f t="shared" si="1048"/>
        <v>0</v>
      </c>
      <c r="I2260" s="19">
        <f t="shared" si="1048"/>
        <v>0</v>
      </c>
      <c r="J2260" s="19">
        <f t="shared" si="1048"/>
        <v>0</v>
      </c>
    </row>
    <row r="2261" spans="1:10" ht="22.5" outlineLevel="1" x14ac:dyDescent="0.3">
      <c r="A2261" s="41" t="s">
        <v>40</v>
      </c>
      <c r="B2261" s="9" t="s">
        <v>18</v>
      </c>
      <c r="C2261" s="19"/>
      <c r="D2261" s="19"/>
      <c r="E2261" s="19"/>
      <c r="F2261" s="19"/>
      <c r="G2261" s="19"/>
      <c r="H2261" s="19"/>
      <c r="I2261" s="19"/>
      <c r="J2261" s="19"/>
    </row>
    <row r="2262" spans="1:10" ht="67.5" outlineLevel="1" x14ac:dyDescent="0.3">
      <c r="A2262" s="52" t="s">
        <v>86</v>
      </c>
      <c r="B2262" s="9" t="s">
        <v>18</v>
      </c>
      <c r="C2262" s="19">
        <f t="shared" ref="C2262:J2270" si="1049">C2071+C2137+C2203</f>
        <v>0</v>
      </c>
      <c r="D2262" s="19">
        <f t="shared" si="1049"/>
        <v>0</v>
      </c>
      <c r="E2262" s="19">
        <f t="shared" si="1049"/>
        <v>0</v>
      </c>
      <c r="F2262" s="19">
        <f t="shared" si="1049"/>
        <v>0</v>
      </c>
      <c r="G2262" s="19">
        <f t="shared" si="1049"/>
        <v>0</v>
      </c>
      <c r="H2262" s="19">
        <f t="shared" si="1049"/>
        <v>0</v>
      </c>
      <c r="I2262" s="19">
        <f t="shared" si="1049"/>
        <v>0</v>
      </c>
      <c r="J2262" s="19">
        <f t="shared" si="1049"/>
        <v>0</v>
      </c>
    </row>
    <row r="2263" spans="1:10" ht="90" outlineLevel="1" x14ac:dyDescent="0.3">
      <c r="A2263" s="52" t="s">
        <v>87</v>
      </c>
      <c r="B2263" s="9" t="s">
        <v>18</v>
      </c>
      <c r="C2263" s="19">
        <f t="shared" si="1049"/>
        <v>0</v>
      </c>
      <c r="D2263" s="19">
        <f t="shared" si="1049"/>
        <v>0</v>
      </c>
      <c r="E2263" s="19">
        <f t="shared" si="1049"/>
        <v>0</v>
      </c>
      <c r="F2263" s="19">
        <f t="shared" si="1049"/>
        <v>0</v>
      </c>
      <c r="G2263" s="19">
        <f t="shared" si="1049"/>
        <v>0</v>
      </c>
      <c r="H2263" s="19">
        <f t="shared" si="1049"/>
        <v>0</v>
      </c>
      <c r="I2263" s="19">
        <f t="shared" si="1049"/>
        <v>0</v>
      </c>
      <c r="J2263" s="19">
        <f t="shared" si="1049"/>
        <v>0</v>
      </c>
    </row>
    <row r="2264" spans="1:10" ht="90" outlineLevel="1" x14ac:dyDescent="0.3">
      <c r="A2264" s="52" t="s">
        <v>88</v>
      </c>
      <c r="B2264" s="9" t="s">
        <v>18</v>
      </c>
      <c r="C2264" s="19">
        <f t="shared" si="1049"/>
        <v>0</v>
      </c>
      <c r="D2264" s="19">
        <f t="shared" si="1049"/>
        <v>0</v>
      </c>
      <c r="E2264" s="19">
        <f t="shared" si="1049"/>
        <v>0</v>
      </c>
      <c r="F2264" s="19">
        <f t="shared" si="1049"/>
        <v>0</v>
      </c>
      <c r="G2264" s="19">
        <f t="shared" si="1049"/>
        <v>0</v>
      </c>
      <c r="H2264" s="19">
        <f t="shared" si="1049"/>
        <v>0</v>
      </c>
      <c r="I2264" s="19">
        <f t="shared" si="1049"/>
        <v>0</v>
      </c>
      <c r="J2264" s="19">
        <f t="shared" si="1049"/>
        <v>0</v>
      </c>
    </row>
    <row r="2265" spans="1:10" ht="45" outlineLevel="1" x14ac:dyDescent="0.3">
      <c r="A2265" s="11" t="s">
        <v>148</v>
      </c>
      <c r="B2265" s="9" t="s">
        <v>18</v>
      </c>
      <c r="C2265" s="19">
        <f t="shared" si="1049"/>
        <v>0</v>
      </c>
      <c r="D2265" s="19">
        <f t="shared" si="1049"/>
        <v>0</v>
      </c>
      <c r="E2265" s="19">
        <f t="shared" si="1049"/>
        <v>0</v>
      </c>
      <c r="F2265" s="19">
        <f t="shared" si="1049"/>
        <v>0</v>
      </c>
      <c r="G2265" s="19">
        <f t="shared" si="1049"/>
        <v>0</v>
      </c>
      <c r="H2265" s="19">
        <f t="shared" si="1049"/>
        <v>0</v>
      </c>
      <c r="I2265" s="19">
        <f t="shared" si="1049"/>
        <v>0</v>
      </c>
      <c r="J2265" s="19">
        <f t="shared" si="1049"/>
        <v>0</v>
      </c>
    </row>
    <row r="2266" spans="1:10" ht="90" outlineLevel="1" x14ac:dyDescent="0.3">
      <c r="A2266" s="11" t="s">
        <v>89</v>
      </c>
      <c r="B2266" s="9" t="s">
        <v>18</v>
      </c>
      <c r="C2266" s="19">
        <f t="shared" si="1049"/>
        <v>0</v>
      </c>
      <c r="D2266" s="19">
        <f t="shared" si="1049"/>
        <v>0</v>
      </c>
      <c r="E2266" s="19">
        <f t="shared" si="1049"/>
        <v>0</v>
      </c>
      <c r="F2266" s="19">
        <f t="shared" si="1049"/>
        <v>0</v>
      </c>
      <c r="G2266" s="19">
        <f t="shared" si="1049"/>
        <v>0</v>
      </c>
      <c r="H2266" s="19">
        <f t="shared" si="1049"/>
        <v>0</v>
      </c>
      <c r="I2266" s="19">
        <f t="shared" si="1049"/>
        <v>0</v>
      </c>
      <c r="J2266" s="19">
        <f t="shared" si="1049"/>
        <v>0</v>
      </c>
    </row>
    <row r="2267" spans="1:10" ht="67.5" outlineLevel="1" x14ac:dyDescent="0.3">
      <c r="A2267" s="11" t="s">
        <v>75</v>
      </c>
      <c r="B2267" s="9" t="s">
        <v>18</v>
      </c>
      <c r="C2267" s="19">
        <f t="shared" si="1049"/>
        <v>0</v>
      </c>
      <c r="D2267" s="19">
        <f t="shared" si="1049"/>
        <v>0</v>
      </c>
      <c r="E2267" s="19">
        <f t="shared" si="1049"/>
        <v>0</v>
      </c>
      <c r="F2267" s="19">
        <f t="shared" si="1049"/>
        <v>0</v>
      </c>
      <c r="G2267" s="19">
        <f t="shared" si="1049"/>
        <v>0</v>
      </c>
      <c r="H2267" s="19">
        <f t="shared" si="1049"/>
        <v>0</v>
      </c>
      <c r="I2267" s="19">
        <f t="shared" si="1049"/>
        <v>0</v>
      </c>
      <c r="J2267" s="19">
        <f t="shared" si="1049"/>
        <v>0</v>
      </c>
    </row>
    <row r="2268" spans="1:10" ht="67.5" outlineLevel="1" x14ac:dyDescent="0.3">
      <c r="A2268" s="11" t="s">
        <v>76</v>
      </c>
      <c r="B2268" s="9" t="s">
        <v>18</v>
      </c>
      <c r="C2268" s="19">
        <f t="shared" si="1049"/>
        <v>0</v>
      </c>
      <c r="D2268" s="19">
        <f t="shared" si="1049"/>
        <v>0</v>
      </c>
      <c r="E2268" s="19">
        <f t="shared" si="1049"/>
        <v>0</v>
      </c>
      <c r="F2268" s="19">
        <f t="shared" si="1049"/>
        <v>0</v>
      </c>
      <c r="G2268" s="19">
        <f t="shared" si="1049"/>
        <v>0</v>
      </c>
      <c r="H2268" s="19">
        <f t="shared" si="1049"/>
        <v>0</v>
      </c>
      <c r="I2268" s="19">
        <f t="shared" si="1049"/>
        <v>0</v>
      </c>
      <c r="J2268" s="19">
        <f t="shared" si="1049"/>
        <v>0</v>
      </c>
    </row>
    <row r="2269" spans="1:10" ht="22.5" outlineLevel="1" x14ac:dyDescent="0.3">
      <c r="A2269" s="11" t="s">
        <v>78</v>
      </c>
      <c r="B2269" s="9" t="s">
        <v>18</v>
      </c>
      <c r="C2269" s="19">
        <f t="shared" si="1049"/>
        <v>0</v>
      </c>
      <c r="D2269" s="19">
        <f t="shared" si="1049"/>
        <v>0</v>
      </c>
      <c r="E2269" s="19">
        <f t="shared" si="1049"/>
        <v>0</v>
      </c>
      <c r="F2269" s="19">
        <f t="shared" si="1049"/>
        <v>0</v>
      </c>
      <c r="G2269" s="19">
        <f t="shared" si="1049"/>
        <v>0</v>
      </c>
      <c r="H2269" s="19">
        <f t="shared" si="1049"/>
        <v>0</v>
      </c>
      <c r="I2269" s="19">
        <f t="shared" si="1049"/>
        <v>0</v>
      </c>
      <c r="J2269" s="19">
        <f t="shared" si="1049"/>
        <v>0</v>
      </c>
    </row>
    <row r="2270" spans="1:10" ht="45" outlineLevel="1" x14ac:dyDescent="0.3">
      <c r="A2270" s="11" t="s">
        <v>79</v>
      </c>
      <c r="B2270" s="9" t="s">
        <v>18</v>
      </c>
      <c r="C2270" s="19">
        <f t="shared" si="1049"/>
        <v>0</v>
      </c>
      <c r="D2270" s="19">
        <f t="shared" si="1049"/>
        <v>0</v>
      </c>
      <c r="E2270" s="19">
        <f t="shared" si="1049"/>
        <v>0</v>
      </c>
      <c r="F2270" s="19">
        <f t="shared" si="1049"/>
        <v>0</v>
      </c>
      <c r="G2270" s="19">
        <f t="shared" si="1049"/>
        <v>0</v>
      </c>
      <c r="H2270" s="19">
        <f t="shared" si="1049"/>
        <v>0</v>
      </c>
      <c r="I2270" s="19">
        <f t="shared" si="1049"/>
        <v>0</v>
      </c>
      <c r="J2270" s="19">
        <f t="shared" si="1049"/>
        <v>0</v>
      </c>
    </row>
    <row r="2271" spans="1:10" ht="90" outlineLevel="1" x14ac:dyDescent="0.3">
      <c r="A2271" s="36" t="s">
        <v>90</v>
      </c>
      <c r="B2271" s="9" t="s">
        <v>18</v>
      </c>
      <c r="C2271" s="14">
        <f>(C2248+C2256+C2267+C2240+C2241+C2242)/C2238</f>
        <v>0</v>
      </c>
      <c r="D2271" s="14">
        <f t="shared" ref="D2271:J2271" si="1050">(D2248+D2256+D2267+D2240+D2241+D2242)/D2238</f>
        <v>0.31299289898229637</v>
      </c>
      <c r="E2271" s="14">
        <f t="shared" si="1050"/>
        <v>0.11222114535920109</v>
      </c>
      <c r="F2271" s="14">
        <f>(F2248+F2256+F2267+F2240+F2241+F2242)/F2238</f>
        <v>2.4879386726290487</v>
      </c>
      <c r="G2271" s="14">
        <f t="shared" si="1050"/>
        <v>2.2075345302185094</v>
      </c>
      <c r="H2271" s="14">
        <f t="shared" si="1050"/>
        <v>5.1253795919196432E-2</v>
      </c>
      <c r="I2271" s="14">
        <f t="shared" si="1050"/>
        <v>4.227805782831532E-2</v>
      </c>
      <c r="J2271" s="14">
        <f t="shared" si="1050"/>
        <v>3.9704577933277481E-2</v>
      </c>
    </row>
    <row r="2272" spans="1:10" hidden="1" outlineLevel="1" x14ac:dyDescent="0.3">
      <c r="A2272" s="67"/>
      <c r="B2272" s="67"/>
      <c r="C2272" s="67"/>
      <c r="D2272" s="67"/>
      <c r="E2272" s="67"/>
      <c r="F2272" s="68"/>
      <c r="G2272" s="68"/>
      <c r="H2272" s="67"/>
      <c r="I2272" s="67"/>
      <c r="J2272" s="67"/>
    </row>
    <row r="2273" spans="1:18" ht="48" customHeight="1" outlineLevel="1" x14ac:dyDescent="0.3">
      <c r="A2273" s="65" t="s">
        <v>235</v>
      </c>
      <c r="B2273" s="9" t="s">
        <v>18</v>
      </c>
      <c r="C2273" s="19">
        <f>C2082+C2148+C2213</f>
        <v>10497.900000000003</v>
      </c>
      <c r="D2273" s="19">
        <f t="shared" ref="D2273:J2273" si="1051">D2082+D2148+D2213</f>
        <v>12223.600000000006</v>
      </c>
      <c r="E2273" s="19">
        <f t="shared" si="1051"/>
        <v>35336.000000000007</v>
      </c>
      <c r="F2273" s="19">
        <f>F2082+F2148+F2213</f>
        <v>19424.30000000001</v>
      </c>
      <c r="G2273" s="19">
        <f t="shared" si="1051"/>
        <v>20433.800000000003</v>
      </c>
      <c r="H2273" s="19">
        <f t="shared" si="1051"/>
        <v>90992.400000000009</v>
      </c>
      <c r="I2273" s="19">
        <f t="shared" si="1051"/>
        <v>149758.30000000002</v>
      </c>
      <c r="J2273" s="19">
        <f t="shared" si="1051"/>
        <v>174567.6</v>
      </c>
      <c r="K2273" s="46"/>
      <c r="L2273" s="45"/>
      <c r="M2273" s="45"/>
      <c r="N2273" s="45"/>
      <c r="O2273" s="45"/>
      <c r="P2273" s="45"/>
      <c r="Q2273" s="45"/>
      <c r="R2273" s="45"/>
    </row>
    <row r="2274" spans="1:18" ht="87" outlineLevel="1" x14ac:dyDescent="0.3">
      <c r="A2274" s="41" t="s">
        <v>217</v>
      </c>
      <c r="B2274" s="9" t="s">
        <v>18</v>
      </c>
      <c r="C2274" s="19">
        <f t="shared" ref="C2274:J2274" si="1052">C2275+C2283</f>
        <v>10497.9</v>
      </c>
      <c r="D2274" s="19">
        <f t="shared" si="1052"/>
        <v>12223.599999999999</v>
      </c>
      <c r="E2274" s="19">
        <f t="shared" si="1052"/>
        <v>35336</v>
      </c>
      <c r="F2274" s="19">
        <f t="shared" si="1052"/>
        <v>19424.3</v>
      </c>
      <c r="G2274" s="19">
        <f t="shared" si="1052"/>
        <v>20433.8</v>
      </c>
      <c r="H2274" s="19">
        <f t="shared" si="1052"/>
        <v>90992.400000000009</v>
      </c>
      <c r="I2274" s="19">
        <f t="shared" si="1052"/>
        <v>149758.30000000002</v>
      </c>
      <c r="J2274" s="19">
        <f t="shared" si="1052"/>
        <v>174567.6</v>
      </c>
    </row>
    <row r="2275" spans="1:18" ht="65.25" outlineLevel="1" x14ac:dyDescent="0.3">
      <c r="A2275" s="41" t="s">
        <v>72</v>
      </c>
      <c r="B2275" s="9" t="s">
        <v>18</v>
      </c>
      <c r="C2275" s="19">
        <f>C2084+C2150+C2215</f>
        <v>10497.9</v>
      </c>
      <c r="D2275" s="19">
        <f t="shared" ref="D2275:J2275" si="1053">D2084+D2150+D2215</f>
        <v>12223.599999999999</v>
      </c>
      <c r="E2275" s="19">
        <f t="shared" si="1053"/>
        <v>35336</v>
      </c>
      <c r="F2275" s="13">
        <f t="shared" si="1053"/>
        <v>19424.3</v>
      </c>
      <c r="G2275" s="13">
        <f t="shared" si="1053"/>
        <v>20433.8</v>
      </c>
      <c r="H2275" s="13">
        <f t="shared" si="1053"/>
        <v>90992.400000000009</v>
      </c>
      <c r="I2275" s="13">
        <f t="shared" si="1053"/>
        <v>149758.30000000002</v>
      </c>
      <c r="J2275" s="13">
        <f t="shared" si="1053"/>
        <v>174567.6</v>
      </c>
    </row>
    <row r="2276" spans="1:18" ht="22.5" outlineLevel="1" x14ac:dyDescent="0.3">
      <c r="A2276" s="41" t="s">
        <v>40</v>
      </c>
      <c r="B2276" s="9"/>
      <c r="C2276" s="13"/>
      <c r="D2276" s="13"/>
      <c r="E2276" s="13"/>
      <c r="F2276" s="13"/>
      <c r="G2276" s="13"/>
      <c r="H2276" s="13"/>
      <c r="I2276" s="13"/>
      <c r="J2276" s="13"/>
    </row>
    <row r="2277" spans="1:18" ht="45" outlineLevel="1" x14ac:dyDescent="0.3">
      <c r="A2277" s="11" t="s">
        <v>148</v>
      </c>
      <c r="B2277" s="9" t="s">
        <v>18</v>
      </c>
      <c r="C2277" s="13">
        <f t="shared" ref="C2277:J2278" si="1054">C2086+C2152+C2217</f>
        <v>7326.9</v>
      </c>
      <c r="D2277" s="13">
        <f t="shared" si="1054"/>
        <v>7326.9</v>
      </c>
      <c r="E2277" s="13">
        <f t="shared" si="1054"/>
        <v>28332.7</v>
      </c>
      <c r="F2277" s="13">
        <f t="shared" si="1054"/>
        <v>12730</v>
      </c>
      <c r="G2277" s="13">
        <f t="shared" si="1054"/>
        <v>13739.5</v>
      </c>
      <c r="H2277" s="13">
        <f t="shared" si="1054"/>
        <v>82876</v>
      </c>
      <c r="I2277" s="13">
        <f t="shared" si="1054"/>
        <v>140466.6</v>
      </c>
      <c r="J2277" s="13">
        <f t="shared" si="1054"/>
        <v>164779.70000000001</v>
      </c>
    </row>
    <row r="2278" spans="1:18" ht="90" outlineLevel="1" x14ac:dyDescent="0.3">
      <c r="A2278" s="11" t="s">
        <v>74</v>
      </c>
      <c r="B2278" s="9" t="s">
        <v>18</v>
      </c>
      <c r="C2278" s="13">
        <f>C2087+C2153+C2218</f>
        <v>3171</v>
      </c>
      <c r="D2278" s="13">
        <f t="shared" si="1054"/>
        <v>3171</v>
      </c>
      <c r="E2278" s="13">
        <f t="shared" si="1054"/>
        <v>3171</v>
      </c>
      <c r="F2278" s="13">
        <f t="shared" si="1054"/>
        <v>3171</v>
      </c>
      <c r="G2278" s="13">
        <f t="shared" si="1054"/>
        <v>3171</v>
      </c>
      <c r="H2278" s="13">
        <f t="shared" si="1054"/>
        <v>3171</v>
      </c>
      <c r="I2278" s="13">
        <f t="shared" si="1054"/>
        <v>3171</v>
      </c>
      <c r="J2278" s="13">
        <f t="shared" si="1054"/>
        <v>3171</v>
      </c>
    </row>
    <row r="2279" spans="1:18" ht="67.5" outlineLevel="1" x14ac:dyDescent="0.3">
      <c r="A2279" s="11" t="s">
        <v>75</v>
      </c>
      <c r="B2279" s="9" t="s">
        <v>18</v>
      </c>
      <c r="C2279" s="13">
        <f>C2280+C2281+C2282</f>
        <v>0</v>
      </c>
      <c r="D2279" s="13">
        <f t="shared" ref="D2279:J2279" si="1055">D2280+D2281+D2282</f>
        <v>1725.7000000000003</v>
      </c>
      <c r="E2279" s="13">
        <f t="shared" si="1055"/>
        <v>3832.3000000000006</v>
      </c>
      <c r="F2279" s="13">
        <f t="shared" si="1055"/>
        <v>3523.3</v>
      </c>
      <c r="G2279" s="13">
        <f t="shared" si="1055"/>
        <v>3523.3</v>
      </c>
      <c r="H2279" s="13">
        <f t="shared" si="1055"/>
        <v>4945.4000000000005</v>
      </c>
      <c r="I2279" s="13">
        <f t="shared" si="1055"/>
        <v>6120.7000000000007</v>
      </c>
      <c r="J2279" s="13">
        <f t="shared" si="1055"/>
        <v>6616.9000000000005</v>
      </c>
      <c r="K2279" s="46"/>
      <c r="L2279" s="45"/>
      <c r="M2279" s="45"/>
      <c r="N2279" s="45"/>
      <c r="O2279" s="45"/>
      <c r="P2279" s="45"/>
      <c r="Q2279" s="45"/>
      <c r="R2279" s="45"/>
    </row>
    <row r="2280" spans="1:18" ht="67.5" outlineLevel="1" x14ac:dyDescent="0.3">
      <c r="A2280" s="11" t="s">
        <v>76</v>
      </c>
      <c r="B2280" s="9" t="s">
        <v>18</v>
      </c>
      <c r="C2280" s="13">
        <f t="shared" ref="C2280:J2282" si="1056">C2089+C2155+C2220</f>
        <v>0</v>
      </c>
      <c r="D2280" s="13">
        <f t="shared" si="1056"/>
        <v>0</v>
      </c>
      <c r="E2280" s="13">
        <f t="shared" si="1056"/>
        <v>0</v>
      </c>
      <c r="F2280" s="13">
        <f t="shared" si="1056"/>
        <v>0</v>
      </c>
      <c r="G2280" s="13">
        <f t="shared" si="1056"/>
        <v>0</v>
      </c>
      <c r="H2280" s="13">
        <f t="shared" si="1056"/>
        <v>0</v>
      </c>
      <c r="I2280" s="13">
        <f t="shared" si="1056"/>
        <v>0</v>
      </c>
      <c r="J2280" s="13">
        <f t="shared" si="1056"/>
        <v>0</v>
      </c>
    </row>
    <row r="2281" spans="1:18" ht="22.5" outlineLevel="1" x14ac:dyDescent="0.3">
      <c r="A2281" s="11" t="s">
        <v>78</v>
      </c>
      <c r="B2281" s="9" t="s">
        <v>18</v>
      </c>
      <c r="C2281" s="13">
        <f t="shared" si="1056"/>
        <v>0</v>
      </c>
      <c r="D2281" s="13">
        <f t="shared" si="1056"/>
        <v>0</v>
      </c>
      <c r="E2281" s="13">
        <f t="shared" si="1056"/>
        <v>0</v>
      </c>
      <c r="F2281" s="13">
        <f t="shared" si="1056"/>
        <v>0</v>
      </c>
      <c r="G2281" s="13">
        <f t="shared" si="1056"/>
        <v>0</v>
      </c>
      <c r="H2281" s="13">
        <f t="shared" si="1056"/>
        <v>0</v>
      </c>
      <c r="I2281" s="13">
        <f t="shared" si="1056"/>
        <v>0</v>
      </c>
      <c r="J2281" s="13">
        <f t="shared" si="1056"/>
        <v>0</v>
      </c>
    </row>
    <row r="2282" spans="1:18" ht="45" outlineLevel="1" x14ac:dyDescent="0.3">
      <c r="A2282" s="11" t="s">
        <v>79</v>
      </c>
      <c r="B2282" s="9" t="s">
        <v>18</v>
      </c>
      <c r="C2282" s="13">
        <f t="shared" si="1056"/>
        <v>0</v>
      </c>
      <c r="D2282" s="13">
        <f t="shared" si="1056"/>
        <v>1725.7000000000003</v>
      </c>
      <c r="E2282" s="13">
        <f t="shared" si="1056"/>
        <v>3832.3000000000006</v>
      </c>
      <c r="F2282" s="13">
        <f t="shared" si="1056"/>
        <v>3523.3</v>
      </c>
      <c r="G2282" s="13">
        <f t="shared" si="1056"/>
        <v>3523.3</v>
      </c>
      <c r="H2282" s="13">
        <f t="shared" si="1056"/>
        <v>4945.4000000000005</v>
      </c>
      <c r="I2282" s="13">
        <f t="shared" si="1056"/>
        <v>6120.7000000000007</v>
      </c>
      <c r="J2282" s="13">
        <f t="shared" si="1056"/>
        <v>6616.9000000000005</v>
      </c>
    </row>
    <row r="2283" spans="1:18" ht="65.25" outlineLevel="1" x14ac:dyDescent="0.3">
      <c r="A2283" s="51" t="s">
        <v>85</v>
      </c>
      <c r="B2283" s="9" t="s">
        <v>18</v>
      </c>
      <c r="C2283" s="13">
        <f>C2284+C2285+C2286</f>
        <v>0</v>
      </c>
      <c r="D2283" s="13">
        <f t="shared" ref="D2283:J2283" si="1057">D2284+D2285+D2286</f>
        <v>0</v>
      </c>
      <c r="E2283" s="13">
        <f t="shared" si="1057"/>
        <v>0</v>
      </c>
      <c r="F2283" s="13">
        <f t="shared" si="1057"/>
        <v>0</v>
      </c>
      <c r="G2283" s="13">
        <f t="shared" si="1057"/>
        <v>0</v>
      </c>
      <c r="H2283" s="13">
        <f t="shared" si="1057"/>
        <v>0</v>
      </c>
      <c r="I2283" s="13">
        <f t="shared" si="1057"/>
        <v>0</v>
      </c>
      <c r="J2283" s="13">
        <f t="shared" si="1057"/>
        <v>0</v>
      </c>
    </row>
    <row r="2284" spans="1:18" ht="67.5" outlineLevel="1" x14ac:dyDescent="0.3">
      <c r="A2284" s="52" t="s">
        <v>86</v>
      </c>
      <c r="B2284" s="9" t="s">
        <v>18</v>
      </c>
      <c r="C2284" s="13">
        <f t="shared" ref="C2284:J2285" si="1058">C2093+C2159+C2224</f>
        <v>0</v>
      </c>
      <c r="D2284" s="13">
        <f t="shared" si="1058"/>
        <v>0</v>
      </c>
      <c r="E2284" s="13">
        <f t="shared" si="1058"/>
        <v>0</v>
      </c>
      <c r="F2284" s="13">
        <f t="shared" si="1058"/>
        <v>0</v>
      </c>
      <c r="G2284" s="13">
        <f t="shared" si="1058"/>
        <v>0</v>
      </c>
      <c r="H2284" s="13">
        <f t="shared" si="1058"/>
        <v>0</v>
      </c>
      <c r="I2284" s="13">
        <f t="shared" si="1058"/>
        <v>0</v>
      </c>
      <c r="J2284" s="13">
        <f t="shared" si="1058"/>
        <v>0</v>
      </c>
    </row>
    <row r="2285" spans="1:18" ht="90" outlineLevel="1" x14ac:dyDescent="0.3">
      <c r="A2285" s="52" t="s">
        <v>87</v>
      </c>
      <c r="B2285" s="9" t="s">
        <v>18</v>
      </c>
      <c r="C2285" s="13">
        <f t="shared" si="1058"/>
        <v>0</v>
      </c>
      <c r="D2285" s="13">
        <f t="shared" si="1058"/>
        <v>0</v>
      </c>
      <c r="E2285" s="13">
        <f t="shared" si="1058"/>
        <v>0</v>
      </c>
      <c r="F2285" s="13">
        <f t="shared" si="1058"/>
        <v>0</v>
      </c>
      <c r="G2285" s="13">
        <f t="shared" si="1058"/>
        <v>0</v>
      </c>
      <c r="H2285" s="13">
        <f t="shared" si="1058"/>
        <v>0</v>
      </c>
      <c r="I2285" s="13">
        <f t="shared" si="1058"/>
        <v>0</v>
      </c>
      <c r="J2285" s="13">
        <f t="shared" si="1058"/>
        <v>0</v>
      </c>
    </row>
    <row r="2286" spans="1:18" ht="90" outlineLevel="1" x14ac:dyDescent="0.3">
      <c r="A2286" s="52" t="s">
        <v>88</v>
      </c>
      <c r="B2286" s="9" t="s">
        <v>18</v>
      </c>
      <c r="C2286" s="13">
        <f t="shared" ref="C2286:J2286" si="1059">C2287+C2288+C2289</f>
        <v>0</v>
      </c>
      <c r="D2286" s="13">
        <f t="shared" si="1059"/>
        <v>0</v>
      </c>
      <c r="E2286" s="13">
        <f t="shared" si="1059"/>
        <v>0</v>
      </c>
      <c r="F2286" s="13">
        <f t="shared" si="1059"/>
        <v>0</v>
      </c>
      <c r="G2286" s="13">
        <f t="shared" si="1059"/>
        <v>0</v>
      </c>
      <c r="H2286" s="13">
        <f t="shared" si="1059"/>
        <v>0</v>
      </c>
      <c r="I2286" s="13">
        <f t="shared" si="1059"/>
        <v>0</v>
      </c>
      <c r="J2286" s="13">
        <f t="shared" si="1059"/>
        <v>0</v>
      </c>
    </row>
    <row r="2287" spans="1:18" ht="45" outlineLevel="1" x14ac:dyDescent="0.3">
      <c r="A2287" s="11" t="s">
        <v>148</v>
      </c>
      <c r="B2287" s="9" t="s">
        <v>18</v>
      </c>
      <c r="C2287" s="13">
        <f t="shared" ref="C2287:J2288" si="1060">C2096+C2162+C2227</f>
        <v>0</v>
      </c>
      <c r="D2287" s="13">
        <f t="shared" si="1060"/>
        <v>0</v>
      </c>
      <c r="E2287" s="13">
        <f t="shared" si="1060"/>
        <v>0</v>
      </c>
      <c r="F2287" s="13">
        <f t="shared" si="1060"/>
        <v>0</v>
      </c>
      <c r="G2287" s="13">
        <f t="shared" si="1060"/>
        <v>0</v>
      </c>
      <c r="H2287" s="13">
        <f t="shared" si="1060"/>
        <v>0</v>
      </c>
      <c r="I2287" s="13">
        <f t="shared" si="1060"/>
        <v>0</v>
      </c>
      <c r="J2287" s="13">
        <f t="shared" si="1060"/>
        <v>0</v>
      </c>
    </row>
    <row r="2288" spans="1:18" ht="90" outlineLevel="1" x14ac:dyDescent="0.3">
      <c r="A2288" s="11" t="s">
        <v>89</v>
      </c>
      <c r="B2288" s="9" t="s">
        <v>18</v>
      </c>
      <c r="C2288" s="13">
        <f t="shared" si="1060"/>
        <v>0</v>
      </c>
      <c r="D2288" s="13">
        <f t="shared" si="1060"/>
        <v>0</v>
      </c>
      <c r="E2288" s="13">
        <f t="shared" si="1060"/>
        <v>0</v>
      </c>
      <c r="F2288" s="13">
        <f t="shared" si="1060"/>
        <v>0</v>
      </c>
      <c r="G2288" s="13">
        <f t="shared" si="1060"/>
        <v>0</v>
      </c>
      <c r="H2288" s="13">
        <f t="shared" si="1060"/>
        <v>0</v>
      </c>
      <c r="I2288" s="13">
        <f t="shared" si="1060"/>
        <v>0</v>
      </c>
      <c r="J2288" s="13">
        <f t="shared" si="1060"/>
        <v>0</v>
      </c>
    </row>
    <row r="2289" spans="1:18" ht="67.5" outlineLevel="1" x14ac:dyDescent="0.3">
      <c r="A2289" s="11" t="s">
        <v>75</v>
      </c>
      <c r="B2289" s="9" t="s">
        <v>18</v>
      </c>
      <c r="C2289" s="13">
        <f t="shared" ref="C2289:J2289" si="1061">C2290+C2291+C2292</f>
        <v>0</v>
      </c>
      <c r="D2289" s="13">
        <f t="shared" si="1061"/>
        <v>0</v>
      </c>
      <c r="E2289" s="13">
        <f t="shared" si="1061"/>
        <v>0</v>
      </c>
      <c r="F2289" s="13">
        <f t="shared" si="1061"/>
        <v>0</v>
      </c>
      <c r="G2289" s="13">
        <f t="shared" si="1061"/>
        <v>0</v>
      </c>
      <c r="H2289" s="13">
        <f t="shared" si="1061"/>
        <v>0</v>
      </c>
      <c r="I2289" s="13">
        <f t="shared" si="1061"/>
        <v>0</v>
      </c>
      <c r="J2289" s="13">
        <f t="shared" si="1061"/>
        <v>0</v>
      </c>
    </row>
    <row r="2290" spans="1:18" ht="67.5" outlineLevel="1" x14ac:dyDescent="0.3">
      <c r="A2290" s="11" t="s">
        <v>76</v>
      </c>
      <c r="B2290" s="9" t="s">
        <v>18</v>
      </c>
      <c r="C2290" s="13">
        <f t="shared" ref="C2290:J2296" si="1062">C2099+C2165+C2230</f>
        <v>0</v>
      </c>
      <c r="D2290" s="13">
        <f t="shared" si="1062"/>
        <v>0</v>
      </c>
      <c r="E2290" s="13">
        <f t="shared" si="1062"/>
        <v>0</v>
      </c>
      <c r="F2290" s="13">
        <f t="shared" si="1062"/>
        <v>0</v>
      </c>
      <c r="G2290" s="13">
        <f t="shared" si="1062"/>
        <v>0</v>
      </c>
      <c r="H2290" s="13">
        <f t="shared" si="1062"/>
        <v>0</v>
      </c>
      <c r="I2290" s="13">
        <f t="shared" si="1062"/>
        <v>0</v>
      </c>
      <c r="J2290" s="13">
        <f t="shared" si="1062"/>
        <v>0</v>
      </c>
    </row>
    <row r="2291" spans="1:18" ht="22.5" outlineLevel="1" x14ac:dyDescent="0.3">
      <c r="A2291" s="11" t="s">
        <v>78</v>
      </c>
      <c r="B2291" s="9" t="s">
        <v>18</v>
      </c>
      <c r="C2291" s="13">
        <f t="shared" si="1062"/>
        <v>0</v>
      </c>
      <c r="D2291" s="13">
        <f t="shared" si="1062"/>
        <v>0</v>
      </c>
      <c r="E2291" s="13">
        <f t="shared" si="1062"/>
        <v>0</v>
      </c>
      <c r="F2291" s="13">
        <f t="shared" si="1062"/>
        <v>0</v>
      </c>
      <c r="G2291" s="13">
        <f t="shared" si="1062"/>
        <v>0</v>
      </c>
      <c r="H2291" s="13">
        <f t="shared" si="1062"/>
        <v>0</v>
      </c>
      <c r="I2291" s="13">
        <f t="shared" si="1062"/>
        <v>0</v>
      </c>
      <c r="J2291" s="13">
        <f t="shared" si="1062"/>
        <v>0</v>
      </c>
    </row>
    <row r="2292" spans="1:18" ht="45" outlineLevel="1" x14ac:dyDescent="0.3">
      <c r="A2292" s="11" t="s">
        <v>79</v>
      </c>
      <c r="B2292" s="9" t="s">
        <v>18</v>
      </c>
      <c r="C2292" s="13">
        <f t="shared" si="1062"/>
        <v>0</v>
      </c>
      <c r="D2292" s="13">
        <f t="shared" si="1062"/>
        <v>0</v>
      </c>
      <c r="E2292" s="13">
        <f t="shared" si="1062"/>
        <v>0</v>
      </c>
      <c r="F2292" s="13">
        <f t="shared" si="1062"/>
        <v>0</v>
      </c>
      <c r="G2292" s="13">
        <f t="shared" si="1062"/>
        <v>0</v>
      </c>
      <c r="H2292" s="13">
        <f t="shared" si="1062"/>
        <v>0</v>
      </c>
      <c r="I2292" s="13">
        <f t="shared" si="1062"/>
        <v>0</v>
      </c>
      <c r="J2292" s="13">
        <f t="shared" si="1062"/>
        <v>0</v>
      </c>
    </row>
    <row r="2293" spans="1:18" ht="65.25" outlineLevel="1" x14ac:dyDescent="0.3">
      <c r="A2293" s="55" t="s">
        <v>231</v>
      </c>
      <c r="B2293" s="56" t="s">
        <v>18</v>
      </c>
      <c r="C2293" s="58">
        <f>C2102+C2168+C2233</f>
        <v>0</v>
      </c>
      <c r="D2293" s="58">
        <f>D2102+D2168+D2233</f>
        <v>0</v>
      </c>
      <c r="E2293" s="58">
        <f>E2102+E2168+E2233</f>
        <v>21345.600000000002</v>
      </c>
      <c r="F2293" s="58">
        <f t="shared" si="1062"/>
        <v>5742.9</v>
      </c>
      <c r="G2293" s="58">
        <f t="shared" si="1062"/>
        <v>6752.4000000000005</v>
      </c>
      <c r="H2293" s="58">
        <f t="shared" si="1062"/>
        <v>75888.899999999994</v>
      </c>
      <c r="I2293" s="58">
        <f t="shared" si="1062"/>
        <v>133479.5</v>
      </c>
      <c r="J2293" s="58">
        <f t="shared" si="1062"/>
        <v>157792.6</v>
      </c>
    </row>
    <row r="2294" spans="1:18" ht="65.25" outlineLevel="1" x14ac:dyDescent="0.3">
      <c r="A2294" s="55" t="s">
        <v>151</v>
      </c>
      <c r="B2294" s="56" t="s">
        <v>18</v>
      </c>
      <c r="C2294" s="58"/>
      <c r="D2294" s="58">
        <f>D2103+D2169+D2234</f>
        <v>7326.9</v>
      </c>
      <c r="E2294" s="58">
        <f>E2103+E2169+E2234</f>
        <v>28672.5</v>
      </c>
      <c r="F2294" s="58">
        <f t="shared" si="1062"/>
        <v>13069.8</v>
      </c>
      <c r="G2294" s="58">
        <f t="shared" si="1062"/>
        <v>14079.3</v>
      </c>
      <c r="H2294" s="58">
        <f t="shared" si="1062"/>
        <v>83215.8</v>
      </c>
      <c r="I2294" s="58">
        <f t="shared" si="1062"/>
        <v>140806.39999999999</v>
      </c>
      <c r="J2294" s="58">
        <f t="shared" si="1062"/>
        <v>165119.5</v>
      </c>
      <c r="K2294" s="46"/>
      <c r="L2294" s="45"/>
      <c r="M2294" s="45"/>
      <c r="N2294" s="45"/>
      <c r="O2294" s="45"/>
      <c r="P2294" s="45"/>
      <c r="Q2294" s="45"/>
      <c r="R2294" s="45"/>
    </row>
    <row r="2295" spans="1:18" ht="108.75" outlineLevel="1" x14ac:dyDescent="0.3">
      <c r="A2295" s="55" t="s">
        <v>250</v>
      </c>
      <c r="B2295" s="56" t="s">
        <v>18</v>
      </c>
      <c r="C2295" s="58">
        <f>C2104+C2170+C2235</f>
        <v>0</v>
      </c>
      <c r="D2295" s="58">
        <f>D2104+D2170+D2235</f>
        <v>0</v>
      </c>
      <c r="E2295" s="58">
        <f>E2104+E2170+E2235</f>
        <v>26.6</v>
      </c>
      <c r="F2295" s="58">
        <f t="shared" si="1062"/>
        <v>0</v>
      </c>
      <c r="G2295" s="58">
        <f t="shared" si="1062"/>
        <v>0</v>
      </c>
      <c r="H2295" s="58">
        <f t="shared" si="1062"/>
        <v>26.6</v>
      </c>
      <c r="I2295" s="58">
        <f t="shared" si="1062"/>
        <v>26.6</v>
      </c>
      <c r="J2295" s="58">
        <f t="shared" si="1062"/>
        <v>26.6</v>
      </c>
      <c r="L2295" s="45"/>
      <c r="M2295" s="45"/>
      <c r="N2295" s="45"/>
      <c r="O2295" s="45"/>
      <c r="P2295" s="45"/>
      <c r="Q2295" s="45"/>
    </row>
    <row r="2296" spans="1:18" ht="43.5" outlineLevel="1" x14ac:dyDescent="0.3">
      <c r="A2296" s="55" t="s">
        <v>95</v>
      </c>
      <c r="B2296" s="56"/>
      <c r="C2296" s="58"/>
      <c r="D2296" s="58"/>
      <c r="E2296" s="58">
        <f>E2105+E2171+E2236</f>
        <v>28699.1</v>
      </c>
      <c r="F2296" s="58">
        <f t="shared" si="1062"/>
        <v>13069.8</v>
      </c>
      <c r="G2296" s="58">
        <f t="shared" si="1062"/>
        <v>14079.3</v>
      </c>
      <c r="H2296" s="58">
        <f t="shared" si="1062"/>
        <v>83242.400000000009</v>
      </c>
      <c r="I2296" s="58">
        <f t="shared" si="1062"/>
        <v>140833</v>
      </c>
      <c r="J2296" s="58">
        <f t="shared" si="1062"/>
        <v>165146.1</v>
      </c>
    </row>
    <row r="2297" spans="1:18" ht="22.5" x14ac:dyDescent="0.35">
      <c r="A2297" s="130" t="s">
        <v>251</v>
      </c>
      <c r="B2297" s="131"/>
      <c r="C2297" s="131"/>
      <c r="D2297" s="131"/>
      <c r="E2297" s="131"/>
      <c r="F2297" s="131"/>
      <c r="G2297" s="131"/>
      <c r="H2297" s="131"/>
      <c r="I2297" s="131"/>
      <c r="J2297" s="132"/>
    </row>
    <row r="2298" spans="1:18" ht="60.75" customHeight="1" outlineLevel="1" x14ac:dyDescent="0.3">
      <c r="A2298" s="121" t="s">
        <v>61</v>
      </c>
      <c r="B2298" s="121"/>
      <c r="C2298" s="121"/>
      <c r="D2298" s="121"/>
      <c r="E2298" s="121"/>
      <c r="F2298" s="121"/>
      <c r="G2298" s="121"/>
      <c r="H2298" s="121"/>
      <c r="I2298" s="121"/>
      <c r="J2298" s="121"/>
    </row>
    <row r="2299" spans="1:18" ht="202.5" outlineLevel="1" x14ac:dyDescent="0.3">
      <c r="A2299" s="11" t="s">
        <v>19</v>
      </c>
      <c r="B2299" s="19">
        <v>13413</v>
      </c>
      <c r="C2299" s="16">
        <v>20784</v>
      </c>
      <c r="D2299" s="16">
        <v>15026.7</v>
      </c>
      <c r="E2299" s="16">
        <v>27380</v>
      </c>
      <c r="F2299" s="16">
        <v>28300</v>
      </c>
      <c r="G2299" s="16">
        <v>29341.5</v>
      </c>
      <c r="H2299" s="16">
        <v>59006</v>
      </c>
      <c r="I2299" s="16">
        <v>75723</v>
      </c>
      <c r="J2299" s="16">
        <v>94762</v>
      </c>
    </row>
    <row r="2300" spans="1:18" ht="202.5" outlineLevel="1" x14ac:dyDescent="0.3">
      <c r="A2300" s="11" t="s">
        <v>62</v>
      </c>
      <c r="B2300" s="19">
        <v>19</v>
      </c>
      <c r="C2300" s="16">
        <v>19</v>
      </c>
      <c r="D2300" s="16">
        <v>14.6</v>
      </c>
      <c r="E2300" s="16">
        <v>16</v>
      </c>
      <c r="F2300" s="16">
        <v>10.6</v>
      </c>
      <c r="G2300" s="19">
        <v>10.6</v>
      </c>
      <c r="H2300" s="9">
        <v>16</v>
      </c>
      <c r="I2300" s="9">
        <v>16</v>
      </c>
      <c r="J2300" s="9">
        <v>16</v>
      </c>
    </row>
    <row r="2301" spans="1:18" ht="45" outlineLevel="1" x14ac:dyDescent="0.3">
      <c r="A2301" s="11" t="s">
        <v>63</v>
      </c>
      <c r="B2301" s="19">
        <f t="shared" ref="B2301:J2301" si="1063">ROUND(B2299*B2300*12*1.302/1000,1)</f>
        <v>3981.7</v>
      </c>
      <c r="C2301" s="19">
        <f t="shared" si="1063"/>
        <v>6169.9</v>
      </c>
      <c r="D2301" s="19">
        <f t="shared" si="1063"/>
        <v>3427.7</v>
      </c>
      <c r="E2301" s="19">
        <f t="shared" si="1063"/>
        <v>6844.6</v>
      </c>
      <c r="F2301" s="19">
        <f t="shared" si="1063"/>
        <v>4686.8999999999996</v>
      </c>
      <c r="G2301" s="19">
        <f t="shared" si="1063"/>
        <v>4859.3999999999996</v>
      </c>
      <c r="H2301" s="19">
        <f t="shared" si="1063"/>
        <v>14750.6</v>
      </c>
      <c r="I2301" s="19">
        <f t="shared" si="1063"/>
        <v>18929.5</v>
      </c>
      <c r="J2301" s="19">
        <f t="shared" si="1063"/>
        <v>23689</v>
      </c>
    </row>
    <row r="2302" spans="1:18" ht="22.5" outlineLevel="1" x14ac:dyDescent="0.3">
      <c r="A2302" s="11" t="s">
        <v>40</v>
      </c>
      <c r="B2302" s="9"/>
      <c r="C2302" s="9"/>
      <c r="D2302" s="9"/>
      <c r="E2302" s="9"/>
      <c r="F2302" s="9"/>
      <c r="G2302" s="9"/>
      <c r="H2302" s="9"/>
      <c r="I2302" s="9"/>
      <c r="J2302" s="9"/>
    </row>
    <row r="2303" spans="1:18" ht="45" outlineLevel="1" x14ac:dyDescent="0.3">
      <c r="A2303" s="8" t="s">
        <v>64</v>
      </c>
      <c r="B2303" s="9" t="s">
        <v>18</v>
      </c>
      <c r="C2303" s="19">
        <f>D2303</f>
        <v>47</v>
      </c>
      <c r="D2303" s="19">
        <f>ROUND(47.0022,1)</f>
        <v>47</v>
      </c>
      <c r="E2303" s="19">
        <f>ROUND(47.0022,1)</f>
        <v>47</v>
      </c>
      <c r="F2303" s="19">
        <v>166.4</v>
      </c>
      <c r="G2303" s="19">
        <f>ROUND(57.0022,1)</f>
        <v>57</v>
      </c>
      <c r="H2303" s="19">
        <f>ROUND(67.0022,1)</f>
        <v>67</v>
      </c>
      <c r="I2303" s="19">
        <f>ROUND(77.0022,1)</f>
        <v>77</v>
      </c>
      <c r="J2303" s="19">
        <f>ROUND(87.0022,1)</f>
        <v>87</v>
      </c>
    </row>
    <row r="2304" spans="1:18" ht="45" outlineLevel="1" x14ac:dyDescent="0.3">
      <c r="A2304" s="11" t="s">
        <v>65</v>
      </c>
      <c r="B2304" s="9" t="s">
        <v>18</v>
      </c>
      <c r="C2304" s="9" t="s">
        <v>18</v>
      </c>
      <c r="D2304" s="9" t="s">
        <v>18</v>
      </c>
      <c r="E2304" s="14">
        <f>E2303/D2303</f>
        <v>1</v>
      </c>
      <c r="F2304" s="14">
        <f>F2303/D2303</f>
        <v>3.5404255319148938</v>
      </c>
      <c r="G2304" s="14">
        <f>G2303/F2303</f>
        <v>0.34254807692307693</v>
      </c>
      <c r="H2304" s="14">
        <f>H2303/G2303</f>
        <v>1.1754385964912282</v>
      </c>
      <c r="I2304" s="14">
        <f>I2303/H2303</f>
        <v>1.1492537313432836</v>
      </c>
      <c r="J2304" s="14">
        <f>J2303/I2303</f>
        <v>1.1298701298701299</v>
      </c>
    </row>
    <row r="2305" spans="1:13" ht="234.75" customHeight="1" outlineLevel="1" x14ac:dyDescent="0.3">
      <c r="A2305" s="11" t="s">
        <v>238</v>
      </c>
      <c r="B2305" s="9" t="s">
        <v>18</v>
      </c>
      <c r="C2305" s="19">
        <f>C2301-B2301</f>
        <v>2188.1999999999998</v>
      </c>
      <c r="D2305" s="19">
        <f>D2301-B2301</f>
        <v>-554</v>
      </c>
      <c r="E2305" s="19">
        <f t="shared" ref="E2305:J2305" si="1064">E2301-$D$2301</f>
        <v>3416.9000000000005</v>
      </c>
      <c r="F2305" s="19">
        <f t="shared" si="1064"/>
        <v>1259.1999999999998</v>
      </c>
      <c r="G2305" s="19">
        <f t="shared" si="1064"/>
        <v>1431.6999999999998</v>
      </c>
      <c r="H2305" s="19">
        <f t="shared" si="1064"/>
        <v>11322.900000000001</v>
      </c>
      <c r="I2305" s="19">
        <f t="shared" si="1064"/>
        <v>15501.8</v>
      </c>
      <c r="J2305" s="19">
        <f t="shared" si="1064"/>
        <v>20261.3</v>
      </c>
    </row>
    <row r="2306" spans="1:13" ht="22.5" outlineLevel="1" x14ac:dyDescent="0.3">
      <c r="A2306" s="11" t="s">
        <v>67</v>
      </c>
      <c r="B2306" s="9"/>
      <c r="C2306" s="9"/>
      <c r="D2306" s="9"/>
      <c r="E2306" s="9"/>
      <c r="F2306" s="9"/>
      <c r="G2306" s="9"/>
      <c r="H2306" s="9"/>
      <c r="I2306" s="9"/>
      <c r="J2306" s="9"/>
    </row>
    <row r="2307" spans="1:13" ht="202.5" outlineLevel="1" x14ac:dyDescent="0.3">
      <c r="A2307" s="11" t="s">
        <v>68</v>
      </c>
      <c r="B2307" s="9" t="s">
        <v>18</v>
      </c>
      <c r="C2307" s="19">
        <f>ROUND(((B2300-C2300)*12*1.302*C2299/1000),1)</f>
        <v>0</v>
      </c>
      <c r="D2307" s="19">
        <f>ROUND(((B2300-D2300)*12*1.302*D2299/1000),1)</f>
        <v>1033</v>
      </c>
      <c r="E2307" s="19">
        <v>0</v>
      </c>
      <c r="F2307" s="19">
        <f>ROUND(((D2300-F2300)*12*1.302*F2299/1000),1)</f>
        <v>1768.6</v>
      </c>
      <c r="G2307" s="19">
        <f>ROUND(((D2300-G2300)*12*1.302*G2299/1000),1)</f>
        <v>1833.7</v>
      </c>
      <c r="H2307" s="19">
        <v>0</v>
      </c>
      <c r="I2307" s="19">
        <v>0</v>
      </c>
      <c r="J2307" s="19">
        <v>0</v>
      </c>
      <c r="M2307" s="45"/>
    </row>
    <row r="2308" spans="1:13" ht="225" outlineLevel="1" x14ac:dyDescent="0.3">
      <c r="A2308" s="11" t="s">
        <v>69</v>
      </c>
      <c r="B2308" s="9" t="s">
        <v>18</v>
      </c>
      <c r="C2308" s="19">
        <v>0</v>
      </c>
      <c r="D2308" s="19">
        <v>0</v>
      </c>
      <c r="E2308" s="19">
        <v>0</v>
      </c>
      <c r="F2308" s="19">
        <v>0</v>
      </c>
      <c r="G2308" s="19">
        <v>0</v>
      </c>
      <c r="H2308" s="19">
        <v>0</v>
      </c>
      <c r="I2308" s="19">
        <v>0</v>
      </c>
      <c r="J2308" s="19">
        <v>0</v>
      </c>
    </row>
    <row r="2309" spans="1:13" ht="225" outlineLevel="1" x14ac:dyDescent="0.3">
      <c r="A2309" s="11" t="s">
        <v>70</v>
      </c>
      <c r="B2309" s="9" t="s">
        <v>18</v>
      </c>
      <c r="C2309" s="19">
        <v>0</v>
      </c>
      <c r="D2309" s="19">
        <v>0</v>
      </c>
      <c r="E2309" s="19">
        <v>0</v>
      </c>
      <c r="F2309" s="19">
        <v>0</v>
      </c>
      <c r="G2309" s="19">
        <v>0</v>
      </c>
      <c r="H2309" s="19">
        <v>0</v>
      </c>
      <c r="I2309" s="19">
        <v>0</v>
      </c>
      <c r="J2309" s="19">
        <v>0</v>
      </c>
    </row>
    <row r="2310" spans="1:13" ht="217.5" outlineLevel="1" x14ac:dyDescent="0.3">
      <c r="A2310" s="41" t="s">
        <v>71</v>
      </c>
      <c r="B2310" s="9" t="s">
        <v>18</v>
      </c>
      <c r="C2310" s="19">
        <f t="shared" ref="C2310:J2310" si="1065">C2311+C2319+C2327</f>
        <v>2188.1999999999998</v>
      </c>
      <c r="D2310" s="19">
        <f>D2311+D2319+D2327</f>
        <v>-554</v>
      </c>
      <c r="E2310" s="19">
        <f>E2311+E2319+E2327</f>
        <v>3416.9</v>
      </c>
      <c r="F2310" s="19">
        <f>F2311+F2319+F2327</f>
        <v>1259.2</v>
      </c>
      <c r="G2310" s="19">
        <f t="shared" si="1065"/>
        <v>1431.7</v>
      </c>
      <c r="H2310" s="19">
        <f t="shared" si="1065"/>
        <v>11322.9</v>
      </c>
      <c r="I2310" s="19">
        <f t="shared" si="1065"/>
        <v>15501.8</v>
      </c>
      <c r="J2310" s="19">
        <f t="shared" si="1065"/>
        <v>20261.3</v>
      </c>
    </row>
    <row r="2311" spans="1:13" ht="65.25" outlineLevel="1" x14ac:dyDescent="0.3">
      <c r="A2311" s="41" t="s">
        <v>72</v>
      </c>
      <c r="B2311" s="9" t="s">
        <v>18</v>
      </c>
      <c r="C2311" s="13">
        <f t="shared" ref="C2311:J2311" si="1066">C2313+C2314+C2315</f>
        <v>2188.1999999999998</v>
      </c>
      <c r="D2311" s="13">
        <f t="shared" si="1066"/>
        <v>-554</v>
      </c>
      <c r="E2311" s="13">
        <f t="shared" si="1066"/>
        <v>3416.9</v>
      </c>
      <c r="F2311" s="13">
        <f t="shared" si="1066"/>
        <v>1139.8</v>
      </c>
      <c r="G2311" s="13">
        <f t="shared" si="1066"/>
        <v>1421.7</v>
      </c>
      <c r="H2311" s="13">
        <f t="shared" si="1066"/>
        <v>11302.9</v>
      </c>
      <c r="I2311" s="13">
        <f t="shared" si="1066"/>
        <v>15471.8</v>
      </c>
      <c r="J2311" s="13">
        <f t="shared" si="1066"/>
        <v>20221.3</v>
      </c>
    </row>
    <row r="2312" spans="1:13" ht="22.5" outlineLevel="1" x14ac:dyDescent="0.3">
      <c r="A2312" s="41" t="s">
        <v>40</v>
      </c>
      <c r="B2312" s="9"/>
      <c r="C2312" s="13"/>
      <c r="D2312" s="13"/>
      <c r="E2312" s="13"/>
      <c r="F2312" s="13"/>
      <c r="G2312" s="13"/>
      <c r="H2312" s="13"/>
      <c r="I2312" s="13"/>
      <c r="J2312" s="13"/>
    </row>
    <row r="2313" spans="1:13" ht="180" outlineLevel="1" x14ac:dyDescent="0.3">
      <c r="A2313" s="11" t="s">
        <v>73</v>
      </c>
      <c r="B2313" s="9" t="s">
        <v>18</v>
      </c>
      <c r="C2313" s="13">
        <v>2009</v>
      </c>
      <c r="D2313" s="13">
        <v>-733.2</v>
      </c>
      <c r="E2313" s="19">
        <v>3416.9</v>
      </c>
      <c r="F2313" s="19">
        <v>1139.8</v>
      </c>
      <c r="G2313" s="19">
        <v>1421.7</v>
      </c>
      <c r="H2313" s="19">
        <v>11302.9</v>
      </c>
      <c r="I2313" s="19">
        <v>15471.8</v>
      </c>
      <c r="J2313" s="19">
        <v>20221.3</v>
      </c>
    </row>
    <row r="2314" spans="1:13" ht="90" outlineLevel="1" x14ac:dyDescent="0.3">
      <c r="A2314" s="11" t="s">
        <v>74</v>
      </c>
      <c r="B2314" s="9" t="s">
        <v>18</v>
      </c>
      <c r="C2314" s="13">
        <v>179.2</v>
      </c>
      <c r="D2314" s="13">
        <v>179.2</v>
      </c>
      <c r="E2314" s="13"/>
      <c r="F2314" s="13"/>
      <c r="G2314" s="13"/>
      <c r="H2314" s="13"/>
      <c r="I2314" s="13"/>
      <c r="J2314" s="13"/>
    </row>
    <row r="2315" spans="1:13" ht="67.5" outlineLevel="1" x14ac:dyDescent="0.3">
      <c r="A2315" s="11" t="s">
        <v>75</v>
      </c>
      <c r="B2315" s="9" t="s">
        <v>18</v>
      </c>
      <c r="C2315" s="13">
        <f>C2316+C2317+C2318</f>
        <v>0</v>
      </c>
      <c r="D2315" s="13">
        <f t="shared" ref="D2315:J2315" si="1067">D2316+D2317+D2318</f>
        <v>0</v>
      </c>
      <c r="E2315" s="13">
        <f t="shared" si="1067"/>
        <v>0</v>
      </c>
      <c r="F2315" s="13">
        <f t="shared" si="1067"/>
        <v>0</v>
      </c>
      <c r="G2315" s="13">
        <f t="shared" si="1067"/>
        <v>0</v>
      </c>
      <c r="H2315" s="13">
        <f t="shared" si="1067"/>
        <v>0</v>
      </c>
      <c r="I2315" s="13">
        <f t="shared" si="1067"/>
        <v>0</v>
      </c>
      <c r="J2315" s="13">
        <f t="shared" si="1067"/>
        <v>0</v>
      </c>
    </row>
    <row r="2316" spans="1:13" ht="67.5" outlineLevel="1" x14ac:dyDescent="0.3">
      <c r="A2316" s="11" t="s">
        <v>76</v>
      </c>
      <c r="B2316" s="9" t="s">
        <v>18</v>
      </c>
      <c r="C2316" s="13">
        <v>0</v>
      </c>
      <c r="D2316" s="13">
        <v>0</v>
      </c>
      <c r="E2316" s="13">
        <v>0</v>
      </c>
      <c r="F2316" s="13">
        <v>0</v>
      </c>
      <c r="G2316" s="13">
        <v>0</v>
      </c>
      <c r="H2316" s="13">
        <v>0</v>
      </c>
      <c r="I2316" s="13">
        <v>0</v>
      </c>
      <c r="J2316" s="13">
        <v>0</v>
      </c>
    </row>
    <row r="2317" spans="1:13" ht="22.5" outlineLevel="1" x14ac:dyDescent="0.3">
      <c r="A2317" s="11" t="s">
        <v>78</v>
      </c>
      <c r="B2317" s="9" t="s">
        <v>18</v>
      </c>
      <c r="C2317" s="13">
        <v>0</v>
      </c>
      <c r="D2317" s="13">
        <v>0</v>
      </c>
      <c r="E2317" s="13">
        <v>0</v>
      </c>
      <c r="F2317" s="13">
        <v>0</v>
      </c>
      <c r="G2317" s="13">
        <v>0</v>
      </c>
      <c r="H2317" s="13">
        <v>0</v>
      </c>
      <c r="I2317" s="13">
        <v>0</v>
      </c>
      <c r="J2317" s="13">
        <v>0</v>
      </c>
    </row>
    <row r="2318" spans="1:13" ht="45" outlineLevel="1" x14ac:dyDescent="0.3">
      <c r="A2318" s="11" t="s">
        <v>79</v>
      </c>
      <c r="B2318" s="9" t="s">
        <v>18</v>
      </c>
      <c r="C2318" s="13">
        <v>0</v>
      </c>
      <c r="D2318" s="13">
        <v>0</v>
      </c>
      <c r="E2318" s="13">
        <v>0</v>
      </c>
      <c r="F2318" s="13">
        <v>0</v>
      </c>
      <c r="G2318" s="13">
        <v>0</v>
      </c>
      <c r="H2318" s="13">
        <v>0</v>
      </c>
      <c r="I2318" s="13">
        <v>0</v>
      </c>
      <c r="J2318" s="13">
        <v>0</v>
      </c>
    </row>
    <row r="2319" spans="1:13" ht="65.25" outlineLevel="1" x14ac:dyDescent="0.3">
      <c r="A2319" s="41" t="s">
        <v>80</v>
      </c>
      <c r="B2319" s="9" t="s">
        <v>18</v>
      </c>
      <c r="C2319" s="13">
        <f t="shared" ref="C2319:J2319" si="1068">C2321+C2322+C2323</f>
        <v>0</v>
      </c>
      <c r="D2319" s="13">
        <f t="shared" si="1068"/>
        <v>0</v>
      </c>
      <c r="E2319" s="13">
        <f t="shared" si="1068"/>
        <v>0</v>
      </c>
      <c r="F2319" s="13">
        <f t="shared" si="1068"/>
        <v>0</v>
      </c>
      <c r="G2319" s="13">
        <f t="shared" si="1068"/>
        <v>0</v>
      </c>
      <c r="H2319" s="13">
        <f t="shared" si="1068"/>
        <v>0</v>
      </c>
      <c r="I2319" s="13">
        <f t="shared" si="1068"/>
        <v>0</v>
      </c>
      <c r="J2319" s="13">
        <f t="shared" si="1068"/>
        <v>0</v>
      </c>
    </row>
    <row r="2320" spans="1:13" ht="22.5" outlineLevel="1" x14ac:dyDescent="0.3">
      <c r="A2320" s="41" t="s">
        <v>40</v>
      </c>
      <c r="B2320" s="9" t="s">
        <v>18</v>
      </c>
      <c r="C2320" s="13"/>
      <c r="D2320" s="13"/>
      <c r="E2320" s="13"/>
      <c r="F2320" s="13"/>
      <c r="G2320" s="13"/>
      <c r="H2320" s="13"/>
      <c r="I2320" s="13"/>
      <c r="J2320" s="13"/>
    </row>
    <row r="2321" spans="1:10" ht="180" outlineLevel="1" x14ac:dyDescent="0.3">
      <c r="A2321" s="11" t="s">
        <v>73</v>
      </c>
      <c r="B2321" s="9" t="s">
        <v>18</v>
      </c>
      <c r="C2321" s="13">
        <v>0</v>
      </c>
      <c r="D2321" s="13">
        <v>0</v>
      </c>
      <c r="E2321" s="13">
        <v>0</v>
      </c>
      <c r="F2321" s="13">
        <v>0</v>
      </c>
      <c r="G2321" s="13">
        <v>0</v>
      </c>
      <c r="H2321" s="13">
        <v>0</v>
      </c>
      <c r="I2321" s="13">
        <v>0</v>
      </c>
      <c r="J2321" s="13">
        <v>0</v>
      </c>
    </row>
    <row r="2322" spans="1:10" ht="90" outlineLevel="1" x14ac:dyDescent="0.3">
      <c r="A2322" s="11" t="s">
        <v>81</v>
      </c>
      <c r="B2322" s="9" t="s">
        <v>18</v>
      </c>
      <c r="C2322" s="13">
        <v>0</v>
      </c>
      <c r="D2322" s="13">
        <v>0</v>
      </c>
      <c r="E2322" s="13">
        <v>0</v>
      </c>
      <c r="F2322" s="13">
        <v>0</v>
      </c>
      <c r="G2322" s="13">
        <v>0</v>
      </c>
      <c r="H2322" s="13">
        <v>0</v>
      </c>
      <c r="I2322" s="13">
        <v>0</v>
      </c>
      <c r="J2322" s="13">
        <v>0</v>
      </c>
    </row>
    <row r="2323" spans="1:10" ht="67.5" outlineLevel="1" x14ac:dyDescent="0.3">
      <c r="A2323" s="11" t="s">
        <v>75</v>
      </c>
      <c r="B2323" s="9" t="s">
        <v>18</v>
      </c>
      <c r="C2323" s="13">
        <f>C2324+C2325+C2326</f>
        <v>0</v>
      </c>
      <c r="D2323" s="13">
        <f t="shared" ref="D2323:J2323" si="1069">D2324+D2325+D2326</f>
        <v>0</v>
      </c>
      <c r="E2323" s="13">
        <f t="shared" si="1069"/>
        <v>0</v>
      </c>
      <c r="F2323" s="13">
        <f t="shared" si="1069"/>
        <v>0</v>
      </c>
      <c r="G2323" s="13">
        <f t="shared" si="1069"/>
        <v>0</v>
      </c>
      <c r="H2323" s="13">
        <f t="shared" si="1069"/>
        <v>0</v>
      </c>
      <c r="I2323" s="13">
        <f t="shared" si="1069"/>
        <v>0</v>
      </c>
      <c r="J2323" s="13">
        <f t="shared" si="1069"/>
        <v>0</v>
      </c>
    </row>
    <row r="2324" spans="1:10" ht="67.5" outlineLevel="1" x14ac:dyDescent="0.3">
      <c r="A2324" s="11" t="s">
        <v>76</v>
      </c>
      <c r="B2324" s="9" t="s">
        <v>18</v>
      </c>
      <c r="C2324" s="13">
        <v>0</v>
      </c>
      <c r="D2324" s="13">
        <v>0</v>
      </c>
      <c r="E2324" s="13">
        <v>0</v>
      </c>
      <c r="F2324" s="13">
        <v>0</v>
      </c>
      <c r="G2324" s="13">
        <v>0</v>
      </c>
      <c r="H2324" s="13">
        <v>0</v>
      </c>
      <c r="I2324" s="13">
        <v>0</v>
      </c>
      <c r="J2324" s="13">
        <v>0</v>
      </c>
    </row>
    <row r="2325" spans="1:10" ht="22.5" outlineLevel="1" x14ac:dyDescent="0.3">
      <c r="A2325" s="11" t="s">
        <v>78</v>
      </c>
      <c r="B2325" s="9" t="s">
        <v>18</v>
      </c>
      <c r="C2325" s="13">
        <v>0</v>
      </c>
      <c r="D2325" s="13">
        <v>0</v>
      </c>
      <c r="E2325" s="13">
        <v>0</v>
      </c>
      <c r="F2325" s="13">
        <v>0</v>
      </c>
      <c r="G2325" s="13">
        <v>0</v>
      </c>
      <c r="H2325" s="13">
        <v>0</v>
      </c>
      <c r="I2325" s="13">
        <v>0</v>
      </c>
      <c r="J2325" s="13">
        <v>0</v>
      </c>
    </row>
    <row r="2326" spans="1:10" ht="45" outlineLevel="1" x14ac:dyDescent="0.3">
      <c r="A2326" s="11" t="s">
        <v>79</v>
      </c>
      <c r="B2326" s="9" t="s">
        <v>18</v>
      </c>
      <c r="C2326" s="13">
        <v>0</v>
      </c>
      <c r="D2326" s="13">
        <v>0</v>
      </c>
      <c r="E2326" s="13">
        <v>0</v>
      </c>
      <c r="F2326" s="13">
        <v>0</v>
      </c>
      <c r="G2326" s="13">
        <v>0</v>
      </c>
      <c r="H2326" s="13">
        <v>0</v>
      </c>
      <c r="I2326" s="13">
        <v>0</v>
      </c>
      <c r="J2326" s="13">
        <v>0</v>
      </c>
    </row>
    <row r="2327" spans="1:10" ht="65.25" outlineLevel="1" x14ac:dyDescent="0.3">
      <c r="A2327" s="51" t="s">
        <v>85</v>
      </c>
      <c r="B2327" s="9" t="s">
        <v>18</v>
      </c>
      <c r="C2327" s="13">
        <f>C2328+C2329+C2330</f>
        <v>0</v>
      </c>
      <c r="D2327" s="13">
        <f t="shared" ref="D2327:J2327" si="1070">D2328+D2329+D2330</f>
        <v>0</v>
      </c>
      <c r="E2327" s="13">
        <f t="shared" si="1070"/>
        <v>0</v>
      </c>
      <c r="F2327" s="13">
        <f t="shared" si="1070"/>
        <v>119.4</v>
      </c>
      <c r="G2327" s="13">
        <f t="shared" si="1070"/>
        <v>10</v>
      </c>
      <c r="H2327" s="13">
        <f t="shared" si="1070"/>
        <v>20</v>
      </c>
      <c r="I2327" s="13">
        <f t="shared" si="1070"/>
        <v>30</v>
      </c>
      <c r="J2327" s="13">
        <f t="shared" si="1070"/>
        <v>40</v>
      </c>
    </row>
    <row r="2328" spans="1:10" ht="67.5" outlineLevel="1" x14ac:dyDescent="0.3">
      <c r="A2328" s="52" t="s">
        <v>86</v>
      </c>
      <c r="B2328" s="9" t="s">
        <v>18</v>
      </c>
      <c r="C2328" s="13">
        <v>0</v>
      </c>
      <c r="D2328" s="13">
        <v>0</v>
      </c>
      <c r="E2328" s="13">
        <f t="shared" ref="E2328:J2328" si="1071">E2303-$D$2303</f>
        <v>0</v>
      </c>
      <c r="F2328" s="13">
        <f t="shared" si="1071"/>
        <v>119.4</v>
      </c>
      <c r="G2328" s="13">
        <f t="shared" si="1071"/>
        <v>10</v>
      </c>
      <c r="H2328" s="13">
        <f t="shared" si="1071"/>
        <v>20</v>
      </c>
      <c r="I2328" s="13">
        <f t="shared" si="1071"/>
        <v>30</v>
      </c>
      <c r="J2328" s="13">
        <f t="shared" si="1071"/>
        <v>40</v>
      </c>
    </row>
    <row r="2329" spans="1:10" ht="90" outlineLevel="1" x14ac:dyDescent="0.3">
      <c r="A2329" s="52" t="s">
        <v>87</v>
      </c>
      <c r="B2329" s="9" t="s">
        <v>18</v>
      </c>
      <c r="C2329" s="13">
        <v>0</v>
      </c>
      <c r="D2329" s="13">
        <v>0</v>
      </c>
      <c r="E2329" s="13">
        <v>0</v>
      </c>
      <c r="F2329" s="13">
        <v>0</v>
      </c>
      <c r="G2329" s="13">
        <v>0</v>
      </c>
      <c r="H2329" s="13">
        <v>0</v>
      </c>
      <c r="I2329" s="13">
        <v>0</v>
      </c>
      <c r="J2329" s="13">
        <v>0</v>
      </c>
    </row>
    <row r="2330" spans="1:10" ht="90" outlineLevel="1" x14ac:dyDescent="0.3">
      <c r="A2330" s="52" t="s">
        <v>88</v>
      </c>
      <c r="B2330" s="9" t="s">
        <v>18</v>
      </c>
      <c r="C2330" s="13">
        <f>C2331+C2332+C2333</f>
        <v>0</v>
      </c>
      <c r="D2330" s="13">
        <f t="shared" ref="D2330:J2330" si="1072">D2331+D2332+D2333</f>
        <v>0</v>
      </c>
      <c r="E2330" s="13">
        <f t="shared" si="1072"/>
        <v>0</v>
      </c>
      <c r="F2330" s="13">
        <f t="shared" si="1072"/>
        <v>0</v>
      </c>
      <c r="G2330" s="13">
        <f t="shared" si="1072"/>
        <v>0</v>
      </c>
      <c r="H2330" s="13">
        <f t="shared" si="1072"/>
        <v>0</v>
      </c>
      <c r="I2330" s="13">
        <f t="shared" si="1072"/>
        <v>0</v>
      </c>
      <c r="J2330" s="13">
        <f t="shared" si="1072"/>
        <v>0</v>
      </c>
    </row>
    <row r="2331" spans="1:10" ht="180" outlineLevel="1" x14ac:dyDescent="0.3">
      <c r="A2331" s="11" t="s">
        <v>73</v>
      </c>
      <c r="B2331" s="9" t="s">
        <v>18</v>
      </c>
      <c r="C2331" s="13">
        <v>0</v>
      </c>
      <c r="D2331" s="13">
        <v>0</v>
      </c>
      <c r="E2331" s="13">
        <v>0</v>
      </c>
      <c r="F2331" s="13">
        <v>0</v>
      </c>
      <c r="G2331" s="13">
        <v>0</v>
      </c>
      <c r="H2331" s="13">
        <v>0</v>
      </c>
      <c r="I2331" s="13">
        <v>0</v>
      </c>
      <c r="J2331" s="13">
        <v>0</v>
      </c>
    </row>
    <row r="2332" spans="1:10" ht="90" outlineLevel="1" x14ac:dyDescent="0.3">
      <c r="A2332" s="11" t="s">
        <v>89</v>
      </c>
      <c r="B2332" s="9" t="s">
        <v>18</v>
      </c>
      <c r="C2332" s="13">
        <v>0</v>
      </c>
      <c r="D2332" s="13">
        <v>0</v>
      </c>
      <c r="E2332" s="13">
        <v>0</v>
      </c>
      <c r="F2332" s="13">
        <v>0</v>
      </c>
      <c r="G2332" s="13">
        <v>0</v>
      </c>
      <c r="H2332" s="13">
        <v>0</v>
      </c>
      <c r="I2332" s="13">
        <v>0</v>
      </c>
      <c r="J2332" s="13">
        <v>0</v>
      </c>
    </row>
    <row r="2333" spans="1:10" ht="67.5" outlineLevel="1" x14ac:dyDescent="0.3">
      <c r="A2333" s="11" t="s">
        <v>75</v>
      </c>
      <c r="B2333" s="9" t="s">
        <v>18</v>
      </c>
      <c r="C2333" s="13">
        <f>C2334+C2335+C2336</f>
        <v>0</v>
      </c>
      <c r="D2333" s="13">
        <f t="shared" ref="D2333:J2333" si="1073">D2334+D2335+D2336</f>
        <v>0</v>
      </c>
      <c r="E2333" s="13">
        <f t="shared" si="1073"/>
        <v>0</v>
      </c>
      <c r="F2333" s="13">
        <f>F2334+F2335+F2336</f>
        <v>0</v>
      </c>
      <c r="G2333" s="13">
        <f t="shared" si="1073"/>
        <v>0</v>
      </c>
      <c r="H2333" s="13">
        <f t="shared" si="1073"/>
        <v>0</v>
      </c>
      <c r="I2333" s="13">
        <f t="shared" si="1073"/>
        <v>0</v>
      </c>
      <c r="J2333" s="13">
        <f t="shared" si="1073"/>
        <v>0</v>
      </c>
    </row>
    <row r="2334" spans="1:10" ht="67.5" outlineLevel="1" x14ac:dyDescent="0.3">
      <c r="A2334" s="11" t="s">
        <v>76</v>
      </c>
      <c r="B2334" s="9" t="s">
        <v>18</v>
      </c>
      <c r="C2334" s="13">
        <v>0</v>
      </c>
      <c r="D2334" s="13">
        <v>0</v>
      </c>
      <c r="E2334" s="13">
        <v>0</v>
      </c>
      <c r="F2334" s="13">
        <v>0</v>
      </c>
      <c r="G2334" s="13">
        <v>0</v>
      </c>
      <c r="H2334" s="13">
        <v>0</v>
      </c>
      <c r="I2334" s="13">
        <v>0</v>
      </c>
      <c r="J2334" s="13">
        <v>0</v>
      </c>
    </row>
    <row r="2335" spans="1:10" ht="22.5" outlineLevel="1" x14ac:dyDescent="0.3">
      <c r="A2335" s="11" t="s">
        <v>78</v>
      </c>
      <c r="B2335" s="9" t="s">
        <v>18</v>
      </c>
      <c r="C2335" s="13">
        <v>0</v>
      </c>
      <c r="D2335" s="13">
        <v>0</v>
      </c>
      <c r="E2335" s="13">
        <v>0</v>
      </c>
      <c r="F2335" s="13">
        <v>0</v>
      </c>
      <c r="G2335" s="13">
        <v>0</v>
      </c>
      <c r="H2335" s="13">
        <v>0</v>
      </c>
      <c r="I2335" s="13">
        <v>0</v>
      </c>
      <c r="J2335" s="13">
        <v>0</v>
      </c>
    </row>
    <row r="2336" spans="1:10" ht="45" outlineLevel="1" x14ac:dyDescent="0.3">
      <c r="A2336" s="11" t="s">
        <v>79</v>
      </c>
      <c r="B2336" s="9" t="s">
        <v>18</v>
      </c>
      <c r="C2336" s="13">
        <v>0</v>
      </c>
      <c r="D2336" s="13">
        <v>0</v>
      </c>
      <c r="E2336" s="13">
        <v>0</v>
      </c>
      <c r="F2336" s="13">
        <v>0</v>
      </c>
      <c r="G2336" s="13">
        <v>0</v>
      </c>
      <c r="H2336" s="13">
        <v>0</v>
      </c>
      <c r="I2336" s="13">
        <v>0</v>
      </c>
      <c r="J2336" s="13">
        <v>0</v>
      </c>
    </row>
    <row r="2337" spans="1:10" ht="90" outlineLevel="1" x14ac:dyDescent="0.3">
      <c r="A2337" s="36" t="s">
        <v>90</v>
      </c>
      <c r="B2337" s="9" t="s">
        <v>18</v>
      </c>
      <c r="C2337" s="14">
        <f>(C2315+C2323+C2333+C2307+C2308+C2309)/C2305</f>
        <v>0</v>
      </c>
      <c r="D2337" s="14">
        <v>1</v>
      </c>
      <c r="E2337" s="14">
        <f t="shared" ref="E2337:J2337" si="1074">(E2315+E2323+E2333+E2307+E2308+E2309)/E2305</f>
        <v>0</v>
      </c>
      <c r="F2337" s="14">
        <f t="shared" si="1074"/>
        <v>1.4045425667090217</v>
      </c>
      <c r="G2337" s="14">
        <f t="shared" si="1074"/>
        <v>1.2807850806733256</v>
      </c>
      <c r="H2337" s="14">
        <f t="shared" si="1074"/>
        <v>0</v>
      </c>
      <c r="I2337" s="14">
        <f t="shared" si="1074"/>
        <v>0</v>
      </c>
      <c r="J2337" s="14">
        <f t="shared" si="1074"/>
        <v>0</v>
      </c>
    </row>
    <row r="2338" spans="1:10" ht="22.5" hidden="1" outlineLevel="1" x14ac:dyDescent="0.3">
      <c r="B2338" s="9" t="s">
        <v>18</v>
      </c>
    </row>
    <row r="2339" spans="1:10" ht="225" outlineLevel="1" x14ac:dyDescent="0.3">
      <c r="A2339" s="11" t="s">
        <v>91</v>
      </c>
      <c r="B2339" s="9" t="s">
        <v>18</v>
      </c>
      <c r="C2339" s="19">
        <f>C2301-$B$2301</f>
        <v>2188.1999999999998</v>
      </c>
      <c r="D2339" s="19">
        <f t="shared" ref="D2339:J2339" si="1075">D2301-$B$2301</f>
        <v>-554</v>
      </c>
      <c r="E2339" s="19">
        <f t="shared" si="1075"/>
        <v>2862.9000000000005</v>
      </c>
      <c r="F2339" s="13">
        <f t="shared" si="1075"/>
        <v>705.19999999999982</v>
      </c>
      <c r="G2339" s="13">
        <f t="shared" si="1075"/>
        <v>877.69999999999982</v>
      </c>
      <c r="H2339" s="19">
        <f t="shared" si="1075"/>
        <v>10768.900000000001</v>
      </c>
      <c r="I2339" s="19">
        <f t="shared" si="1075"/>
        <v>14947.8</v>
      </c>
      <c r="J2339" s="19">
        <f t="shared" si="1075"/>
        <v>19707.3</v>
      </c>
    </row>
    <row r="2340" spans="1:10" ht="217.5" outlineLevel="1" x14ac:dyDescent="0.3">
      <c r="A2340" s="41" t="s">
        <v>71</v>
      </c>
      <c r="B2340" s="9" t="s">
        <v>18</v>
      </c>
      <c r="C2340" s="19">
        <f t="shared" ref="C2340:J2340" si="1076">C2341+C2349</f>
        <v>2188.1999999999998</v>
      </c>
      <c r="D2340" s="19">
        <f t="shared" si="1076"/>
        <v>-554</v>
      </c>
      <c r="E2340" s="19">
        <f t="shared" si="1076"/>
        <v>2862.8999999999996</v>
      </c>
      <c r="F2340" s="19">
        <f t="shared" si="1076"/>
        <v>705.19999999999993</v>
      </c>
      <c r="G2340" s="19">
        <f t="shared" si="1076"/>
        <v>877.7</v>
      </c>
      <c r="H2340" s="19">
        <f t="shared" si="1076"/>
        <v>10768.9</v>
      </c>
      <c r="I2340" s="19">
        <f t="shared" si="1076"/>
        <v>14947.8</v>
      </c>
      <c r="J2340" s="19">
        <f t="shared" si="1076"/>
        <v>19707.3</v>
      </c>
    </row>
    <row r="2341" spans="1:10" ht="65.25" outlineLevel="1" x14ac:dyDescent="0.3">
      <c r="A2341" s="41" t="s">
        <v>72</v>
      </c>
      <c r="B2341" s="9" t="s">
        <v>18</v>
      </c>
      <c r="C2341" s="13">
        <f t="shared" ref="C2341:J2341" si="1077">C2343+C2344+C2345</f>
        <v>2188.1999999999998</v>
      </c>
      <c r="D2341" s="13">
        <f t="shared" si="1077"/>
        <v>-554</v>
      </c>
      <c r="E2341" s="13">
        <f t="shared" si="1077"/>
        <v>2862.8999999999996</v>
      </c>
      <c r="F2341" s="13">
        <f t="shared" si="1077"/>
        <v>585.79999999999995</v>
      </c>
      <c r="G2341" s="13">
        <f t="shared" si="1077"/>
        <v>867.7</v>
      </c>
      <c r="H2341" s="13">
        <f t="shared" si="1077"/>
        <v>10748.9</v>
      </c>
      <c r="I2341" s="13">
        <f t="shared" si="1077"/>
        <v>14917.8</v>
      </c>
      <c r="J2341" s="13">
        <f t="shared" si="1077"/>
        <v>19667.3</v>
      </c>
    </row>
    <row r="2342" spans="1:10" ht="22.5" outlineLevel="1" x14ac:dyDescent="0.3">
      <c r="A2342" s="41" t="s">
        <v>40</v>
      </c>
      <c r="B2342" s="9"/>
      <c r="C2342" s="13"/>
      <c r="D2342" s="13"/>
      <c r="E2342" s="13"/>
      <c r="F2342" s="13"/>
      <c r="G2342" s="13"/>
      <c r="H2342" s="13"/>
      <c r="I2342" s="13"/>
      <c r="J2342" s="13"/>
    </row>
    <row r="2343" spans="1:10" ht="180" outlineLevel="1" x14ac:dyDescent="0.3">
      <c r="A2343" s="11" t="s">
        <v>73</v>
      </c>
      <c r="B2343" s="9" t="s">
        <v>18</v>
      </c>
      <c r="C2343" s="13">
        <f>C2313</f>
        <v>2009</v>
      </c>
      <c r="D2343" s="13">
        <f>D2313</f>
        <v>-733.2</v>
      </c>
      <c r="E2343" s="13">
        <f t="shared" ref="E2343:J2343" si="1078">$D$2313+E2313</f>
        <v>2683.7</v>
      </c>
      <c r="F2343" s="13">
        <f t="shared" si="1078"/>
        <v>406.59999999999991</v>
      </c>
      <c r="G2343" s="13">
        <f t="shared" si="1078"/>
        <v>688.5</v>
      </c>
      <c r="H2343" s="13">
        <f t="shared" si="1078"/>
        <v>10569.699999999999</v>
      </c>
      <c r="I2343" s="13">
        <f t="shared" si="1078"/>
        <v>14738.599999999999</v>
      </c>
      <c r="J2343" s="13">
        <f t="shared" si="1078"/>
        <v>19488.099999999999</v>
      </c>
    </row>
    <row r="2344" spans="1:10" ht="90" outlineLevel="1" x14ac:dyDescent="0.3">
      <c r="A2344" s="11" t="s">
        <v>74</v>
      </c>
      <c r="B2344" s="9" t="s">
        <v>18</v>
      </c>
      <c r="C2344" s="13">
        <f>C2314</f>
        <v>179.2</v>
      </c>
      <c r="D2344" s="13">
        <f>D2314</f>
        <v>179.2</v>
      </c>
      <c r="E2344" s="13">
        <f t="shared" ref="E2344:J2344" si="1079">$D$2314+E2314</f>
        <v>179.2</v>
      </c>
      <c r="F2344" s="13">
        <f t="shared" si="1079"/>
        <v>179.2</v>
      </c>
      <c r="G2344" s="13">
        <f t="shared" si="1079"/>
        <v>179.2</v>
      </c>
      <c r="H2344" s="13">
        <f t="shared" si="1079"/>
        <v>179.2</v>
      </c>
      <c r="I2344" s="13">
        <f t="shared" si="1079"/>
        <v>179.2</v>
      </c>
      <c r="J2344" s="13">
        <f t="shared" si="1079"/>
        <v>179.2</v>
      </c>
    </row>
    <row r="2345" spans="1:10" ht="67.5" outlineLevel="1" x14ac:dyDescent="0.3">
      <c r="A2345" s="11" t="s">
        <v>75</v>
      </c>
      <c r="B2345" s="9" t="s">
        <v>18</v>
      </c>
      <c r="C2345" s="13">
        <f>C2346+C2347+C2348</f>
        <v>0</v>
      </c>
      <c r="D2345" s="13">
        <f t="shared" ref="D2345:J2345" si="1080">D2346+D2347+D2348</f>
        <v>0</v>
      </c>
      <c r="E2345" s="13">
        <f t="shared" si="1080"/>
        <v>0</v>
      </c>
      <c r="F2345" s="13">
        <f t="shared" si="1080"/>
        <v>0</v>
      </c>
      <c r="G2345" s="13">
        <f t="shared" si="1080"/>
        <v>0</v>
      </c>
      <c r="H2345" s="13">
        <f t="shared" si="1080"/>
        <v>0</v>
      </c>
      <c r="I2345" s="13">
        <f t="shared" si="1080"/>
        <v>0</v>
      </c>
      <c r="J2345" s="13">
        <f t="shared" si="1080"/>
        <v>0</v>
      </c>
    </row>
    <row r="2346" spans="1:10" ht="67.5" outlineLevel="1" x14ac:dyDescent="0.3">
      <c r="A2346" s="11" t="s">
        <v>76</v>
      </c>
      <c r="B2346" s="9" t="s">
        <v>18</v>
      </c>
      <c r="C2346" s="13">
        <f t="shared" ref="C2346:D2348" si="1081">C2316</f>
        <v>0</v>
      </c>
      <c r="D2346" s="13">
        <f t="shared" si="1081"/>
        <v>0</v>
      </c>
      <c r="E2346" s="13">
        <f t="shared" ref="E2346:J2346" si="1082">$D$2316+E2316</f>
        <v>0</v>
      </c>
      <c r="F2346" s="13">
        <f t="shared" si="1082"/>
        <v>0</v>
      </c>
      <c r="G2346" s="13">
        <f t="shared" si="1082"/>
        <v>0</v>
      </c>
      <c r="H2346" s="13">
        <f t="shared" si="1082"/>
        <v>0</v>
      </c>
      <c r="I2346" s="13">
        <f t="shared" si="1082"/>
        <v>0</v>
      </c>
      <c r="J2346" s="13">
        <f t="shared" si="1082"/>
        <v>0</v>
      </c>
    </row>
    <row r="2347" spans="1:10" ht="22.5" outlineLevel="1" x14ac:dyDescent="0.3">
      <c r="A2347" s="11" t="s">
        <v>78</v>
      </c>
      <c r="B2347" s="9" t="s">
        <v>18</v>
      </c>
      <c r="C2347" s="13">
        <f t="shared" si="1081"/>
        <v>0</v>
      </c>
      <c r="D2347" s="13">
        <f t="shared" si="1081"/>
        <v>0</v>
      </c>
      <c r="E2347" s="13">
        <f t="shared" ref="E2347:J2347" si="1083">$D$2317+E2317</f>
        <v>0</v>
      </c>
      <c r="F2347" s="13">
        <f t="shared" si="1083"/>
        <v>0</v>
      </c>
      <c r="G2347" s="13">
        <f t="shared" si="1083"/>
        <v>0</v>
      </c>
      <c r="H2347" s="13">
        <f t="shared" si="1083"/>
        <v>0</v>
      </c>
      <c r="I2347" s="13">
        <f t="shared" si="1083"/>
        <v>0</v>
      </c>
      <c r="J2347" s="13">
        <f t="shared" si="1083"/>
        <v>0</v>
      </c>
    </row>
    <row r="2348" spans="1:10" ht="45" outlineLevel="1" x14ac:dyDescent="0.3">
      <c r="A2348" s="11" t="s">
        <v>79</v>
      </c>
      <c r="B2348" s="9" t="s">
        <v>18</v>
      </c>
      <c r="C2348" s="13">
        <f t="shared" si="1081"/>
        <v>0</v>
      </c>
      <c r="D2348" s="13">
        <f t="shared" si="1081"/>
        <v>0</v>
      </c>
      <c r="E2348" s="13">
        <f t="shared" ref="E2348:J2348" si="1084">$D$2318+E2318</f>
        <v>0</v>
      </c>
      <c r="F2348" s="13">
        <f t="shared" si="1084"/>
        <v>0</v>
      </c>
      <c r="G2348" s="13">
        <f t="shared" si="1084"/>
        <v>0</v>
      </c>
      <c r="H2348" s="13">
        <f t="shared" si="1084"/>
        <v>0</v>
      </c>
      <c r="I2348" s="13">
        <f t="shared" si="1084"/>
        <v>0</v>
      </c>
      <c r="J2348" s="13">
        <f t="shared" si="1084"/>
        <v>0</v>
      </c>
    </row>
    <row r="2349" spans="1:10" ht="65.25" outlineLevel="1" x14ac:dyDescent="0.3">
      <c r="A2349" s="51" t="s">
        <v>85</v>
      </c>
      <c r="B2349" s="9" t="s">
        <v>18</v>
      </c>
      <c r="C2349" s="13">
        <f>C2350+C2351+C2352</f>
        <v>0</v>
      </c>
      <c r="D2349" s="13">
        <f t="shared" ref="D2349:J2349" si="1085">D2350+D2351+D2352</f>
        <v>0</v>
      </c>
      <c r="E2349" s="13">
        <f t="shared" si="1085"/>
        <v>0</v>
      </c>
      <c r="F2349" s="13">
        <f t="shared" si="1085"/>
        <v>119.4</v>
      </c>
      <c r="G2349" s="13">
        <f t="shared" si="1085"/>
        <v>10</v>
      </c>
      <c r="H2349" s="13">
        <f t="shared" si="1085"/>
        <v>20</v>
      </c>
      <c r="I2349" s="13">
        <f t="shared" si="1085"/>
        <v>30</v>
      </c>
      <c r="J2349" s="13">
        <f t="shared" si="1085"/>
        <v>40</v>
      </c>
    </row>
    <row r="2350" spans="1:10" ht="67.5" outlineLevel="1" x14ac:dyDescent="0.3">
      <c r="A2350" s="52" t="s">
        <v>86</v>
      </c>
      <c r="B2350" s="9" t="s">
        <v>18</v>
      </c>
      <c r="C2350" s="13">
        <f>C2328</f>
        <v>0</v>
      </c>
      <c r="D2350" s="13">
        <f>D2328</f>
        <v>0</v>
      </c>
      <c r="E2350" s="13">
        <f t="shared" ref="E2350:J2350" si="1086">$D$2328+E2328</f>
        <v>0</v>
      </c>
      <c r="F2350" s="13">
        <f t="shared" si="1086"/>
        <v>119.4</v>
      </c>
      <c r="G2350" s="13">
        <f t="shared" si="1086"/>
        <v>10</v>
      </c>
      <c r="H2350" s="13">
        <f t="shared" si="1086"/>
        <v>20</v>
      </c>
      <c r="I2350" s="13">
        <f t="shared" si="1086"/>
        <v>30</v>
      </c>
      <c r="J2350" s="13">
        <f t="shared" si="1086"/>
        <v>40</v>
      </c>
    </row>
    <row r="2351" spans="1:10" ht="90" outlineLevel="1" x14ac:dyDescent="0.3">
      <c r="A2351" s="52" t="s">
        <v>87</v>
      </c>
      <c r="B2351" s="9" t="s">
        <v>18</v>
      </c>
      <c r="C2351" s="13">
        <f>C2329</f>
        <v>0</v>
      </c>
      <c r="D2351" s="13">
        <f>D2329</f>
        <v>0</v>
      </c>
      <c r="E2351" s="13">
        <f t="shared" ref="E2351:J2351" si="1087">$D$2329+E2329</f>
        <v>0</v>
      </c>
      <c r="F2351" s="13">
        <f t="shared" si="1087"/>
        <v>0</v>
      </c>
      <c r="G2351" s="13">
        <f t="shared" si="1087"/>
        <v>0</v>
      </c>
      <c r="H2351" s="13">
        <f t="shared" si="1087"/>
        <v>0</v>
      </c>
      <c r="I2351" s="13">
        <f t="shared" si="1087"/>
        <v>0</v>
      </c>
      <c r="J2351" s="13">
        <f t="shared" si="1087"/>
        <v>0</v>
      </c>
    </row>
    <row r="2352" spans="1:10" ht="90" outlineLevel="1" x14ac:dyDescent="0.3">
      <c r="A2352" s="52" t="s">
        <v>88</v>
      </c>
      <c r="B2352" s="9" t="s">
        <v>18</v>
      </c>
      <c r="C2352" s="13">
        <f t="shared" ref="C2352:J2352" si="1088">C2353+C2354+C2355</f>
        <v>0</v>
      </c>
      <c r="D2352" s="13">
        <f t="shared" si="1088"/>
        <v>0</v>
      </c>
      <c r="E2352" s="13">
        <f t="shared" si="1088"/>
        <v>0</v>
      </c>
      <c r="F2352" s="13">
        <f t="shared" si="1088"/>
        <v>0</v>
      </c>
      <c r="G2352" s="13">
        <f t="shared" si="1088"/>
        <v>0</v>
      </c>
      <c r="H2352" s="13">
        <f t="shared" si="1088"/>
        <v>0</v>
      </c>
      <c r="I2352" s="13">
        <f t="shared" si="1088"/>
        <v>0</v>
      </c>
      <c r="J2352" s="13">
        <f t="shared" si="1088"/>
        <v>0</v>
      </c>
    </row>
    <row r="2353" spans="1:10" ht="180" outlineLevel="1" x14ac:dyDescent="0.3">
      <c r="A2353" s="11" t="s">
        <v>73</v>
      </c>
      <c r="B2353" s="9" t="s">
        <v>18</v>
      </c>
      <c r="C2353" s="13">
        <f>C2331</f>
        <v>0</v>
      </c>
      <c r="D2353" s="13">
        <f>D2331</f>
        <v>0</v>
      </c>
      <c r="E2353" s="13">
        <f t="shared" ref="E2353:J2353" si="1089">$D$2331+E2331</f>
        <v>0</v>
      </c>
      <c r="F2353" s="13">
        <f t="shared" si="1089"/>
        <v>0</v>
      </c>
      <c r="G2353" s="13">
        <f t="shared" si="1089"/>
        <v>0</v>
      </c>
      <c r="H2353" s="13">
        <f t="shared" si="1089"/>
        <v>0</v>
      </c>
      <c r="I2353" s="13">
        <f t="shared" si="1089"/>
        <v>0</v>
      </c>
      <c r="J2353" s="13">
        <f t="shared" si="1089"/>
        <v>0</v>
      </c>
    </row>
    <row r="2354" spans="1:10" ht="90" outlineLevel="1" x14ac:dyDescent="0.3">
      <c r="A2354" s="11" t="s">
        <v>89</v>
      </c>
      <c r="B2354" s="9" t="s">
        <v>18</v>
      </c>
      <c r="C2354" s="13">
        <f>C2332</f>
        <v>0</v>
      </c>
      <c r="D2354" s="13">
        <f>D2332</f>
        <v>0</v>
      </c>
      <c r="E2354" s="13">
        <f t="shared" ref="E2354:J2354" si="1090">$D$2332+E2332</f>
        <v>0</v>
      </c>
      <c r="F2354" s="13">
        <f t="shared" si="1090"/>
        <v>0</v>
      </c>
      <c r="G2354" s="13">
        <f t="shared" si="1090"/>
        <v>0</v>
      </c>
      <c r="H2354" s="13">
        <f t="shared" si="1090"/>
        <v>0</v>
      </c>
      <c r="I2354" s="13">
        <f t="shared" si="1090"/>
        <v>0</v>
      </c>
      <c r="J2354" s="13">
        <f t="shared" si="1090"/>
        <v>0</v>
      </c>
    </row>
    <row r="2355" spans="1:10" ht="67.5" outlineLevel="1" x14ac:dyDescent="0.3">
      <c r="A2355" s="11" t="s">
        <v>75</v>
      </c>
      <c r="B2355" s="9" t="s">
        <v>18</v>
      </c>
      <c r="C2355" s="13">
        <f t="shared" ref="C2355:J2355" si="1091">C2356+C2357+C2358</f>
        <v>0</v>
      </c>
      <c r="D2355" s="13">
        <f t="shared" si="1091"/>
        <v>0</v>
      </c>
      <c r="E2355" s="13">
        <f t="shared" si="1091"/>
        <v>0</v>
      </c>
      <c r="F2355" s="13">
        <f t="shared" si="1091"/>
        <v>0</v>
      </c>
      <c r="G2355" s="13">
        <f t="shared" si="1091"/>
        <v>0</v>
      </c>
      <c r="H2355" s="13">
        <f t="shared" si="1091"/>
        <v>0</v>
      </c>
      <c r="I2355" s="13">
        <f t="shared" si="1091"/>
        <v>0</v>
      </c>
      <c r="J2355" s="13">
        <f t="shared" si="1091"/>
        <v>0</v>
      </c>
    </row>
    <row r="2356" spans="1:10" ht="67.5" outlineLevel="1" x14ac:dyDescent="0.3">
      <c r="A2356" s="11" t="s">
        <v>76</v>
      </c>
      <c r="B2356" s="9" t="s">
        <v>18</v>
      </c>
      <c r="C2356" s="13">
        <f t="shared" ref="C2356:D2358" si="1092">C2334</f>
        <v>0</v>
      </c>
      <c r="D2356" s="13">
        <f t="shared" si="1092"/>
        <v>0</v>
      </c>
      <c r="E2356" s="13">
        <f t="shared" ref="E2356:J2356" si="1093">$D$2334+E2334</f>
        <v>0</v>
      </c>
      <c r="F2356" s="13">
        <f t="shared" si="1093"/>
        <v>0</v>
      </c>
      <c r="G2356" s="13">
        <f t="shared" si="1093"/>
        <v>0</v>
      </c>
      <c r="H2356" s="13">
        <f t="shared" si="1093"/>
        <v>0</v>
      </c>
      <c r="I2356" s="13">
        <f t="shared" si="1093"/>
        <v>0</v>
      </c>
      <c r="J2356" s="13">
        <f t="shared" si="1093"/>
        <v>0</v>
      </c>
    </row>
    <row r="2357" spans="1:10" ht="22.5" outlineLevel="1" x14ac:dyDescent="0.3">
      <c r="A2357" s="11" t="s">
        <v>78</v>
      </c>
      <c r="B2357" s="9" t="s">
        <v>18</v>
      </c>
      <c r="C2357" s="13">
        <f t="shared" si="1092"/>
        <v>0</v>
      </c>
      <c r="D2357" s="13">
        <f t="shared" si="1092"/>
        <v>0</v>
      </c>
      <c r="E2357" s="13">
        <f t="shared" ref="E2357:J2357" si="1094">$D$2335+E2335</f>
        <v>0</v>
      </c>
      <c r="F2357" s="13">
        <f t="shared" si="1094"/>
        <v>0</v>
      </c>
      <c r="G2357" s="13">
        <f t="shared" si="1094"/>
        <v>0</v>
      </c>
      <c r="H2357" s="13">
        <f t="shared" si="1094"/>
        <v>0</v>
      </c>
      <c r="I2357" s="13">
        <f t="shared" si="1094"/>
        <v>0</v>
      </c>
      <c r="J2357" s="13">
        <f t="shared" si="1094"/>
        <v>0</v>
      </c>
    </row>
    <row r="2358" spans="1:10" ht="45" outlineLevel="1" x14ac:dyDescent="0.3">
      <c r="A2358" s="11" t="s">
        <v>79</v>
      </c>
      <c r="B2358" s="9" t="s">
        <v>18</v>
      </c>
      <c r="C2358" s="13">
        <f t="shared" si="1092"/>
        <v>0</v>
      </c>
      <c r="D2358" s="13">
        <f t="shared" si="1092"/>
        <v>0</v>
      </c>
      <c r="E2358" s="13">
        <f t="shared" ref="E2358:J2358" si="1095">$D$2336+E2336</f>
        <v>0</v>
      </c>
      <c r="F2358" s="13">
        <f t="shared" si="1095"/>
        <v>0</v>
      </c>
      <c r="G2358" s="13">
        <f t="shared" si="1095"/>
        <v>0</v>
      </c>
      <c r="H2358" s="13">
        <f t="shared" si="1095"/>
        <v>0</v>
      </c>
      <c r="I2358" s="13">
        <f t="shared" si="1095"/>
        <v>0</v>
      </c>
      <c r="J2358" s="13">
        <f t="shared" si="1095"/>
        <v>0</v>
      </c>
    </row>
    <row r="2359" spans="1:10" ht="219" customHeight="1" outlineLevel="1" x14ac:dyDescent="0.3">
      <c r="A2359" s="55" t="s">
        <v>92</v>
      </c>
      <c r="B2359" s="56"/>
      <c r="C2359" s="56"/>
      <c r="D2359" s="56"/>
      <c r="E2359" s="58">
        <f t="shared" ref="E2359:J2359" si="1096">E2313</f>
        <v>3416.9</v>
      </c>
      <c r="F2359" s="58">
        <f t="shared" si="1096"/>
        <v>1139.8</v>
      </c>
      <c r="G2359" s="58">
        <f t="shared" si="1096"/>
        <v>1421.7</v>
      </c>
      <c r="H2359" s="58">
        <f t="shared" si="1096"/>
        <v>11302.9</v>
      </c>
      <c r="I2359" s="58">
        <f t="shared" si="1096"/>
        <v>15471.8</v>
      </c>
      <c r="J2359" s="58">
        <f t="shared" si="1096"/>
        <v>20221.3</v>
      </c>
    </row>
    <row r="2360" spans="1:10" ht="214.5" customHeight="1" outlineLevel="1" x14ac:dyDescent="0.3">
      <c r="A2360" s="55" t="s">
        <v>157</v>
      </c>
      <c r="B2360" s="56"/>
      <c r="C2360" s="56"/>
      <c r="D2360" s="58">
        <v>-733.2</v>
      </c>
      <c r="E2360" s="58">
        <f t="shared" ref="E2360:J2360" si="1097">$D$2360+E2359</f>
        <v>2683.7</v>
      </c>
      <c r="F2360" s="58">
        <f t="shared" si="1097"/>
        <v>406.59999999999991</v>
      </c>
      <c r="G2360" s="58">
        <f t="shared" si="1097"/>
        <v>688.5</v>
      </c>
      <c r="H2360" s="58">
        <f t="shared" si="1097"/>
        <v>10569.699999999999</v>
      </c>
      <c r="I2360" s="58">
        <f t="shared" si="1097"/>
        <v>14738.599999999999</v>
      </c>
      <c r="J2360" s="58">
        <f t="shared" si="1097"/>
        <v>19488.099999999999</v>
      </c>
    </row>
    <row r="2361" spans="1:10" ht="216.75" customHeight="1" outlineLevel="1" x14ac:dyDescent="0.3">
      <c r="A2361" s="55" t="s">
        <v>94</v>
      </c>
      <c r="B2361" s="56"/>
      <c r="C2361" s="57"/>
      <c r="D2361" s="57"/>
      <c r="E2361" s="58">
        <v>0</v>
      </c>
      <c r="F2361" s="58">
        <v>0</v>
      </c>
      <c r="G2361" s="58">
        <v>0</v>
      </c>
      <c r="H2361" s="58">
        <v>0</v>
      </c>
      <c r="I2361" s="58">
        <v>0</v>
      </c>
      <c r="J2361" s="58">
        <v>0</v>
      </c>
    </row>
    <row r="2362" spans="1:10" ht="43.5" outlineLevel="1" x14ac:dyDescent="0.3">
      <c r="A2362" s="55" t="s">
        <v>95</v>
      </c>
      <c r="B2362" s="56"/>
      <c r="C2362" s="57"/>
      <c r="D2362" s="57"/>
      <c r="E2362" s="58">
        <f t="shared" ref="E2362:J2362" si="1098">E2360+E2361</f>
        <v>2683.7</v>
      </c>
      <c r="F2362" s="58">
        <f t="shared" si="1098"/>
        <v>406.59999999999991</v>
      </c>
      <c r="G2362" s="58">
        <f t="shared" si="1098"/>
        <v>688.5</v>
      </c>
      <c r="H2362" s="58">
        <f t="shared" si="1098"/>
        <v>10569.699999999999</v>
      </c>
      <c r="I2362" s="58">
        <f t="shared" si="1098"/>
        <v>14738.599999999999</v>
      </c>
      <c r="J2362" s="58">
        <f t="shared" si="1098"/>
        <v>19488.099999999999</v>
      </c>
    </row>
    <row r="2363" spans="1:10" ht="53.25" customHeight="1" outlineLevel="1" x14ac:dyDescent="0.3">
      <c r="A2363" s="121" t="s">
        <v>100</v>
      </c>
      <c r="B2363" s="121"/>
      <c r="C2363" s="121"/>
      <c r="D2363" s="121"/>
      <c r="E2363" s="121"/>
      <c r="F2363" s="121"/>
      <c r="G2363" s="121"/>
      <c r="H2363" s="121"/>
      <c r="I2363" s="121"/>
      <c r="J2363" s="121"/>
    </row>
    <row r="2364" spans="1:10" ht="135" outlineLevel="1" x14ac:dyDescent="0.3">
      <c r="A2364" s="11" t="s">
        <v>101</v>
      </c>
      <c r="B2364" s="19">
        <v>10540</v>
      </c>
      <c r="C2364" s="16">
        <v>16538</v>
      </c>
      <c r="D2364" s="16">
        <v>17767.599999999999</v>
      </c>
      <c r="E2364" s="16">
        <v>21442</v>
      </c>
      <c r="F2364" s="16">
        <v>20981.4</v>
      </c>
      <c r="G2364" s="16">
        <v>21216.2</v>
      </c>
      <c r="H2364" s="16">
        <v>31470</v>
      </c>
      <c r="I2364" s="16">
        <v>43270</v>
      </c>
      <c r="J2364" s="16">
        <v>47381</v>
      </c>
    </row>
    <row r="2365" spans="1:10" ht="135" outlineLevel="1" x14ac:dyDescent="0.3">
      <c r="A2365" s="11" t="s">
        <v>102</v>
      </c>
      <c r="B2365" s="13">
        <v>16</v>
      </c>
      <c r="C2365" s="21">
        <v>16</v>
      </c>
      <c r="D2365" s="21">
        <v>26</v>
      </c>
      <c r="E2365" s="21">
        <v>31</v>
      </c>
      <c r="F2365" s="21">
        <v>31.4</v>
      </c>
      <c r="G2365" s="13">
        <v>31</v>
      </c>
      <c r="H2365" s="13">
        <v>31</v>
      </c>
      <c r="I2365" s="13">
        <v>31</v>
      </c>
      <c r="J2365" s="13">
        <v>31</v>
      </c>
    </row>
    <row r="2366" spans="1:10" ht="45" outlineLevel="1" x14ac:dyDescent="0.3">
      <c r="A2366" s="11" t="s">
        <v>63</v>
      </c>
      <c r="B2366" s="19">
        <f t="shared" ref="B2366:J2366" si="1099">ROUND(B2364*B2365*12*1.302/1000,1)</f>
        <v>2634.8</v>
      </c>
      <c r="C2366" s="19">
        <f t="shared" si="1099"/>
        <v>4134.2</v>
      </c>
      <c r="D2366" s="19">
        <f t="shared" si="1099"/>
        <v>7217.6</v>
      </c>
      <c r="E2366" s="19">
        <f t="shared" si="1099"/>
        <v>10385.299999999999</v>
      </c>
      <c r="F2366" s="19">
        <f t="shared" si="1099"/>
        <v>10293.299999999999</v>
      </c>
      <c r="G2366" s="19">
        <f t="shared" si="1099"/>
        <v>10275.9</v>
      </c>
      <c r="H2366" s="19">
        <f t="shared" si="1099"/>
        <v>15242.3</v>
      </c>
      <c r="I2366" s="19">
        <f t="shared" si="1099"/>
        <v>20957.599999999999</v>
      </c>
      <c r="J2366" s="19">
        <f t="shared" si="1099"/>
        <v>22948.7</v>
      </c>
    </row>
    <row r="2367" spans="1:10" ht="22.5" outlineLevel="1" x14ac:dyDescent="0.3">
      <c r="A2367" s="11" t="s">
        <v>40</v>
      </c>
      <c r="B2367" s="9"/>
      <c r="C2367" s="9"/>
      <c r="D2367" s="9"/>
      <c r="E2367" s="9"/>
      <c r="F2367" s="9"/>
      <c r="G2367" s="9"/>
      <c r="H2367" s="9"/>
      <c r="I2367" s="9"/>
      <c r="J2367" s="9"/>
    </row>
    <row r="2368" spans="1:10" ht="45" outlineLevel="1" x14ac:dyDescent="0.3">
      <c r="A2368" s="8" t="s">
        <v>64</v>
      </c>
      <c r="B2368" s="9" t="s">
        <v>18</v>
      </c>
      <c r="C2368" s="19">
        <f>D2368</f>
        <v>453.9</v>
      </c>
      <c r="D2368" s="13">
        <f>ROUND(453.8772,1)</f>
        <v>453.9</v>
      </c>
      <c r="E2368" s="13">
        <f>ROUND(453.8772,1)</f>
        <v>453.9</v>
      </c>
      <c r="F2368" s="13">
        <v>826.4</v>
      </c>
      <c r="G2368" s="13">
        <f>ROUND(473.8772,1)</f>
        <v>473.9</v>
      </c>
      <c r="H2368" s="13">
        <f>ROUND(493.8772,1)</f>
        <v>493.9</v>
      </c>
      <c r="I2368" s="13">
        <f>ROUND(513.8772,1)</f>
        <v>513.9</v>
      </c>
      <c r="J2368" s="13">
        <f>ROUND(533.8772,1)</f>
        <v>533.9</v>
      </c>
    </row>
    <row r="2369" spans="1:13" ht="45" outlineLevel="1" x14ac:dyDescent="0.3">
      <c r="A2369" s="11" t="s">
        <v>65</v>
      </c>
      <c r="B2369" s="9" t="s">
        <v>18</v>
      </c>
      <c r="C2369" s="9" t="s">
        <v>18</v>
      </c>
      <c r="D2369" s="9" t="s">
        <v>18</v>
      </c>
      <c r="E2369" s="14">
        <f>E2368/D2368</f>
        <v>1</v>
      </c>
      <c r="F2369" s="14">
        <f>F2368/D2368</f>
        <v>1.8206653447896013</v>
      </c>
      <c r="G2369" s="14">
        <f>G2368/F2368</f>
        <v>0.57345111326234266</v>
      </c>
      <c r="H2369" s="14">
        <f>H2368/G2368</f>
        <v>1.0422029964127453</v>
      </c>
      <c r="I2369" s="14">
        <f>I2368/H2368</f>
        <v>1.0404940271309981</v>
      </c>
      <c r="J2369" s="14">
        <f>J2368/I2368</f>
        <v>1.0389180774469742</v>
      </c>
    </row>
    <row r="2370" spans="1:13" ht="159" customHeight="1" outlineLevel="1" x14ac:dyDescent="0.3">
      <c r="A2370" s="11" t="s">
        <v>103</v>
      </c>
      <c r="B2370" s="9" t="s">
        <v>18</v>
      </c>
      <c r="C2370" s="19">
        <f>C2366-B2366</f>
        <v>1499.3999999999996</v>
      </c>
      <c r="D2370" s="19">
        <f>D2366-B2366</f>
        <v>4582.8</v>
      </c>
      <c r="E2370" s="19">
        <f t="shared" ref="E2370:J2370" si="1100">E2366-$D$2366</f>
        <v>3167.6999999999989</v>
      </c>
      <c r="F2370" s="19">
        <f t="shared" si="1100"/>
        <v>3075.6999999999989</v>
      </c>
      <c r="G2370" s="19">
        <f t="shared" si="1100"/>
        <v>3058.2999999999993</v>
      </c>
      <c r="H2370" s="19">
        <f t="shared" si="1100"/>
        <v>8024.6999999999989</v>
      </c>
      <c r="I2370" s="19">
        <f t="shared" si="1100"/>
        <v>13739.999999999998</v>
      </c>
      <c r="J2370" s="19">
        <f t="shared" si="1100"/>
        <v>15731.1</v>
      </c>
    </row>
    <row r="2371" spans="1:13" ht="22.5" outlineLevel="1" x14ac:dyDescent="0.3">
      <c r="A2371" s="11" t="s">
        <v>67</v>
      </c>
      <c r="B2371" s="9"/>
      <c r="C2371" s="9"/>
      <c r="D2371" s="9"/>
      <c r="E2371" s="9"/>
      <c r="F2371" s="9"/>
      <c r="G2371" s="9"/>
      <c r="H2371" s="9"/>
      <c r="I2371" s="9"/>
      <c r="J2371" s="9"/>
    </row>
    <row r="2372" spans="1:13" ht="135" outlineLevel="1" x14ac:dyDescent="0.3">
      <c r="A2372" s="11" t="s">
        <v>104</v>
      </c>
      <c r="B2372" s="19" t="s">
        <v>18</v>
      </c>
      <c r="C2372" s="19">
        <f>ROUND(((B2365-C2365)*12*1.302*C2364/1000),1)</f>
        <v>0</v>
      </c>
      <c r="D2372" s="19">
        <v>0</v>
      </c>
      <c r="E2372" s="19">
        <v>0</v>
      </c>
      <c r="F2372" s="19">
        <v>0</v>
      </c>
      <c r="G2372" s="19">
        <f>ROUND(((E2365-G2365)*12*1.302*G2364/1000),1)</f>
        <v>0</v>
      </c>
      <c r="H2372" s="19">
        <f>ROUND(((G2365-H2365)*12*1.302*H2364/1000),1)</f>
        <v>0</v>
      </c>
      <c r="I2372" s="19">
        <f>ROUND(((H2365-I2365)*12*1.302*I2364/1000),1)</f>
        <v>0</v>
      </c>
      <c r="J2372" s="19">
        <f>ROUND(((I2365-J2365)*12*1.302*J2364/1000),1)</f>
        <v>0</v>
      </c>
      <c r="M2372" s="45"/>
    </row>
    <row r="2373" spans="1:13" ht="157.5" outlineLevel="1" x14ac:dyDescent="0.3">
      <c r="A2373" s="11" t="s">
        <v>105</v>
      </c>
      <c r="B2373" s="19" t="s">
        <v>18</v>
      </c>
      <c r="C2373" s="19">
        <v>0</v>
      </c>
      <c r="D2373" s="19">
        <v>0</v>
      </c>
      <c r="E2373" s="19">
        <v>0</v>
      </c>
      <c r="F2373" s="19">
        <v>0</v>
      </c>
      <c r="G2373" s="19">
        <v>0</v>
      </c>
      <c r="H2373" s="19">
        <v>0</v>
      </c>
      <c r="I2373" s="19">
        <v>0</v>
      </c>
      <c r="J2373" s="19">
        <v>0</v>
      </c>
    </row>
    <row r="2374" spans="1:13" ht="157.5" outlineLevel="1" x14ac:dyDescent="0.3">
      <c r="A2374" s="11" t="s">
        <v>106</v>
      </c>
      <c r="B2374" s="19" t="s">
        <v>18</v>
      </c>
      <c r="C2374" s="19">
        <v>0</v>
      </c>
      <c r="D2374" s="19">
        <v>0</v>
      </c>
      <c r="E2374" s="19">
        <v>0</v>
      </c>
      <c r="F2374" s="19">
        <v>0</v>
      </c>
      <c r="G2374" s="19">
        <v>0</v>
      </c>
      <c r="H2374" s="19">
        <v>0</v>
      </c>
      <c r="I2374" s="19">
        <v>0</v>
      </c>
      <c r="J2374" s="19">
        <v>0</v>
      </c>
    </row>
    <row r="2375" spans="1:13" ht="174" outlineLevel="1" x14ac:dyDescent="0.3">
      <c r="A2375" s="41" t="s">
        <v>107</v>
      </c>
      <c r="B2375" s="9" t="s">
        <v>18</v>
      </c>
      <c r="C2375" s="19">
        <f t="shared" ref="C2375:J2375" si="1101">C2376+C2385+C2393</f>
        <v>1499.3999999999999</v>
      </c>
      <c r="D2375" s="19">
        <f t="shared" si="1101"/>
        <v>4582.7999999999993</v>
      </c>
      <c r="E2375" s="19">
        <f t="shared" si="1101"/>
        <v>3167.7</v>
      </c>
      <c r="F2375" s="19">
        <f t="shared" si="1101"/>
        <v>3075.7</v>
      </c>
      <c r="G2375" s="19">
        <f>G2376+G2385+G2393</f>
        <v>3058.2999999999997</v>
      </c>
      <c r="H2375" s="19">
        <f t="shared" si="1101"/>
        <v>8024.7</v>
      </c>
      <c r="I2375" s="19">
        <f t="shared" si="1101"/>
        <v>13740</v>
      </c>
      <c r="J2375" s="19">
        <f t="shared" si="1101"/>
        <v>15731.099999999999</v>
      </c>
    </row>
    <row r="2376" spans="1:13" ht="65.25" outlineLevel="1" x14ac:dyDescent="0.3">
      <c r="A2376" s="41" t="s">
        <v>72</v>
      </c>
      <c r="B2376" s="9" t="s">
        <v>18</v>
      </c>
      <c r="C2376" s="19">
        <f t="shared" ref="C2376:J2376" si="1102">C2378+C2380+C2381</f>
        <v>1499.3999999999999</v>
      </c>
      <c r="D2376" s="19">
        <f>D2378+D2380+D2381</f>
        <v>4582.7999999999993</v>
      </c>
      <c r="E2376" s="19">
        <f>E2378+E2380+E2381</f>
        <v>3167.7</v>
      </c>
      <c r="F2376" s="19">
        <f>F2378+F2380+F2381</f>
        <v>2703.2</v>
      </c>
      <c r="G2376" s="19">
        <f t="shared" si="1102"/>
        <v>3038.2999999999997</v>
      </c>
      <c r="H2376" s="19">
        <f t="shared" si="1102"/>
        <v>7984.7</v>
      </c>
      <c r="I2376" s="19">
        <f t="shared" si="1102"/>
        <v>13680</v>
      </c>
      <c r="J2376" s="19">
        <f t="shared" si="1102"/>
        <v>15651.099999999999</v>
      </c>
    </row>
    <row r="2377" spans="1:13" ht="22.5" outlineLevel="1" x14ac:dyDescent="0.3">
      <c r="A2377" s="41" t="s">
        <v>40</v>
      </c>
      <c r="B2377" s="9"/>
      <c r="C2377" s="13"/>
      <c r="D2377" s="13"/>
      <c r="E2377" s="13"/>
      <c r="F2377" s="13"/>
      <c r="G2377" s="13"/>
      <c r="H2377" s="13"/>
      <c r="I2377" s="13"/>
      <c r="J2377" s="13"/>
    </row>
    <row r="2378" spans="1:13" ht="135" outlineLevel="1" x14ac:dyDescent="0.3">
      <c r="A2378" s="11" t="s">
        <v>108</v>
      </c>
      <c r="B2378" s="9" t="s">
        <v>18</v>
      </c>
      <c r="C2378" s="19">
        <v>1380.8</v>
      </c>
      <c r="D2378" s="19">
        <f>1380.8+D2379</f>
        <v>3960.5999999999995</v>
      </c>
      <c r="E2378" s="19">
        <v>2833.1</v>
      </c>
      <c r="F2378" s="19">
        <v>2561.1999999999998</v>
      </c>
      <c r="G2378" s="19">
        <v>2703.7</v>
      </c>
      <c r="H2378" s="19">
        <v>7396</v>
      </c>
      <c r="I2378" s="19">
        <v>12894</v>
      </c>
      <c r="J2378" s="19">
        <v>14730.8</v>
      </c>
    </row>
    <row r="2379" spans="1:13" ht="135" outlineLevel="1" x14ac:dyDescent="0.3">
      <c r="A2379" s="11" t="s">
        <v>109</v>
      </c>
      <c r="B2379" s="9"/>
      <c r="C2379" s="19"/>
      <c r="D2379" s="19">
        <f>2742.2-162.4</f>
        <v>2579.7999999999997</v>
      </c>
      <c r="E2379" s="19"/>
      <c r="F2379" s="19">
        <v>0</v>
      </c>
      <c r="G2379" s="19"/>
      <c r="H2379" s="19"/>
      <c r="I2379" s="19"/>
      <c r="J2379" s="19"/>
    </row>
    <row r="2380" spans="1:13" ht="90" outlineLevel="1" x14ac:dyDescent="0.3">
      <c r="A2380" s="11" t="s">
        <v>74</v>
      </c>
      <c r="B2380" s="9" t="s">
        <v>18</v>
      </c>
      <c r="C2380" s="13">
        <v>118.6</v>
      </c>
      <c r="D2380" s="13">
        <v>118.6</v>
      </c>
      <c r="E2380" s="13"/>
      <c r="F2380" s="13"/>
      <c r="G2380" s="13"/>
      <c r="H2380" s="13"/>
      <c r="I2380" s="13"/>
      <c r="J2380" s="13"/>
    </row>
    <row r="2381" spans="1:13" ht="67.5" outlineLevel="1" x14ac:dyDescent="0.3">
      <c r="A2381" s="11" t="s">
        <v>75</v>
      </c>
      <c r="B2381" s="9" t="s">
        <v>18</v>
      </c>
      <c r="C2381" s="13">
        <f>C2382+C2383+C2384</f>
        <v>0</v>
      </c>
      <c r="D2381" s="13">
        <f t="shared" ref="D2381:J2381" si="1103">D2382+D2383+D2384</f>
        <v>503.60000000000025</v>
      </c>
      <c r="E2381" s="13">
        <f t="shared" si="1103"/>
        <v>334.6</v>
      </c>
      <c r="F2381" s="13">
        <f t="shared" si="1103"/>
        <v>142</v>
      </c>
      <c r="G2381" s="13">
        <f t="shared" si="1103"/>
        <v>334.6</v>
      </c>
      <c r="H2381" s="13">
        <f t="shared" si="1103"/>
        <v>588.70000000000005</v>
      </c>
      <c r="I2381" s="13">
        <f t="shared" si="1103"/>
        <v>786</v>
      </c>
      <c r="J2381" s="13">
        <f t="shared" si="1103"/>
        <v>920.3</v>
      </c>
    </row>
    <row r="2382" spans="1:13" ht="67.5" outlineLevel="1" x14ac:dyDescent="0.3">
      <c r="A2382" s="11" t="s">
        <v>76</v>
      </c>
      <c r="B2382" s="9" t="s">
        <v>18</v>
      </c>
      <c r="C2382" s="13">
        <v>0</v>
      </c>
      <c r="D2382" s="13">
        <v>0</v>
      </c>
      <c r="E2382" s="13">
        <v>0</v>
      </c>
      <c r="F2382" s="13">
        <v>0</v>
      </c>
      <c r="G2382" s="13">
        <v>0</v>
      </c>
      <c r="H2382" s="13">
        <v>0</v>
      </c>
      <c r="I2382" s="13">
        <v>0</v>
      </c>
      <c r="J2382" s="13">
        <v>0</v>
      </c>
    </row>
    <row r="2383" spans="1:13" ht="22.5" outlineLevel="1" x14ac:dyDescent="0.3">
      <c r="A2383" s="11" t="s">
        <v>78</v>
      </c>
      <c r="B2383" s="9" t="s">
        <v>18</v>
      </c>
      <c r="C2383" s="13">
        <v>0</v>
      </c>
      <c r="D2383" s="13">
        <v>0</v>
      </c>
      <c r="E2383" s="13">
        <v>0</v>
      </c>
      <c r="F2383" s="13">
        <v>0</v>
      </c>
      <c r="G2383" s="13">
        <v>0</v>
      </c>
      <c r="H2383" s="13">
        <v>0</v>
      </c>
      <c r="I2383" s="13">
        <v>0</v>
      </c>
      <c r="J2383" s="13">
        <v>0</v>
      </c>
    </row>
    <row r="2384" spans="1:13" ht="45" outlineLevel="1" x14ac:dyDescent="0.3">
      <c r="A2384" s="11" t="s">
        <v>79</v>
      </c>
      <c r="B2384" s="9" t="s">
        <v>18</v>
      </c>
      <c r="C2384" s="13">
        <v>0</v>
      </c>
      <c r="D2384" s="13">
        <f>3083.4-2742.2+162.4</f>
        <v>503.60000000000025</v>
      </c>
      <c r="E2384" s="13">
        <v>334.6</v>
      </c>
      <c r="F2384" s="13">
        <v>142</v>
      </c>
      <c r="G2384" s="13">
        <v>334.6</v>
      </c>
      <c r="H2384" s="13">
        <f>459.1+129.6</f>
        <v>588.70000000000005</v>
      </c>
      <c r="I2384" s="13">
        <f>786-226.9+226.9</f>
        <v>786</v>
      </c>
      <c r="J2384" s="13">
        <v>920.3</v>
      </c>
    </row>
    <row r="2385" spans="1:10" ht="65.25" outlineLevel="1" x14ac:dyDescent="0.3">
      <c r="A2385" s="41" t="s">
        <v>110</v>
      </c>
      <c r="B2385" s="9" t="s">
        <v>18</v>
      </c>
      <c r="C2385" s="13">
        <f>C2387+C2388+C2389</f>
        <v>0</v>
      </c>
      <c r="D2385" s="13">
        <f t="shared" ref="D2385:J2385" si="1104">D2387+D2388+D2389</f>
        <v>0</v>
      </c>
      <c r="E2385" s="13">
        <f t="shared" si="1104"/>
        <v>0</v>
      </c>
      <c r="F2385" s="13">
        <f t="shared" si="1104"/>
        <v>0</v>
      </c>
      <c r="G2385" s="13">
        <f t="shared" si="1104"/>
        <v>0</v>
      </c>
      <c r="H2385" s="13">
        <f t="shared" si="1104"/>
        <v>0</v>
      </c>
      <c r="I2385" s="13">
        <f t="shared" si="1104"/>
        <v>0</v>
      </c>
      <c r="J2385" s="13">
        <f t="shared" si="1104"/>
        <v>0</v>
      </c>
    </row>
    <row r="2386" spans="1:10" ht="22.5" outlineLevel="1" x14ac:dyDescent="0.3">
      <c r="A2386" s="41" t="s">
        <v>40</v>
      </c>
      <c r="B2386" s="9" t="s">
        <v>18</v>
      </c>
      <c r="C2386" s="13"/>
      <c r="D2386" s="13"/>
      <c r="E2386" s="13"/>
      <c r="F2386" s="13"/>
      <c r="G2386" s="13"/>
      <c r="H2386" s="13"/>
      <c r="I2386" s="13"/>
      <c r="J2386" s="13"/>
    </row>
    <row r="2387" spans="1:10" ht="135" outlineLevel="1" x14ac:dyDescent="0.3">
      <c r="A2387" s="11" t="s">
        <v>108</v>
      </c>
      <c r="B2387" s="9" t="s">
        <v>18</v>
      </c>
      <c r="C2387" s="13">
        <v>0</v>
      </c>
      <c r="D2387" s="13">
        <v>0</v>
      </c>
      <c r="E2387" s="13">
        <v>0</v>
      </c>
      <c r="F2387" s="13">
        <v>0</v>
      </c>
      <c r="G2387" s="13">
        <v>0</v>
      </c>
      <c r="H2387" s="13">
        <v>0</v>
      </c>
      <c r="I2387" s="13">
        <v>0</v>
      </c>
      <c r="J2387" s="13">
        <v>0</v>
      </c>
    </row>
    <row r="2388" spans="1:10" ht="90" outlineLevel="1" x14ac:dyDescent="0.3">
      <c r="A2388" s="11" t="s">
        <v>81</v>
      </c>
      <c r="B2388" s="9" t="s">
        <v>18</v>
      </c>
      <c r="C2388" s="13">
        <v>0</v>
      </c>
      <c r="D2388" s="13">
        <v>0</v>
      </c>
      <c r="E2388" s="13">
        <v>0</v>
      </c>
      <c r="F2388" s="13">
        <v>0</v>
      </c>
      <c r="G2388" s="13">
        <v>0</v>
      </c>
      <c r="H2388" s="13">
        <v>0</v>
      </c>
      <c r="I2388" s="13">
        <v>0</v>
      </c>
      <c r="J2388" s="13">
        <v>0</v>
      </c>
    </row>
    <row r="2389" spans="1:10" ht="67.5" outlineLevel="1" x14ac:dyDescent="0.3">
      <c r="A2389" s="11" t="s">
        <v>75</v>
      </c>
      <c r="B2389" s="9" t="s">
        <v>18</v>
      </c>
      <c r="C2389" s="13">
        <f>C2390+C2391+C2392</f>
        <v>0</v>
      </c>
      <c r="D2389" s="13">
        <f t="shared" ref="D2389:J2389" si="1105">D2390+D2391+D2392</f>
        <v>0</v>
      </c>
      <c r="E2389" s="13">
        <f t="shared" si="1105"/>
        <v>0</v>
      </c>
      <c r="F2389" s="13">
        <f t="shared" si="1105"/>
        <v>0</v>
      </c>
      <c r="G2389" s="13">
        <f t="shared" si="1105"/>
        <v>0</v>
      </c>
      <c r="H2389" s="13">
        <f t="shared" si="1105"/>
        <v>0</v>
      </c>
      <c r="I2389" s="13">
        <f t="shared" si="1105"/>
        <v>0</v>
      </c>
      <c r="J2389" s="13">
        <f t="shared" si="1105"/>
        <v>0</v>
      </c>
    </row>
    <row r="2390" spans="1:10" ht="67.5" outlineLevel="1" x14ac:dyDescent="0.3">
      <c r="A2390" s="11" t="s">
        <v>76</v>
      </c>
      <c r="B2390" s="9" t="s">
        <v>18</v>
      </c>
      <c r="C2390" s="13">
        <v>0</v>
      </c>
      <c r="D2390" s="13">
        <v>0</v>
      </c>
      <c r="E2390" s="13">
        <v>0</v>
      </c>
      <c r="F2390" s="13">
        <v>0</v>
      </c>
      <c r="G2390" s="13">
        <v>0</v>
      </c>
      <c r="H2390" s="13">
        <v>0</v>
      </c>
      <c r="I2390" s="13">
        <v>0</v>
      </c>
      <c r="J2390" s="13">
        <v>0</v>
      </c>
    </row>
    <row r="2391" spans="1:10" ht="22.5" outlineLevel="1" x14ac:dyDescent="0.3">
      <c r="A2391" s="11" t="s">
        <v>78</v>
      </c>
      <c r="B2391" s="9" t="s">
        <v>18</v>
      </c>
      <c r="C2391" s="13">
        <v>0</v>
      </c>
      <c r="D2391" s="13">
        <v>0</v>
      </c>
      <c r="E2391" s="13">
        <v>0</v>
      </c>
      <c r="F2391" s="13">
        <v>0</v>
      </c>
      <c r="G2391" s="13">
        <v>0</v>
      </c>
      <c r="H2391" s="13">
        <v>0</v>
      </c>
      <c r="I2391" s="13">
        <v>0</v>
      </c>
      <c r="J2391" s="13">
        <v>0</v>
      </c>
    </row>
    <row r="2392" spans="1:10" ht="45" outlineLevel="1" x14ac:dyDescent="0.3">
      <c r="A2392" s="11" t="s">
        <v>79</v>
      </c>
      <c r="B2392" s="9" t="s">
        <v>18</v>
      </c>
      <c r="C2392" s="13">
        <v>0</v>
      </c>
      <c r="D2392" s="13">
        <v>0</v>
      </c>
      <c r="E2392" s="13">
        <v>0</v>
      </c>
      <c r="F2392" s="13">
        <v>0</v>
      </c>
      <c r="G2392" s="13">
        <v>0</v>
      </c>
      <c r="H2392" s="13">
        <v>0</v>
      </c>
      <c r="I2392" s="13">
        <v>0</v>
      </c>
      <c r="J2392" s="13">
        <v>0</v>
      </c>
    </row>
    <row r="2393" spans="1:10" ht="43.5" outlineLevel="1" x14ac:dyDescent="0.3">
      <c r="A2393" s="51" t="s">
        <v>111</v>
      </c>
      <c r="B2393" s="9" t="s">
        <v>18</v>
      </c>
      <c r="C2393" s="13">
        <f>C2394+C2395+C2396</f>
        <v>0</v>
      </c>
      <c r="D2393" s="13">
        <f t="shared" ref="D2393:J2393" si="1106">D2394+D2395+D2396</f>
        <v>0</v>
      </c>
      <c r="E2393" s="13">
        <f t="shared" si="1106"/>
        <v>0</v>
      </c>
      <c r="F2393" s="13">
        <f t="shared" si="1106"/>
        <v>372.5</v>
      </c>
      <c r="G2393" s="13">
        <f>G2394+G2395+G2396</f>
        <v>20</v>
      </c>
      <c r="H2393" s="13">
        <f t="shared" si="1106"/>
        <v>40</v>
      </c>
      <c r="I2393" s="13">
        <f t="shared" si="1106"/>
        <v>60</v>
      </c>
      <c r="J2393" s="13">
        <f t="shared" si="1106"/>
        <v>80</v>
      </c>
    </row>
    <row r="2394" spans="1:10" ht="22.5" outlineLevel="1" x14ac:dyDescent="0.3">
      <c r="A2394" s="41" t="s">
        <v>40</v>
      </c>
      <c r="B2394" s="9" t="s">
        <v>18</v>
      </c>
      <c r="C2394" s="13"/>
      <c r="D2394" s="13"/>
      <c r="E2394" s="13"/>
      <c r="F2394" s="13"/>
      <c r="G2394" s="13"/>
      <c r="H2394" s="13"/>
      <c r="I2394" s="13"/>
      <c r="J2394" s="13"/>
    </row>
    <row r="2395" spans="1:10" ht="67.5" outlineLevel="1" x14ac:dyDescent="0.3">
      <c r="A2395" s="52" t="s">
        <v>86</v>
      </c>
      <c r="B2395" s="9" t="s">
        <v>18</v>
      </c>
      <c r="C2395" s="13">
        <v>0</v>
      </c>
      <c r="D2395" s="13">
        <v>0</v>
      </c>
      <c r="E2395" s="13">
        <f t="shared" ref="E2395:J2395" si="1107">E2368-$D$2368</f>
        <v>0</v>
      </c>
      <c r="F2395" s="13">
        <f t="shared" si="1107"/>
        <v>372.5</v>
      </c>
      <c r="G2395" s="13">
        <f t="shared" si="1107"/>
        <v>20</v>
      </c>
      <c r="H2395" s="13">
        <f t="shared" si="1107"/>
        <v>40</v>
      </c>
      <c r="I2395" s="13">
        <f t="shared" si="1107"/>
        <v>60</v>
      </c>
      <c r="J2395" s="13">
        <f t="shared" si="1107"/>
        <v>80</v>
      </c>
    </row>
    <row r="2396" spans="1:10" ht="90" outlineLevel="1" x14ac:dyDescent="0.3">
      <c r="A2396" s="52" t="s">
        <v>87</v>
      </c>
      <c r="B2396" s="9" t="s">
        <v>18</v>
      </c>
      <c r="C2396" s="13">
        <f>C2397+C2398+C2399+C2400+C2401+C2402</f>
        <v>0</v>
      </c>
      <c r="D2396" s="13">
        <f t="shared" ref="D2396:J2396" si="1108">D2397+D2398+D2399+D2400+D2401+D2402</f>
        <v>0</v>
      </c>
      <c r="E2396" s="13">
        <f t="shared" si="1108"/>
        <v>0</v>
      </c>
      <c r="F2396" s="13">
        <v>0</v>
      </c>
      <c r="G2396" s="13">
        <f t="shared" si="1108"/>
        <v>0</v>
      </c>
      <c r="H2396" s="13">
        <f t="shared" si="1108"/>
        <v>0</v>
      </c>
      <c r="I2396" s="13">
        <f t="shared" si="1108"/>
        <v>0</v>
      </c>
      <c r="J2396" s="13">
        <f t="shared" si="1108"/>
        <v>0</v>
      </c>
    </row>
    <row r="2397" spans="1:10" ht="90" outlineLevel="1" x14ac:dyDescent="0.3">
      <c r="A2397" s="52" t="s">
        <v>88</v>
      </c>
      <c r="B2397" s="9" t="s">
        <v>18</v>
      </c>
      <c r="C2397" s="13">
        <f>C2398+C2399+C2400</f>
        <v>0</v>
      </c>
      <c r="D2397" s="13">
        <f t="shared" ref="D2397:J2397" si="1109">D2398+D2399+D2400</f>
        <v>0</v>
      </c>
      <c r="E2397" s="13">
        <f t="shared" si="1109"/>
        <v>0</v>
      </c>
      <c r="F2397" s="13">
        <f t="shared" si="1109"/>
        <v>0</v>
      </c>
      <c r="G2397" s="13">
        <f t="shared" si="1109"/>
        <v>0</v>
      </c>
      <c r="H2397" s="13">
        <f t="shared" si="1109"/>
        <v>0</v>
      </c>
      <c r="I2397" s="13">
        <f t="shared" si="1109"/>
        <v>0</v>
      </c>
      <c r="J2397" s="13">
        <f t="shared" si="1109"/>
        <v>0</v>
      </c>
    </row>
    <row r="2398" spans="1:10" ht="135" outlineLevel="1" x14ac:dyDescent="0.3">
      <c r="A2398" s="11" t="s">
        <v>112</v>
      </c>
      <c r="B2398" s="9" t="s">
        <v>18</v>
      </c>
      <c r="C2398" s="13">
        <v>0</v>
      </c>
      <c r="D2398" s="13">
        <v>0</v>
      </c>
      <c r="E2398" s="13">
        <v>0</v>
      </c>
      <c r="F2398" s="13">
        <v>0</v>
      </c>
      <c r="G2398" s="13">
        <v>0</v>
      </c>
      <c r="H2398" s="13">
        <v>0</v>
      </c>
      <c r="I2398" s="13">
        <v>0</v>
      </c>
      <c r="J2398" s="13">
        <v>0</v>
      </c>
    </row>
    <row r="2399" spans="1:10" ht="90" outlineLevel="1" x14ac:dyDescent="0.3">
      <c r="A2399" s="11" t="s">
        <v>89</v>
      </c>
      <c r="B2399" s="9" t="s">
        <v>18</v>
      </c>
      <c r="C2399" s="13">
        <v>0</v>
      </c>
      <c r="D2399" s="13">
        <f t="shared" ref="D2399:J2399" si="1110">D2400+D2401+D2402</f>
        <v>0</v>
      </c>
      <c r="E2399" s="13">
        <f t="shared" si="1110"/>
        <v>0</v>
      </c>
      <c r="F2399" s="13">
        <f t="shared" si="1110"/>
        <v>0</v>
      </c>
      <c r="G2399" s="13">
        <f t="shared" si="1110"/>
        <v>0</v>
      </c>
      <c r="H2399" s="13">
        <f t="shared" si="1110"/>
        <v>0</v>
      </c>
      <c r="I2399" s="13">
        <f t="shared" si="1110"/>
        <v>0</v>
      </c>
      <c r="J2399" s="13">
        <f t="shared" si="1110"/>
        <v>0</v>
      </c>
    </row>
    <row r="2400" spans="1:10" ht="67.5" outlineLevel="1" x14ac:dyDescent="0.3">
      <c r="A2400" s="11" t="s">
        <v>75</v>
      </c>
      <c r="B2400" s="9" t="s">
        <v>18</v>
      </c>
      <c r="C2400" s="13">
        <f t="shared" ref="C2400:J2400" si="1111">C2401+C2402+C2403</f>
        <v>0</v>
      </c>
      <c r="D2400" s="13">
        <f t="shared" si="1111"/>
        <v>0</v>
      </c>
      <c r="E2400" s="13">
        <f t="shared" si="1111"/>
        <v>0</v>
      </c>
      <c r="F2400" s="13">
        <f t="shared" si="1111"/>
        <v>0</v>
      </c>
      <c r="G2400" s="13">
        <f t="shared" si="1111"/>
        <v>0</v>
      </c>
      <c r="H2400" s="13">
        <f t="shared" si="1111"/>
        <v>0</v>
      </c>
      <c r="I2400" s="13">
        <f t="shared" si="1111"/>
        <v>0</v>
      </c>
      <c r="J2400" s="13">
        <f t="shared" si="1111"/>
        <v>0</v>
      </c>
    </row>
    <row r="2401" spans="1:10" ht="67.5" outlineLevel="1" x14ac:dyDescent="0.3">
      <c r="A2401" s="11" t="s">
        <v>76</v>
      </c>
      <c r="B2401" s="9" t="s">
        <v>18</v>
      </c>
      <c r="C2401" s="13">
        <v>0</v>
      </c>
      <c r="D2401" s="13">
        <v>0</v>
      </c>
      <c r="E2401" s="13">
        <v>0</v>
      </c>
      <c r="F2401" s="13">
        <v>0</v>
      </c>
      <c r="G2401" s="13">
        <v>0</v>
      </c>
      <c r="H2401" s="13">
        <v>0</v>
      </c>
      <c r="I2401" s="13">
        <v>0</v>
      </c>
      <c r="J2401" s="13">
        <v>0</v>
      </c>
    </row>
    <row r="2402" spans="1:10" ht="22.5" outlineLevel="1" x14ac:dyDescent="0.3">
      <c r="A2402" s="11" t="s">
        <v>78</v>
      </c>
      <c r="B2402" s="9" t="s">
        <v>18</v>
      </c>
      <c r="C2402" s="13">
        <v>0</v>
      </c>
      <c r="D2402" s="13">
        <v>0</v>
      </c>
      <c r="E2402" s="13">
        <v>0</v>
      </c>
      <c r="F2402" s="13">
        <v>0</v>
      </c>
      <c r="G2402" s="13">
        <v>0</v>
      </c>
      <c r="H2402" s="13">
        <v>0</v>
      </c>
      <c r="I2402" s="13">
        <v>0</v>
      </c>
      <c r="J2402" s="13">
        <v>0</v>
      </c>
    </row>
    <row r="2403" spans="1:10" ht="45" outlineLevel="1" x14ac:dyDescent="0.3">
      <c r="A2403" s="11" t="s">
        <v>79</v>
      </c>
      <c r="B2403" s="9" t="s">
        <v>18</v>
      </c>
      <c r="C2403" s="13">
        <v>0</v>
      </c>
      <c r="D2403" s="13">
        <v>0</v>
      </c>
      <c r="E2403" s="13">
        <v>0</v>
      </c>
      <c r="F2403" s="13">
        <v>0</v>
      </c>
      <c r="G2403" s="13">
        <v>0</v>
      </c>
      <c r="H2403" s="13">
        <v>0</v>
      </c>
      <c r="I2403" s="13">
        <v>0</v>
      </c>
      <c r="J2403" s="13">
        <v>0</v>
      </c>
    </row>
    <row r="2404" spans="1:10" ht="90" outlineLevel="1" x14ac:dyDescent="0.3">
      <c r="A2404" s="36" t="s">
        <v>90</v>
      </c>
      <c r="B2404" s="9" t="s">
        <v>18</v>
      </c>
      <c r="C2404" s="14">
        <f>(C2381+C2389+C2400+C2372+C2373+C2374)/C2370</f>
        <v>0</v>
      </c>
      <c r="D2404" s="14">
        <f t="shared" ref="D2404:J2404" si="1112">(D2381+D2389+D2400+D2372+D2373+D2374)/D2370</f>
        <v>0.10988915073754042</v>
      </c>
      <c r="E2404" s="14">
        <f t="shared" si="1112"/>
        <v>0.10562868958550373</v>
      </c>
      <c r="F2404" s="14">
        <f t="shared" si="1112"/>
        <v>4.6168351919888169E-2</v>
      </c>
      <c r="G2404" s="14">
        <f t="shared" si="1112"/>
        <v>0.10940718699931337</v>
      </c>
      <c r="H2404" s="14">
        <f t="shared" si="1112"/>
        <v>7.3360997918925336E-2</v>
      </c>
      <c r="I2404" s="14">
        <f t="shared" si="1112"/>
        <v>5.7205240174672496E-2</v>
      </c>
      <c r="J2404" s="14">
        <f t="shared" si="1112"/>
        <v>5.8501948369789773E-2</v>
      </c>
    </row>
    <row r="2405" spans="1:10" hidden="1" outlineLevel="1" x14ac:dyDescent="0.3"/>
    <row r="2406" spans="1:10" ht="157.5" outlineLevel="1" x14ac:dyDescent="0.3">
      <c r="A2406" s="11" t="s">
        <v>227</v>
      </c>
      <c r="B2406" s="9" t="s">
        <v>18</v>
      </c>
      <c r="C2406" s="19">
        <f>C2366-$B$2366</f>
        <v>1499.3999999999996</v>
      </c>
      <c r="D2406" s="19">
        <f t="shared" ref="D2406:J2406" si="1113">D2366-$B$2366</f>
        <v>4582.8</v>
      </c>
      <c r="E2406" s="19">
        <f t="shared" si="1113"/>
        <v>7750.4999999999991</v>
      </c>
      <c r="F2406" s="19">
        <f t="shared" si="1113"/>
        <v>7658.4999999999991</v>
      </c>
      <c r="G2406" s="19">
        <f t="shared" si="1113"/>
        <v>7641.0999999999995</v>
      </c>
      <c r="H2406" s="19">
        <f t="shared" si="1113"/>
        <v>12607.5</v>
      </c>
      <c r="I2406" s="19">
        <f t="shared" si="1113"/>
        <v>18322.8</v>
      </c>
      <c r="J2406" s="19">
        <f t="shared" si="1113"/>
        <v>20313.900000000001</v>
      </c>
    </row>
    <row r="2407" spans="1:10" ht="174" outlineLevel="1" x14ac:dyDescent="0.3">
      <c r="A2407" s="41" t="s">
        <v>114</v>
      </c>
      <c r="B2407" s="9" t="s">
        <v>18</v>
      </c>
      <c r="C2407" s="19">
        <f t="shared" ref="C2407:J2407" si="1114">C2408+C2416</f>
        <v>1499.3999999999999</v>
      </c>
      <c r="D2407" s="19">
        <f t="shared" si="1114"/>
        <v>4582.7999999999993</v>
      </c>
      <c r="E2407" s="19">
        <f t="shared" si="1114"/>
        <v>7750.5</v>
      </c>
      <c r="F2407" s="19">
        <f t="shared" si="1114"/>
        <v>7658.5</v>
      </c>
      <c r="G2407" s="19">
        <f t="shared" si="1114"/>
        <v>7641.1</v>
      </c>
      <c r="H2407" s="19">
        <f t="shared" si="1114"/>
        <v>12607.5</v>
      </c>
      <c r="I2407" s="19">
        <f t="shared" si="1114"/>
        <v>18322.799999999996</v>
      </c>
      <c r="J2407" s="19">
        <f t="shared" si="1114"/>
        <v>20313.899999999998</v>
      </c>
    </row>
    <row r="2408" spans="1:10" ht="65.25" outlineLevel="1" x14ac:dyDescent="0.3">
      <c r="A2408" s="41" t="s">
        <v>72</v>
      </c>
      <c r="B2408" s="9" t="s">
        <v>18</v>
      </c>
      <c r="C2408" s="13">
        <f t="shared" ref="C2408:J2408" si="1115">C2410+C2411+C2412</f>
        <v>1499.3999999999999</v>
      </c>
      <c r="D2408" s="13">
        <f t="shared" si="1115"/>
        <v>4582.7999999999993</v>
      </c>
      <c r="E2408" s="13">
        <f t="shared" si="1115"/>
        <v>7750.5</v>
      </c>
      <c r="F2408" s="13">
        <f t="shared" si="1115"/>
        <v>7286</v>
      </c>
      <c r="G2408" s="13">
        <f t="shared" si="1115"/>
        <v>7621.1</v>
      </c>
      <c r="H2408" s="13">
        <f t="shared" si="1115"/>
        <v>12567.5</v>
      </c>
      <c r="I2408" s="13">
        <f t="shared" si="1115"/>
        <v>18262.799999999996</v>
      </c>
      <c r="J2408" s="13">
        <f t="shared" si="1115"/>
        <v>20233.899999999998</v>
      </c>
    </row>
    <row r="2409" spans="1:10" ht="22.5" outlineLevel="1" x14ac:dyDescent="0.3">
      <c r="A2409" s="41" t="s">
        <v>40</v>
      </c>
      <c r="B2409" s="9"/>
      <c r="C2409" s="13"/>
      <c r="D2409" s="13"/>
      <c r="E2409" s="13"/>
      <c r="F2409" s="13"/>
      <c r="G2409" s="13"/>
      <c r="H2409" s="13"/>
      <c r="I2409" s="13"/>
      <c r="J2409" s="13"/>
    </row>
    <row r="2410" spans="1:10" ht="135" outlineLevel="1" x14ac:dyDescent="0.3">
      <c r="A2410" s="11" t="s">
        <v>108</v>
      </c>
      <c r="B2410" s="9" t="s">
        <v>18</v>
      </c>
      <c r="C2410" s="13">
        <f>C2378</f>
        <v>1380.8</v>
      </c>
      <c r="D2410" s="13">
        <f>D2378</f>
        <v>3960.5999999999995</v>
      </c>
      <c r="E2410" s="13">
        <f t="shared" ref="E2410:J2410" si="1116">$D$2378+E2378</f>
        <v>6793.6999999999989</v>
      </c>
      <c r="F2410" s="13">
        <f t="shared" si="1116"/>
        <v>6521.7999999999993</v>
      </c>
      <c r="G2410" s="13">
        <f t="shared" si="1116"/>
        <v>6664.2999999999993</v>
      </c>
      <c r="H2410" s="13">
        <f t="shared" si="1116"/>
        <v>11356.599999999999</v>
      </c>
      <c r="I2410" s="13">
        <f t="shared" si="1116"/>
        <v>16854.599999999999</v>
      </c>
      <c r="J2410" s="13">
        <f t="shared" si="1116"/>
        <v>18691.399999999998</v>
      </c>
    </row>
    <row r="2411" spans="1:10" ht="90" outlineLevel="1" x14ac:dyDescent="0.3">
      <c r="A2411" s="11" t="s">
        <v>74</v>
      </c>
      <c r="B2411" s="9" t="s">
        <v>18</v>
      </c>
      <c r="C2411" s="13">
        <f>C2380</f>
        <v>118.6</v>
      </c>
      <c r="D2411" s="13">
        <f>D2380</f>
        <v>118.6</v>
      </c>
      <c r="E2411" s="13">
        <f t="shared" ref="E2411:J2411" si="1117">$D$2380+E2380</f>
        <v>118.6</v>
      </c>
      <c r="F2411" s="13">
        <f t="shared" si="1117"/>
        <v>118.6</v>
      </c>
      <c r="G2411" s="13">
        <f t="shared" si="1117"/>
        <v>118.6</v>
      </c>
      <c r="H2411" s="13">
        <f t="shared" si="1117"/>
        <v>118.6</v>
      </c>
      <c r="I2411" s="13">
        <f t="shared" si="1117"/>
        <v>118.6</v>
      </c>
      <c r="J2411" s="13">
        <f t="shared" si="1117"/>
        <v>118.6</v>
      </c>
    </row>
    <row r="2412" spans="1:10" ht="67.5" outlineLevel="1" x14ac:dyDescent="0.3">
      <c r="A2412" s="11" t="s">
        <v>75</v>
      </c>
      <c r="B2412" s="9" t="s">
        <v>18</v>
      </c>
      <c r="C2412" s="13">
        <f>C2413+C2414+C2415</f>
        <v>0</v>
      </c>
      <c r="D2412" s="13">
        <f t="shared" ref="D2412:J2412" si="1118">D2413+D2414+D2415</f>
        <v>503.60000000000025</v>
      </c>
      <c r="E2412" s="13">
        <f t="shared" si="1118"/>
        <v>838.20000000000027</v>
      </c>
      <c r="F2412" s="13">
        <f t="shared" si="1118"/>
        <v>645.60000000000025</v>
      </c>
      <c r="G2412" s="13">
        <f t="shared" si="1118"/>
        <v>838.20000000000027</v>
      </c>
      <c r="H2412" s="13">
        <f t="shared" si="1118"/>
        <v>1092.3000000000002</v>
      </c>
      <c r="I2412" s="13">
        <f t="shared" si="1118"/>
        <v>1289.6000000000004</v>
      </c>
      <c r="J2412" s="13">
        <f t="shared" si="1118"/>
        <v>1423.9</v>
      </c>
    </row>
    <row r="2413" spans="1:10" ht="67.5" outlineLevel="1" x14ac:dyDescent="0.3">
      <c r="A2413" s="11" t="s">
        <v>76</v>
      </c>
      <c r="B2413" s="9" t="s">
        <v>18</v>
      </c>
      <c r="C2413" s="13">
        <f t="shared" ref="C2413:D2415" si="1119">C2382</f>
        <v>0</v>
      </c>
      <c r="D2413" s="13">
        <f t="shared" si="1119"/>
        <v>0</v>
      </c>
      <c r="E2413" s="13">
        <f t="shared" ref="E2413:J2413" si="1120">$D$2382+E2382</f>
        <v>0</v>
      </c>
      <c r="F2413" s="13">
        <f t="shared" si="1120"/>
        <v>0</v>
      </c>
      <c r="G2413" s="13">
        <f t="shared" si="1120"/>
        <v>0</v>
      </c>
      <c r="H2413" s="13">
        <f t="shared" si="1120"/>
        <v>0</v>
      </c>
      <c r="I2413" s="13">
        <f t="shared" si="1120"/>
        <v>0</v>
      </c>
      <c r="J2413" s="13">
        <f t="shared" si="1120"/>
        <v>0</v>
      </c>
    </row>
    <row r="2414" spans="1:10" ht="22.5" outlineLevel="1" x14ac:dyDescent="0.3">
      <c r="A2414" s="11" t="s">
        <v>78</v>
      </c>
      <c r="B2414" s="9" t="s">
        <v>18</v>
      </c>
      <c r="C2414" s="13">
        <f t="shared" si="1119"/>
        <v>0</v>
      </c>
      <c r="D2414" s="13">
        <f t="shared" si="1119"/>
        <v>0</v>
      </c>
      <c r="E2414" s="13">
        <f t="shared" ref="E2414:J2414" si="1121">$D$2383+E2383</f>
        <v>0</v>
      </c>
      <c r="F2414" s="13">
        <f t="shared" si="1121"/>
        <v>0</v>
      </c>
      <c r="G2414" s="13">
        <f t="shared" si="1121"/>
        <v>0</v>
      </c>
      <c r="H2414" s="13">
        <f t="shared" si="1121"/>
        <v>0</v>
      </c>
      <c r="I2414" s="13">
        <f t="shared" si="1121"/>
        <v>0</v>
      </c>
      <c r="J2414" s="13">
        <f t="shared" si="1121"/>
        <v>0</v>
      </c>
    </row>
    <row r="2415" spans="1:10" ht="45" outlineLevel="1" x14ac:dyDescent="0.3">
      <c r="A2415" s="11" t="s">
        <v>79</v>
      </c>
      <c r="B2415" s="9" t="s">
        <v>18</v>
      </c>
      <c r="C2415" s="13">
        <f t="shared" si="1119"/>
        <v>0</v>
      </c>
      <c r="D2415" s="13">
        <f t="shared" si="1119"/>
        <v>503.60000000000025</v>
      </c>
      <c r="E2415" s="13">
        <f t="shared" ref="E2415:J2415" si="1122">$D$2384+E2384</f>
        <v>838.20000000000027</v>
      </c>
      <c r="F2415" s="13">
        <f t="shared" si="1122"/>
        <v>645.60000000000025</v>
      </c>
      <c r="G2415" s="13">
        <f t="shared" si="1122"/>
        <v>838.20000000000027</v>
      </c>
      <c r="H2415" s="13">
        <f t="shared" si="1122"/>
        <v>1092.3000000000002</v>
      </c>
      <c r="I2415" s="13">
        <f t="shared" si="1122"/>
        <v>1289.6000000000004</v>
      </c>
      <c r="J2415" s="13">
        <f t="shared" si="1122"/>
        <v>1423.9</v>
      </c>
    </row>
    <row r="2416" spans="1:10" ht="65.25" outlineLevel="1" x14ac:dyDescent="0.3">
      <c r="A2416" s="51" t="s">
        <v>85</v>
      </c>
      <c r="B2416" s="9" t="s">
        <v>18</v>
      </c>
      <c r="C2416" s="13">
        <f>C2417+C2418+C2419</f>
        <v>0</v>
      </c>
      <c r="D2416" s="13">
        <f t="shared" ref="D2416:J2416" si="1123">D2417+D2418+D2419</f>
        <v>0</v>
      </c>
      <c r="E2416" s="13">
        <f t="shared" si="1123"/>
        <v>0</v>
      </c>
      <c r="F2416" s="13">
        <f t="shared" si="1123"/>
        <v>372.5</v>
      </c>
      <c r="G2416" s="13">
        <f t="shared" si="1123"/>
        <v>20</v>
      </c>
      <c r="H2416" s="13">
        <f t="shared" si="1123"/>
        <v>40</v>
      </c>
      <c r="I2416" s="13">
        <f t="shared" si="1123"/>
        <v>60</v>
      </c>
      <c r="J2416" s="13">
        <f t="shared" si="1123"/>
        <v>80</v>
      </c>
    </row>
    <row r="2417" spans="1:10" ht="67.5" outlineLevel="1" x14ac:dyDescent="0.3">
      <c r="A2417" s="52" t="s">
        <v>86</v>
      </c>
      <c r="B2417" s="9" t="s">
        <v>18</v>
      </c>
      <c r="C2417" s="13">
        <f>C2395</f>
        <v>0</v>
      </c>
      <c r="D2417" s="13">
        <f>D2395</f>
        <v>0</v>
      </c>
      <c r="E2417" s="13">
        <f t="shared" ref="E2417:J2417" si="1124">$D$2395+E2395</f>
        <v>0</v>
      </c>
      <c r="F2417" s="13">
        <f t="shared" si="1124"/>
        <v>372.5</v>
      </c>
      <c r="G2417" s="13">
        <f t="shared" si="1124"/>
        <v>20</v>
      </c>
      <c r="H2417" s="13">
        <f t="shared" si="1124"/>
        <v>40</v>
      </c>
      <c r="I2417" s="13">
        <f t="shared" si="1124"/>
        <v>60</v>
      </c>
      <c r="J2417" s="13">
        <f t="shared" si="1124"/>
        <v>80</v>
      </c>
    </row>
    <row r="2418" spans="1:10" ht="90" outlineLevel="1" x14ac:dyDescent="0.3">
      <c r="A2418" s="52" t="s">
        <v>87</v>
      </c>
      <c r="B2418" s="9" t="s">
        <v>18</v>
      </c>
      <c r="C2418" s="13">
        <f>C2396</f>
        <v>0</v>
      </c>
      <c r="D2418" s="13">
        <f>D2396</f>
        <v>0</v>
      </c>
      <c r="E2418" s="13">
        <f t="shared" ref="E2418:J2418" si="1125">$D$2396+E2396</f>
        <v>0</v>
      </c>
      <c r="F2418" s="13">
        <f t="shared" si="1125"/>
        <v>0</v>
      </c>
      <c r="G2418" s="13">
        <f t="shared" si="1125"/>
        <v>0</v>
      </c>
      <c r="H2418" s="13">
        <f t="shared" si="1125"/>
        <v>0</v>
      </c>
      <c r="I2418" s="13">
        <f t="shared" si="1125"/>
        <v>0</v>
      </c>
      <c r="J2418" s="13">
        <f t="shared" si="1125"/>
        <v>0</v>
      </c>
    </row>
    <row r="2419" spans="1:10" ht="90" outlineLevel="1" x14ac:dyDescent="0.3">
      <c r="A2419" s="52" t="s">
        <v>88</v>
      </c>
      <c r="B2419" s="9" t="s">
        <v>18</v>
      </c>
      <c r="C2419" s="13">
        <f t="shared" ref="C2419:J2419" si="1126">C2420+C2421+C2422</f>
        <v>0</v>
      </c>
      <c r="D2419" s="13">
        <f t="shared" si="1126"/>
        <v>0</v>
      </c>
      <c r="E2419" s="13">
        <f t="shared" si="1126"/>
        <v>0</v>
      </c>
      <c r="F2419" s="13">
        <f t="shared" si="1126"/>
        <v>0</v>
      </c>
      <c r="G2419" s="13">
        <f t="shared" si="1126"/>
        <v>0</v>
      </c>
      <c r="H2419" s="13">
        <f t="shared" si="1126"/>
        <v>0</v>
      </c>
      <c r="I2419" s="13">
        <f t="shared" si="1126"/>
        <v>0</v>
      </c>
      <c r="J2419" s="13">
        <f t="shared" si="1126"/>
        <v>0</v>
      </c>
    </row>
    <row r="2420" spans="1:10" ht="135" outlineLevel="1" x14ac:dyDescent="0.3">
      <c r="A2420" s="11" t="s">
        <v>112</v>
      </c>
      <c r="B2420" s="9" t="s">
        <v>18</v>
      </c>
      <c r="C2420" s="13">
        <f>C2398</f>
        <v>0</v>
      </c>
      <c r="D2420" s="13">
        <f>D2398</f>
        <v>0</v>
      </c>
      <c r="E2420" s="13">
        <f t="shared" ref="E2420:J2420" si="1127">$D$2398+E2398</f>
        <v>0</v>
      </c>
      <c r="F2420" s="13">
        <f t="shared" si="1127"/>
        <v>0</v>
      </c>
      <c r="G2420" s="13">
        <f t="shared" si="1127"/>
        <v>0</v>
      </c>
      <c r="H2420" s="13">
        <f t="shared" si="1127"/>
        <v>0</v>
      </c>
      <c r="I2420" s="13">
        <f t="shared" si="1127"/>
        <v>0</v>
      </c>
      <c r="J2420" s="13">
        <f t="shared" si="1127"/>
        <v>0</v>
      </c>
    </row>
    <row r="2421" spans="1:10" ht="90" outlineLevel="1" x14ac:dyDescent="0.3">
      <c r="A2421" s="11" t="s">
        <v>89</v>
      </c>
      <c r="B2421" s="9" t="s">
        <v>18</v>
      </c>
      <c r="C2421" s="13">
        <f>C2399</f>
        <v>0</v>
      </c>
      <c r="D2421" s="13">
        <f>D2399</f>
        <v>0</v>
      </c>
      <c r="E2421" s="13">
        <f t="shared" ref="E2421:J2421" si="1128">$D$2399+E2399</f>
        <v>0</v>
      </c>
      <c r="F2421" s="13">
        <f t="shared" si="1128"/>
        <v>0</v>
      </c>
      <c r="G2421" s="13">
        <f t="shared" si="1128"/>
        <v>0</v>
      </c>
      <c r="H2421" s="13">
        <f t="shared" si="1128"/>
        <v>0</v>
      </c>
      <c r="I2421" s="13">
        <f t="shared" si="1128"/>
        <v>0</v>
      </c>
      <c r="J2421" s="13">
        <f t="shared" si="1128"/>
        <v>0</v>
      </c>
    </row>
    <row r="2422" spans="1:10" ht="67.5" outlineLevel="1" x14ac:dyDescent="0.3">
      <c r="A2422" s="11" t="s">
        <v>75</v>
      </c>
      <c r="B2422" s="9" t="s">
        <v>18</v>
      </c>
      <c r="C2422" s="13">
        <f t="shared" ref="C2422:J2422" si="1129">C2423+C2424+C2425</f>
        <v>0</v>
      </c>
      <c r="D2422" s="13">
        <f t="shared" si="1129"/>
        <v>0</v>
      </c>
      <c r="E2422" s="13">
        <f t="shared" si="1129"/>
        <v>0</v>
      </c>
      <c r="F2422" s="13">
        <f t="shared" si="1129"/>
        <v>0</v>
      </c>
      <c r="G2422" s="13">
        <f t="shared" si="1129"/>
        <v>0</v>
      </c>
      <c r="H2422" s="13">
        <f t="shared" si="1129"/>
        <v>0</v>
      </c>
      <c r="I2422" s="13">
        <f t="shared" si="1129"/>
        <v>0</v>
      </c>
      <c r="J2422" s="13">
        <f t="shared" si="1129"/>
        <v>0</v>
      </c>
    </row>
    <row r="2423" spans="1:10" ht="67.5" outlineLevel="1" x14ac:dyDescent="0.3">
      <c r="A2423" s="11" t="s">
        <v>76</v>
      </c>
      <c r="B2423" s="9" t="s">
        <v>18</v>
      </c>
      <c r="C2423" s="13">
        <f t="shared" ref="C2423:D2425" si="1130">C2401</f>
        <v>0</v>
      </c>
      <c r="D2423" s="13">
        <f t="shared" si="1130"/>
        <v>0</v>
      </c>
      <c r="E2423" s="13">
        <f t="shared" ref="E2423:J2423" si="1131">$D$2401+E2401</f>
        <v>0</v>
      </c>
      <c r="F2423" s="13">
        <f t="shared" si="1131"/>
        <v>0</v>
      </c>
      <c r="G2423" s="13">
        <f t="shared" si="1131"/>
        <v>0</v>
      </c>
      <c r="H2423" s="13">
        <f t="shared" si="1131"/>
        <v>0</v>
      </c>
      <c r="I2423" s="13">
        <f t="shared" si="1131"/>
        <v>0</v>
      </c>
      <c r="J2423" s="13">
        <f t="shared" si="1131"/>
        <v>0</v>
      </c>
    </row>
    <row r="2424" spans="1:10" ht="22.5" outlineLevel="1" x14ac:dyDescent="0.3">
      <c r="A2424" s="11" t="s">
        <v>78</v>
      </c>
      <c r="B2424" s="9" t="s">
        <v>18</v>
      </c>
      <c r="C2424" s="13">
        <f t="shared" si="1130"/>
        <v>0</v>
      </c>
      <c r="D2424" s="13">
        <f t="shared" si="1130"/>
        <v>0</v>
      </c>
      <c r="E2424" s="13">
        <f t="shared" ref="E2424:J2424" si="1132">$D$2402+E2402</f>
        <v>0</v>
      </c>
      <c r="F2424" s="13">
        <f t="shared" si="1132"/>
        <v>0</v>
      </c>
      <c r="G2424" s="13">
        <f t="shared" si="1132"/>
        <v>0</v>
      </c>
      <c r="H2424" s="13">
        <f t="shared" si="1132"/>
        <v>0</v>
      </c>
      <c r="I2424" s="13">
        <f t="shared" si="1132"/>
        <v>0</v>
      </c>
      <c r="J2424" s="13">
        <f t="shared" si="1132"/>
        <v>0</v>
      </c>
    </row>
    <row r="2425" spans="1:10" ht="45" outlineLevel="1" x14ac:dyDescent="0.3">
      <c r="A2425" s="11" t="s">
        <v>79</v>
      </c>
      <c r="B2425" s="9" t="s">
        <v>18</v>
      </c>
      <c r="C2425" s="13">
        <f t="shared" si="1130"/>
        <v>0</v>
      </c>
      <c r="D2425" s="13">
        <f t="shared" si="1130"/>
        <v>0</v>
      </c>
      <c r="E2425" s="13">
        <f t="shared" ref="E2425:J2425" si="1133">$D$2403+E2403</f>
        <v>0</v>
      </c>
      <c r="F2425" s="13">
        <f t="shared" si="1133"/>
        <v>0</v>
      </c>
      <c r="G2425" s="13">
        <f t="shared" si="1133"/>
        <v>0</v>
      </c>
      <c r="H2425" s="13">
        <f t="shared" si="1133"/>
        <v>0</v>
      </c>
      <c r="I2425" s="13">
        <f t="shared" si="1133"/>
        <v>0</v>
      </c>
      <c r="J2425" s="13">
        <f t="shared" si="1133"/>
        <v>0</v>
      </c>
    </row>
    <row r="2426" spans="1:10" ht="161.25" customHeight="1" outlineLevel="1" x14ac:dyDescent="0.3">
      <c r="A2426" s="97" t="s">
        <v>116</v>
      </c>
      <c r="B2426" s="9"/>
      <c r="C2426" s="9"/>
      <c r="D2426" s="9"/>
      <c r="E2426" s="58">
        <f t="shared" ref="E2426:J2426" si="1134">E2378</f>
        <v>2833.1</v>
      </c>
      <c r="F2426" s="58">
        <f t="shared" si="1134"/>
        <v>2561.1999999999998</v>
      </c>
      <c r="G2426" s="58">
        <f t="shared" si="1134"/>
        <v>2703.7</v>
      </c>
      <c r="H2426" s="58">
        <f t="shared" si="1134"/>
        <v>7396</v>
      </c>
      <c r="I2426" s="58">
        <f t="shared" si="1134"/>
        <v>12894</v>
      </c>
      <c r="J2426" s="58">
        <f t="shared" si="1134"/>
        <v>14730.8</v>
      </c>
    </row>
    <row r="2427" spans="1:10" ht="157.5" customHeight="1" outlineLevel="1" x14ac:dyDescent="0.3">
      <c r="A2427" s="92" t="s">
        <v>252</v>
      </c>
      <c r="B2427" s="9"/>
      <c r="C2427" s="9"/>
      <c r="D2427" s="58">
        <v>3960.5999999999995</v>
      </c>
      <c r="E2427" s="58">
        <f t="shared" ref="E2427:J2427" si="1135">$D$2427+E2426</f>
        <v>6793.6999999999989</v>
      </c>
      <c r="F2427" s="58">
        <f t="shared" si="1135"/>
        <v>6521.7999999999993</v>
      </c>
      <c r="G2427" s="58">
        <f t="shared" si="1135"/>
        <v>6664.2999999999993</v>
      </c>
      <c r="H2427" s="58">
        <f t="shared" si="1135"/>
        <v>11356.599999999999</v>
      </c>
      <c r="I2427" s="58">
        <f t="shared" si="1135"/>
        <v>16854.599999999999</v>
      </c>
      <c r="J2427" s="58">
        <f t="shared" si="1135"/>
        <v>18691.399999999998</v>
      </c>
    </row>
    <row r="2428" spans="1:10" ht="174" outlineLevel="1" x14ac:dyDescent="0.3">
      <c r="A2428" s="95" t="s">
        <v>118</v>
      </c>
      <c r="B2428" s="9"/>
      <c r="C2428" s="14"/>
      <c r="D2428" s="14"/>
      <c r="E2428" s="58">
        <v>0</v>
      </c>
      <c r="F2428" s="58">
        <v>0</v>
      </c>
      <c r="G2428" s="58">
        <v>0</v>
      </c>
      <c r="H2428" s="58">
        <v>0</v>
      </c>
      <c r="I2428" s="58">
        <v>0</v>
      </c>
      <c r="J2428" s="58">
        <v>0</v>
      </c>
    </row>
    <row r="2429" spans="1:10" ht="43.5" outlineLevel="1" x14ac:dyDescent="0.3">
      <c r="A2429" s="95" t="s">
        <v>95</v>
      </c>
      <c r="B2429" s="9"/>
      <c r="C2429" s="14"/>
      <c r="D2429" s="14"/>
      <c r="E2429" s="58">
        <f t="shared" ref="E2429:J2429" si="1136">E2427+E2428</f>
        <v>6793.6999999999989</v>
      </c>
      <c r="F2429" s="58">
        <f t="shared" si="1136"/>
        <v>6521.7999999999993</v>
      </c>
      <c r="G2429" s="58">
        <f t="shared" si="1136"/>
        <v>6664.2999999999993</v>
      </c>
      <c r="H2429" s="58">
        <f t="shared" si="1136"/>
        <v>11356.599999999999</v>
      </c>
      <c r="I2429" s="58">
        <f t="shared" si="1136"/>
        <v>16854.599999999999</v>
      </c>
      <c r="J2429" s="58">
        <f t="shared" si="1136"/>
        <v>18691.399999999998</v>
      </c>
    </row>
    <row r="2430" spans="1:10" ht="40.5" hidden="1" customHeight="1" outlineLevel="1" x14ac:dyDescent="0.3">
      <c r="A2430" s="121" t="s">
        <v>253</v>
      </c>
      <c r="B2430" s="121"/>
      <c r="C2430" s="121"/>
      <c r="D2430" s="121"/>
      <c r="E2430" s="121"/>
      <c r="F2430" s="121"/>
      <c r="G2430" s="121"/>
      <c r="H2430" s="121"/>
      <c r="I2430" s="121"/>
      <c r="J2430" s="121"/>
    </row>
    <row r="2431" spans="1:10" ht="112.5" hidden="1" outlineLevel="1" x14ac:dyDescent="0.3">
      <c r="A2431" s="11" t="s">
        <v>254</v>
      </c>
      <c r="B2431" s="7"/>
      <c r="C2431" s="7"/>
      <c r="D2431" s="7"/>
      <c r="E2431" s="7"/>
      <c r="F2431" s="7"/>
      <c r="G2431" s="7"/>
      <c r="H2431" s="7"/>
      <c r="I2431" s="7"/>
      <c r="J2431" s="7"/>
    </row>
    <row r="2432" spans="1:10" ht="112.5" hidden="1" outlineLevel="1" x14ac:dyDescent="0.3">
      <c r="A2432" s="11" t="s">
        <v>255</v>
      </c>
      <c r="B2432" s="9"/>
      <c r="C2432" s="9"/>
      <c r="D2432" s="19"/>
      <c r="E2432" s="9"/>
      <c r="F2432" s="9"/>
      <c r="G2432" s="9"/>
      <c r="H2432" s="9"/>
      <c r="I2432" s="9"/>
      <c r="J2432" s="9"/>
    </row>
    <row r="2433" spans="1:10" ht="45" hidden="1" outlineLevel="1" x14ac:dyDescent="0.3">
      <c r="A2433" s="11" t="s">
        <v>256</v>
      </c>
      <c r="B2433" s="9"/>
      <c r="C2433" s="9"/>
      <c r="D2433" s="9"/>
      <c r="E2433" s="9"/>
      <c r="F2433" s="9"/>
      <c r="G2433" s="9"/>
      <c r="H2433" s="9"/>
      <c r="I2433" s="9"/>
      <c r="J2433" s="9"/>
    </row>
    <row r="2434" spans="1:10" ht="22.5" hidden="1" outlineLevel="1" x14ac:dyDescent="0.3">
      <c r="A2434" s="11" t="s">
        <v>40</v>
      </c>
      <c r="B2434" s="9"/>
      <c r="C2434" s="9"/>
      <c r="D2434" s="9"/>
      <c r="E2434" s="9"/>
      <c r="F2434" s="9"/>
      <c r="G2434" s="9"/>
      <c r="H2434" s="9"/>
      <c r="I2434" s="9"/>
      <c r="J2434" s="9"/>
    </row>
    <row r="2435" spans="1:10" ht="45" hidden="1" outlineLevel="1" x14ac:dyDescent="0.3">
      <c r="A2435" s="8" t="s">
        <v>257</v>
      </c>
      <c r="B2435" s="9" t="s">
        <v>18</v>
      </c>
      <c r="C2435" s="9"/>
      <c r="D2435" s="9"/>
      <c r="E2435" s="9"/>
      <c r="F2435" s="9"/>
      <c r="G2435" s="9"/>
      <c r="H2435" s="9"/>
      <c r="I2435" s="9"/>
      <c r="J2435" s="9"/>
    </row>
    <row r="2436" spans="1:10" ht="45" hidden="1" outlineLevel="1" x14ac:dyDescent="0.3">
      <c r="A2436" s="11" t="s">
        <v>65</v>
      </c>
      <c r="B2436" s="9" t="s">
        <v>18</v>
      </c>
      <c r="C2436" s="9"/>
      <c r="D2436" s="9"/>
      <c r="E2436" s="9"/>
      <c r="F2436" s="9"/>
      <c r="G2436" s="9"/>
      <c r="H2436" s="9"/>
      <c r="I2436" s="9"/>
      <c r="J2436" s="9"/>
    </row>
    <row r="2437" spans="1:10" ht="157.5" hidden="1" outlineLevel="1" x14ac:dyDescent="0.3">
      <c r="A2437" s="11" t="s">
        <v>258</v>
      </c>
      <c r="B2437" s="9" t="s">
        <v>18</v>
      </c>
      <c r="C2437" s="9"/>
      <c r="D2437" s="9"/>
      <c r="E2437" s="9"/>
      <c r="F2437" s="9"/>
      <c r="G2437" s="9"/>
      <c r="H2437" s="9"/>
      <c r="I2437" s="9"/>
      <c r="J2437" s="9"/>
    </row>
    <row r="2438" spans="1:10" ht="22.5" hidden="1" outlineLevel="1" x14ac:dyDescent="0.3">
      <c r="A2438" s="11" t="s">
        <v>67</v>
      </c>
      <c r="B2438" s="9"/>
      <c r="C2438" s="9"/>
      <c r="D2438" s="9"/>
      <c r="E2438" s="9"/>
      <c r="F2438" s="9"/>
      <c r="G2438" s="9"/>
      <c r="H2438" s="9"/>
      <c r="I2438" s="9"/>
      <c r="J2438" s="9"/>
    </row>
    <row r="2439" spans="1:10" ht="112.5" hidden="1" outlineLevel="1" x14ac:dyDescent="0.3">
      <c r="A2439" s="11" t="s">
        <v>259</v>
      </c>
      <c r="B2439" s="9"/>
      <c r="C2439" s="9"/>
      <c r="D2439" s="9"/>
      <c r="E2439" s="9"/>
      <c r="F2439" s="9"/>
      <c r="G2439" s="9"/>
      <c r="H2439" s="9"/>
      <c r="I2439" s="9"/>
      <c r="J2439" s="9"/>
    </row>
    <row r="2440" spans="1:10" ht="90" hidden="1" outlineLevel="1" x14ac:dyDescent="0.3">
      <c r="A2440" s="11" t="s">
        <v>260</v>
      </c>
      <c r="B2440" s="9"/>
      <c r="C2440" s="9"/>
      <c r="D2440" s="9"/>
      <c r="E2440" s="9"/>
      <c r="F2440" s="9"/>
      <c r="G2440" s="9"/>
      <c r="H2440" s="9"/>
      <c r="I2440" s="9"/>
      <c r="J2440" s="9"/>
    </row>
    <row r="2441" spans="1:10" ht="135" hidden="1" outlineLevel="1" x14ac:dyDescent="0.3">
      <c r="A2441" s="11" t="s">
        <v>261</v>
      </c>
      <c r="B2441" s="9"/>
      <c r="C2441" s="9"/>
      <c r="D2441" s="9"/>
      <c r="E2441" s="9"/>
      <c r="F2441" s="9"/>
      <c r="G2441" s="9"/>
      <c r="H2441" s="9"/>
      <c r="I2441" s="9"/>
      <c r="J2441" s="9"/>
    </row>
    <row r="2442" spans="1:10" ht="152.25" hidden="1" outlineLevel="1" x14ac:dyDescent="0.3">
      <c r="A2442" s="41" t="s">
        <v>262</v>
      </c>
      <c r="B2442" s="9" t="s">
        <v>18</v>
      </c>
      <c r="C2442" s="9"/>
      <c r="D2442" s="9"/>
      <c r="E2442" s="9"/>
      <c r="F2442" s="9"/>
      <c r="G2442" s="9"/>
      <c r="H2442" s="9"/>
      <c r="I2442" s="9"/>
      <c r="J2442" s="9"/>
    </row>
    <row r="2443" spans="1:10" ht="65.25" hidden="1" outlineLevel="1" x14ac:dyDescent="0.3">
      <c r="A2443" s="41" t="s">
        <v>263</v>
      </c>
      <c r="B2443" s="9" t="s">
        <v>18</v>
      </c>
      <c r="C2443" s="9"/>
      <c r="D2443" s="9"/>
      <c r="E2443" s="9"/>
      <c r="F2443" s="9"/>
      <c r="G2443" s="9"/>
      <c r="H2443" s="9"/>
      <c r="I2443" s="9"/>
      <c r="J2443" s="9"/>
    </row>
    <row r="2444" spans="1:10" ht="22.5" hidden="1" outlineLevel="1" x14ac:dyDescent="0.3">
      <c r="A2444" s="41" t="s">
        <v>40</v>
      </c>
      <c r="B2444" s="9"/>
      <c r="C2444" s="9"/>
      <c r="D2444" s="9"/>
      <c r="E2444" s="9"/>
      <c r="F2444" s="9"/>
      <c r="G2444" s="9"/>
      <c r="H2444" s="9"/>
      <c r="I2444" s="9"/>
      <c r="J2444" s="9"/>
    </row>
    <row r="2445" spans="1:10" ht="112.5" hidden="1" outlineLevel="1" x14ac:dyDescent="0.35">
      <c r="A2445" s="11" t="s">
        <v>246</v>
      </c>
      <c r="B2445" s="19"/>
      <c r="C2445" s="53"/>
      <c r="D2445" s="19"/>
      <c r="E2445" s="19"/>
      <c r="F2445" s="19"/>
      <c r="G2445" s="19"/>
      <c r="H2445" s="19"/>
      <c r="I2445" s="19"/>
      <c r="J2445" s="19"/>
    </row>
    <row r="2446" spans="1:10" ht="90" hidden="1" outlineLevel="1" x14ac:dyDescent="0.3">
      <c r="A2446" s="11" t="s">
        <v>74</v>
      </c>
      <c r="B2446" s="9" t="s">
        <v>18</v>
      </c>
      <c r="C2446" s="9"/>
      <c r="D2446" s="9"/>
      <c r="E2446" s="9"/>
      <c r="F2446" s="9"/>
      <c r="G2446" s="9"/>
      <c r="H2446" s="9"/>
      <c r="I2446" s="9"/>
      <c r="J2446" s="9"/>
    </row>
    <row r="2447" spans="1:10" ht="67.5" hidden="1" outlineLevel="1" x14ac:dyDescent="0.3">
      <c r="A2447" s="11" t="s">
        <v>75</v>
      </c>
      <c r="B2447" s="9"/>
      <c r="C2447" s="9"/>
      <c r="D2447" s="9"/>
      <c r="E2447" s="9"/>
      <c r="F2447" s="9"/>
      <c r="G2447" s="9"/>
      <c r="H2447" s="9"/>
      <c r="I2447" s="9"/>
      <c r="J2447" s="9"/>
    </row>
    <row r="2448" spans="1:10" ht="67.5" hidden="1" outlineLevel="1" x14ac:dyDescent="0.35">
      <c r="A2448" s="11" t="s">
        <v>82</v>
      </c>
      <c r="B2448" s="9" t="s">
        <v>18</v>
      </c>
      <c r="C2448" s="53"/>
      <c r="D2448" s="19"/>
      <c r="E2448" s="19"/>
      <c r="F2448" s="19"/>
      <c r="G2448" s="19"/>
      <c r="H2448" s="19"/>
      <c r="I2448" s="19"/>
      <c r="J2448" s="19"/>
    </row>
    <row r="2449" spans="1:10" ht="22.5" hidden="1" outlineLevel="1" x14ac:dyDescent="0.35">
      <c r="A2449" s="11" t="s">
        <v>83</v>
      </c>
      <c r="B2449" s="9" t="s">
        <v>18</v>
      </c>
      <c r="C2449" s="53"/>
      <c r="D2449" s="19"/>
      <c r="E2449" s="19"/>
      <c r="F2449" s="19"/>
      <c r="G2449" s="19"/>
      <c r="H2449" s="19"/>
      <c r="I2449" s="19"/>
      <c r="J2449" s="19"/>
    </row>
    <row r="2450" spans="1:10" ht="45" hidden="1" outlineLevel="1" x14ac:dyDescent="0.35">
      <c r="A2450" s="11" t="s">
        <v>84</v>
      </c>
      <c r="B2450" s="9" t="s">
        <v>18</v>
      </c>
      <c r="C2450" s="53"/>
      <c r="D2450" s="19"/>
      <c r="E2450" s="19"/>
      <c r="F2450" s="19"/>
      <c r="G2450" s="19"/>
      <c r="H2450" s="19"/>
      <c r="I2450" s="19"/>
      <c r="J2450" s="19"/>
    </row>
    <row r="2451" spans="1:10" ht="65.25" hidden="1" outlineLevel="1" x14ac:dyDescent="0.3">
      <c r="A2451" s="41" t="s">
        <v>264</v>
      </c>
      <c r="B2451" s="9"/>
      <c r="C2451" s="9"/>
      <c r="D2451" s="9"/>
      <c r="E2451" s="9"/>
      <c r="F2451" s="9"/>
      <c r="G2451" s="9"/>
      <c r="H2451" s="9"/>
      <c r="I2451" s="9"/>
      <c r="J2451" s="9"/>
    </row>
    <row r="2452" spans="1:10" ht="22.5" hidden="1" outlineLevel="1" x14ac:dyDescent="0.3">
      <c r="A2452" s="41" t="s">
        <v>40</v>
      </c>
      <c r="B2452" s="9"/>
      <c r="C2452" s="9"/>
      <c r="D2452" s="9"/>
      <c r="E2452" s="9"/>
      <c r="F2452" s="9"/>
      <c r="G2452" s="9"/>
      <c r="H2452" s="9"/>
      <c r="I2452" s="9"/>
      <c r="J2452" s="9"/>
    </row>
    <row r="2453" spans="1:10" ht="112.5" hidden="1" outlineLevel="1" x14ac:dyDescent="0.35">
      <c r="A2453" s="11" t="s">
        <v>265</v>
      </c>
      <c r="B2453" s="19"/>
      <c r="C2453" s="53"/>
      <c r="D2453" s="19"/>
      <c r="E2453" s="19"/>
      <c r="F2453" s="19"/>
      <c r="G2453" s="19"/>
      <c r="H2453" s="19"/>
      <c r="I2453" s="19"/>
      <c r="J2453" s="19"/>
    </row>
    <row r="2454" spans="1:10" ht="90" hidden="1" outlineLevel="1" x14ac:dyDescent="0.35">
      <c r="A2454" s="11" t="s">
        <v>266</v>
      </c>
      <c r="B2454" s="19"/>
      <c r="C2454" s="53"/>
      <c r="D2454" s="19"/>
      <c r="E2454" s="19"/>
      <c r="F2454" s="19"/>
      <c r="G2454" s="19"/>
      <c r="H2454" s="19"/>
      <c r="I2454" s="19"/>
      <c r="J2454" s="19"/>
    </row>
    <row r="2455" spans="1:10" ht="67.5" hidden="1" outlineLevel="1" x14ac:dyDescent="0.3">
      <c r="A2455" s="11" t="s">
        <v>267</v>
      </c>
      <c r="B2455" s="9"/>
      <c r="C2455" s="9"/>
      <c r="D2455" s="9"/>
      <c r="E2455" s="9"/>
      <c r="F2455" s="9"/>
      <c r="G2455" s="9"/>
      <c r="H2455" s="9"/>
      <c r="I2455" s="9"/>
      <c r="J2455" s="9"/>
    </row>
    <row r="2456" spans="1:10" ht="67.5" hidden="1" outlineLevel="1" x14ac:dyDescent="0.35">
      <c r="A2456" s="11" t="s">
        <v>82</v>
      </c>
      <c r="B2456" s="9" t="s">
        <v>18</v>
      </c>
      <c r="C2456" s="53"/>
      <c r="D2456" s="19"/>
      <c r="E2456" s="19"/>
      <c r="F2456" s="19"/>
      <c r="G2456" s="19"/>
      <c r="H2456" s="19"/>
      <c r="I2456" s="19"/>
      <c r="J2456" s="19"/>
    </row>
    <row r="2457" spans="1:10" ht="22.5" hidden="1" outlineLevel="1" x14ac:dyDescent="0.35">
      <c r="A2457" s="11" t="s">
        <v>83</v>
      </c>
      <c r="B2457" s="9" t="s">
        <v>18</v>
      </c>
      <c r="C2457" s="53"/>
      <c r="D2457" s="19"/>
      <c r="E2457" s="19"/>
      <c r="F2457" s="19"/>
      <c r="G2457" s="19"/>
      <c r="H2457" s="19"/>
      <c r="I2457" s="19"/>
      <c r="J2457" s="19"/>
    </row>
    <row r="2458" spans="1:10" ht="45" hidden="1" outlineLevel="1" x14ac:dyDescent="0.35">
      <c r="A2458" s="11" t="s">
        <v>84</v>
      </c>
      <c r="B2458" s="9" t="s">
        <v>18</v>
      </c>
      <c r="C2458" s="53"/>
      <c r="D2458" s="19"/>
      <c r="E2458" s="19"/>
      <c r="F2458" s="19"/>
      <c r="G2458" s="19"/>
      <c r="H2458" s="19"/>
      <c r="I2458" s="19"/>
      <c r="J2458" s="19"/>
    </row>
    <row r="2459" spans="1:10" ht="43.5" hidden="1" outlineLevel="1" x14ac:dyDescent="0.3">
      <c r="A2459" s="51" t="s">
        <v>268</v>
      </c>
      <c r="B2459" s="19"/>
      <c r="C2459" s="19"/>
      <c r="D2459" s="19"/>
      <c r="E2459" s="19"/>
      <c r="F2459" s="19"/>
      <c r="G2459" s="19"/>
      <c r="H2459" s="19"/>
      <c r="I2459" s="19"/>
      <c r="J2459" s="19"/>
    </row>
    <row r="2460" spans="1:10" ht="22.5" hidden="1" outlineLevel="1" x14ac:dyDescent="0.3">
      <c r="A2460" s="41" t="s">
        <v>40</v>
      </c>
      <c r="B2460" s="9"/>
      <c r="C2460" s="9"/>
      <c r="D2460" s="9"/>
      <c r="E2460" s="9"/>
      <c r="F2460" s="9"/>
      <c r="G2460" s="9"/>
      <c r="H2460" s="9"/>
      <c r="I2460" s="9"/>
      <c r="J2460" s="9"/>
    </row>
    <row r="2461" spans="1:10" ht="67.5" hidden="1" outlineLevel="1" x14ac:dyDescent="0.3">
      <c r="A2461" s="52" t="s">
        <v>86</v>
      </c>
      <c r="B2461" s="19"/>
      <c r="C2461" s="19"/>
      <c r="D2461" s="19"/>
      <c r="E2461" s="19"/>
      <c r="F2461" s="19"/>
      <c r="G2461" s="19"/>
      <c r="H2461" s="19"/>
      <c r="I2461" s="19"/>
      <c r="J2461" s="19"/>
    </row>
    <row r="2462" spans="1:10" ht="90" hidden="1" outlineLevel="1" x14ac:dyDescent="0.3">
      <c r="A2462" s="52" t="s">
        <v>87</v>
      </c>
      <c r="B2462" s="19"/>
      <c r="C2462" s="19"/>
      <c r="D2462" s="19"/>
      <c r="E2462" s="19"/>
      <c r="F2462" s="19"/>
      <c r="G2462" s="19"/>
      <c r="H2462" s="19"/>
      <c r="I2462" s="19"/>
      <c r="J2462" s="19"/>
    </row>
    <row r="2463" spans="1:10" ht="90" hidden="1" outlineLevel="1" x14ac:dyDescent="0.3">
      <c r="A2463" s="52" t="s">
        <v>269</v>
      </c>
      <c r="B2463" s="67"/>
      <c r="C2463" s="67"/>
      <c r="D2463" s="67"/>
      <c r="E2463" s="67"/>
      <c r="F2463" s="68"/>
      <c r="G2463" s="68"/>
      <c r="H2463" s="67"/>
      <c r="I2463" s="67"/>
      <c r="J2463" s="67"/>
    </row>
    <row r="2464" spans="1:10" ht="112.5" hidden="1" outlineLevel="1" x14ac:dyDescent="0.35">
      <c r="A2464" s="11" t="s">
        <v>265</v>
      </c>
      <c r="B2464" s="19"/>
      <c r="C2464" s="53"/>
      <c r="D2464" s="19"/>
      <c r="E2464" s="19"/>
      <c r="F2464" s="19"/>
      <c r="G2464" s="19"/>
      <c r="H2464" s="19"/>
      <c r="I2464" s="19"/>
      <c r="J2464" s="19"/>
    </row>
    <row r="2465" spans="1:10" ht="90" hidden="1" outlineLevel="1" x14ac:dyDescent="0.35">
      <c r="A2465" s="11" t="s">
        <v>89</v>
      </c>
      <c r="B2465" s="19"/>
      <c r="C2465" s="53"/>
      <c r="D2465" s="19"/>
      <c r="E2465" s="19"/>
      <c r="F2465" s="19"/>
      <c r="G2465" s="19"/>
      <c r="H2465" s="19"/>
      <c r="I2465" s="19"/>
      <c r="J2465" s="19"/>
    </row>
    <row r="2466" spans="1:10" ht="67.5" hidden="1" outlineLevel="1" x14ac:dyDescent="0.3">
      <c r="A2466" s="11" t="s">
        <v>267</v>
      </c>
      <c r="B2466" s="9"/>
      <c r="C2466" s="9"/>
      <c r="D2466" s="9"/>
      <c r="E2466" s="9"/>
      <c r="F2466" s="9"/>
      <c r="G2466" s="9"/>
      <c r="H2466" s="9"/>
      <c r="I2466" s="9"/>
      <c r="J2466" s="9"/>
    </row>
    <row r="2467" spans="1:10" ht="67.5" hidden="1" outlineLevel="1" x14ac:dyDescent="0.35">
      <c r="A2467" s="11" t="s">
        <v>82</v>
      </c>
      <c r="B2467" s="9" t="s">
        <v>18</v>
      </c>
      <c r="C2467" s="53"/>
      <c r="D2467" s="19"/>
      <c r="E2467" s="19"/>
      <c r="F2467" s="19"/>
      <c r="G2467" s="19"/>
      <c r="H2467" s="19"/>
      <c r="I2467" s="19"/>
      <c r="J2467" s="19"/>
    </row>
    <row r="2468" spans="1:10" ht="22.5" hidden="1" outlineLevel="1" x14ac:dyDescent="0.35">
      <c r="A2468" s="11" t="s">
        <v>83</v>
      </c>
      <c r="B2468" s="9" t="s">
        <v>18</v>
      </c>
      <c r="C2468" s="53"/>
      <c r="D2468" s="19"/>
      <c r="E2468" s="19"/>
      <c r="F2468" s="19"/>
      <c r="G2468" s="19"/>
      <c r="H2468" s="19"/>
      <c r="I2468" s="19"/>
      <c r="J2468" s="19"/>
    </row>
    <row r="2469" spans="1:10" ht="45" hidden="1" outlineLevel="1" x14ac:dyDescent="0.35">
      <c r="A2469" s="11" t="s">
        <v>84</v>
      </c>
      <c r="B2469" s="9" t="s">
        <v>18</v>
      </c>
      <c r="C2469" s="53"/>
      <c r="D2469" s="19"/>
      <c r="E2469" s="19"/>
      <c r="F2469" s="19"/>
      <c r="G2469" s="19"/>
      <c r="H2469" s="19"/>
      <c r="I2469" s="19"/>
      <c r="J2469" s="19"/>
    </row>
    <row r="2470" spans="1:10" ht="90" hidden="1" outlineLevel="1" x14ac:dyDescent="0.35">
      <c r="A2470" s="36" t="s">
        <v>90</v>
      </c>
      <c r="B2470" s="19"/>
      <c r="C2470" s="53"/>
      <c r="D2470" s="19"/>
      <c r="E2470" s="19"/>
      <c r="F2470" s="19"/>
      <c r="G2470" s="19"/>
      <c r="H2470" s="19"/>
      <c r="I2470" s="19"/>
      <c r="J2470" s="19"/>
    </row>
    <row r="2471" spans="1:10" ht="22.5" outlineLevel="1" x14ac:dyDescent="0.3">
      <c r="A2471" s="127" t="s">
        <v>270</v>
      </c>
      <c r="B2471" s="128"/>
      <c r="C2471" s="128"/>
      <c r="D2471" s="128"/>
      <c r="E2471" s="128"/>
      <c r="F2471" s="128"/>
      <c r="G2471" s="128"/>
      <c r="H2471" s="128"/>
      <c r="I2471" s="128"/>
      <c r="J2471" s="129"/>
    </row>
    <row r="2472" spans="1:10" ht="112.5" outlineLevel="1" x14ac:dyDescent="0.3">
      <c r="A2472" s="65" t="s">
        <v>143</v>
      </c>
      <c r="B2472" s="9" t="s">
        <v>18</v>
      </c>
      <c r="C2472" s="19">
        <f t="shared" ref="C2472:J2472" si="1137">C2305+C2370</f>
        <v>3687.5999999999995</v>
      </c>
      <c r="D2472" s="19">
        <f t="shared" si="1137"/>
        <v>4028.8</v>
      </c>
      <c r="E2472" s="19">
        <f t="shared" si="1137"/>
        <v>6584.5999999999995</v>
      </c>
      <c r="F2472" s="19">
        <f t="shared" si="1137"/>
        <v>4334.8999999999987</v>
      </c>
      <c r="G2472" s="19">
        <f t="shared" si="1137"/>
        <v>4489.9999999999991</v>
      </c>
      <c r="H2472" s="19">
        <f t="shared" si="1137"/>
        <v>19347.599999999999</v>
      </c>
      <c r="I2472" s="19">
        <f t="shared" si="1137"/>
        <v>29241.799999999996</v>
      </c>
      <c r="J2472" s="19">
        <f t="shared" si="1137"/>
        <v>35992.400000000001</v>
      </c>
    </row>
    <row r="2473" spans="1:10" ht="22.5" outlineLevel="1" x14ac:dyDescent="0.35">
      <c r="A2473" s="11" t="s">
        <v>67</v>
      </c>
      <c r="B2473" s="19"/>
      <c r="C2473" s="53"/>
      <c r="D2473" s="19"/>
      <c r="E2473" s="19"/>
      <c r="F2473" s="19"/>
      <c r="G2473" s="19"/>
      <c r="H2473" s="19"/>
      <c r="I2473" s="19"/>
      <c r="J2473" s="19"/>
    </row>
    <row r="2474" spans="1:10" ht="135" outlineLevel="1" x14ac:dyDescent="0.3">
      <c r="A2474" s="11" t="s">
        <v>144</v>
      </c>
      <c r="B2474" s="9" t="s">
        <v>18</v>
      </c>
      <c r="C2474" s="19">
        <f t="shared" ref="C2474:J2478" si="1138">C2307+C2372</f>
        <v>0</v>
      </c>
      <c r="D2474" s="19">
        <f t="shared" si="1138"/>
        <v>1033</v>
      </c>
      <c r="E2474" s="19">
        <f t="shared" si="1138"/>
        <v>0</v>
      </c>
      <c r="F2474" s="19">
        <f t="shared" si="1138"/>
        <v>1768.6</v>
      </c>
      <c r="G2474" s="19">
        <f t="shared" si="1138"/>
        <v>1833.7</v>
      </c>
      <c r="H2474" s="19">
        <f t="shared" si="1138"/>
        <v>0</v>
      </c>
      <c r="I2474" s="19">
        <f t="shared" si="1138"/>
        <v>0</v>
      </c>
      <c r="J2474" s="19">
        <f t="shared" si="1138"/>
        <v>0</v>
      </c>
    </row>
    <row r="2475" spans="1:10" ht="157.5" outlineLevel="1" x14ac:dyDescent="0.3">
      <c r="A2475" s="11" t="s">
        <v>145</v>
      </c>
      <c r="B2475" s="9" t="s">
        <v>18</v>
      </c>
      <c r="C2475" s="19">
        <f t="shared" si="1138"/>
        <v>0</v>
      </c>
      <c r="D2475" s="19">
        <f t="shared" si="1138"/>
        <v>0</v>
      </c>
      <c r="E2475" s="19">
        <f t="shared" si="1138"/>
        <v>0</v>
      </c>
      <c r="F2475" s="19">
        <f t="shared" si="1138"/>
        <v>0</v>
      </c>
      <c r="G2475" s="19">
        <f t="shared" si="1138"/>
        <v>0</v>
      </c>
      <c r="H2475" s="19">
        <f t="shared" si="1138"/>
        <v>0</v>
      </c>
      <c r="I2475" s="19">
        <f t="shared" si="1138"/>
        <v>0</v>
      </c>
      <c r="J2475" s="19">
        <f t="shared" si="1138"/>
        <v>0</v>
      </c>
    </row>
    <row r="2476" spans="1:10" ht="157.5" outlineLevel="1" x14ac:dyDescent="0.3">
      <c r="A2476" s="11" t="s">
        <v>146</v>
      </c>
      <c r="B2476" s="9" t="s">
        <v>18</v>
      </c>
      <c r="C2476" s="19">
        <f t="shared" si="1138"/>
        <v>0</v>
      </c>
      <c r="D2476" s="19">
        <f t="shared" si="1138"/>
        <v>0</v>
      </c>
      <c r="E2476" s="19">
        <f t="shared" si="1138"/>
        <v>0</v>
      </c>
      <c r="F2476" s="19">
        <f t="shared" si="1138"/>
        <v>0</v>
      </c>
      <c r="G2476" s="19">
        <f t="shared" si="1138"/>
        <v>0</v>
      </c>
      <c r="H2476" s="19">
        <f t="shared" si="1138"/>
        <v>0</v>
      </c>
      <c r="I2476" s="19">
        <f t="shared" si="1138"/>
        <v>0</v>
      </c>
      <c r="J2476" s="19">
        <f t="shared" si="1138"/>
        <v>0</v>
      </c>
    </row>
    <row r="2477" spans="1:10" ht="87" outlineLevel="1" x14ac:dyDescent="0.3">
      <c r="A2477" s="41" t="s">
        <v>217</v>
      </c>
      <c r="B2477" s="9" t="s">
        <v>18</v>
      </c>
      <c r="C2477" s="19">
        <f t="shared" si="1138"/>
        <v>3687.5999999999995</v>
      </c>
      <c r="D2477" s="19">
        <f t="shared" si="1138"/>
        <v>4028.7999999999993</v>
      </c>
      <c r="E2477" s="19">
        <f t="shared" si="1138"/>
        <v>6584.6</v>
      </c>
      <c r="F2477" s="19">
        <f t="shared" si="1138"/>
        <v>4334.8999999999996</v>
      </c>
      <c r="G2477" s="19">
        <f t="shared" si="1138"/>
        <v>4490</v>
      </c>
      <c r="H2477" s="19">
        <f t="shared" si="1138"/>
        <v>19347.599999999999</v>
      </c>
      <c r="I2477" s="19">
        <f t="shared" si="1138"/>
        <v>29241.8</v>
      </c>
      <c r="J2477" s="19">
        <f t="shared" si="1138"/>
        <v>35992.399999999994</v>
      </c>
    </row>
    <row r="2478" spans="1:10" ht="65.25" outlineLevel="1" x14ac:dyDescent="0.3">
      <c r="A2478" s="41" t="s">
        <v>72</v>
      </c>
      <c r="B2478" s="9" t="s">
        <v>18</v>
      </c>
      <c r="C2478" s="19">
        <f t="shared" si="1138"/>
        <v>3687.5999999999995</v>
      </c>
      <c r="D2478" s="19">
        <f t="shared" si="1138"/>
        <v>4028.7999999999993</v>
      </c>
      <c r="E2478" s="19">
        <f t="shared" si="1138"/>
        <v>6584.6</v>
      </c>
      <c r="F2478" s="19">
        <f t="shared" si="1138"/>
        <v>3843</v>
      </c>
      <c r="G2478" s="19">
        <f t="shared" si="1138"/>
        <v>4460</v>
      </c>
      <c r="H2478" s="19">
        <f t="shared" si="1138"/>
        <v>19287.599999999999</v>
      </c>
      <c r="I2478" s="19">
        <f t="shared" si="1138"/>
        <v>29151.8</v>
      </c>
      <c r="J2478" s="19">
        <f t="shared" si="1138"/>
        <v>35872.399999999994</v>
      </c>
    </row>
    <row r="2479" spans="1:10" ht="22.5" outlineLevel="1" x14ac:dyDescent="0.3">
      <c r="A2479" s="41" t="s">
        <v>40</v>
      </c>
      <c r="B2479" s="9" t="s">
        <v>18</v>
      </c>
      <c r="C2479" s="19"/>
      <c r="D2479" s="19"/>
      <c r="E2479" s="19"/>
      <c r="F2479" s="19"/>
      <c r="G2479" s="19"/>
      <c r="H2479" s="19"/>
      <c r="I2479" s="19"/>
      <c r="J2479" s="19"/>
    </row>
    <row r="2480" spans="1:10" ht="45" outlineLevel="1" x14ac:dyDescent="0.3">
      <c r="A2480" s="11" t="s">
        <v>148</v>
      </c>
      <c r="B2480" s="9" t="s">
        <v>18</v>
      </c>
      <c r="C2480" s="19">
        <f t="shared" ref="C2480:J2480" si="1139">C2313+C2378</f>
        <v>3389.8</v>
      </c>
      <c r="D2480" s="19">
        <f t="shared" si="1139"/>
        <v>3227.3999999999996</v>
      </c>
      <c r="E2480" s="19">
        <f t="shared" si="1139"/>
        <v>6250</v>
      </c>
      <c r="F2480" s="19">
        <f t="shared" si="1139"/>
        <v>3701</v>
      </c>
      <c r="G2480" s="19">
        <f t="shared" si="1139"/>
        <v>4125.3999999999996</v>
      </c>
      <c r="H2480" s="19">
        <f t="shared" si="1139"/>
        <v>18698.900000000001</v>
      </c>
      <c r="I2480" s="19">
        <f t="shared" si="1139"/>
        <v>28365.8</v>
      </c>
      <c r="J2480" s="19">
        <f t="shared" si="1139"/>
        <v>34952.1</v>
      </c>
    </row>
    <row r="2481" spans="1:10" ht="135" outlineLevel="1" x14ac:dyDescent="0.3">
      <c r="A2481" s="11" t="s">
        <v>109</v>
      </c>
      <c r="B2481" s="9"/>
      <c r="C2481" s="19">
        <f t="shared" ref="C2481:J2481" si="1140">C2379</f>
        <v>0</v>
      </c>
      <c r="D2481" s="19">
        <f t="shared" si="1140"/>
        <v>2579.7999999999997</v>
      </c>
      <c r="E2481" s="19">
        <f t="shared" si="1140"/>
        <v>0</v>
      </c>
      <c r="F2481" s="19">
        <f t="shared" si="1140"/>
        <v>0</v>
      </c>
      <c r="G2481" s="19">
        <f t="shared" si="1140"/>
        <v>0</v>
      </c>
      <c r="H2481" s="19">
        <f t="shared" si="1140"/>
        <v>0</v>
      </c>
      <c r="I2481" s="19">
        <f t="shared" si="1140"/>
        <v>0</v>
      </c>
      <c r="J2481" s="19">
        <f t="shared" si="1140"/>
        <v>0</v>
      </c>
    </row>
    <row r="2482" spans="1:10" ht="90" outlineLevel="1" x14ac:dyDescent="0.3">
      <c r="A2482" s="11" t="s">
        <v>74</v>
      </c>
      <c r="B2482" s="9" t="s">
        <v>18</v>
      </c>
      <c r="C2482" s="19">
        <f t="shared" ref="C2482:J2487" si="1141">C2314+C2380</f>
        <v>297.79999999999995</v>
      </c>
      <c r="D2482" s="19">
        <f t="shared" si="1141"/>
        <v>297.79999999999995</v>
      </c>
      <c r="E2482" s="19"/>
      <c r="F2482" s="19"/>
      <c r="G2482" s="19"/>
      <c r="H2482" s="19"/>
      <c r="I2482" s="19"/>
      <c r="J2482" s="19"/>
    </row>
    <row r="2483" spans="1:10" ht="67.5" outlineLevel="1" x14ac:dyDescent="0.3">
      <c r="A2483" s="11" t="s">
        <v>75</v>
      </c>
      <c r="B2483" s="9" t="s">
        <v>18</v>
      </c>
      <c r="C2483" s="19">
        <f t="shared" si="1141"/>
        <v>0</v>
      </c>
      <c r="D2483" s="19">
        <f t="shared" si="1141"/>
        <v>503.60000000000025</v>
      </c>
      <c r="E2483" s="19">
        <f t="shared" si="1141"/>
        <v>334.6</v>
      </c>
      <c r="F2483" s="19">
        <f t="shared" si="1141"/>
        <v>142</v>
      </c>
      <c r="G2483" s="19">
        <f t="shared" si="1141"/>
        <v>334.6</v>
      </c>
      <c r="H2483" s="19">
        <f t="shared" si="1141"/>
        <v>588.70000000000005</v>
      </c>
      <c r="I2483" s="19">
        <f t="shared" si="1141"/>
        <v>786</v>
      </c>
      <c r="J2483" s="19">
        <f t="shared" si="1141"/>
        <v>920.3</v>
      </c>
    </row>
    <row r="2484" spans="1:10" ht="67.5" outlineLevel="1" x14ac:dyDescent="0.3">
      <c r="A2484" s="11" t="s">
        <v>76</v>
      </c>
      <c r="B2484" s="9" t="s">
        <v>18</v>
      </c>
      <c r="C2484" s="19">
        <f t="shared" si="1141"/>
        <v>0</v>
      </c>
      <c r="D2484" s="19">
        <f t="shared" si="1141"/>
        <v>0</v>
      </c>
      <c r="E2484" s="19">
        <f t="shared" si="1141"/>
        <v>0</v>
      </c>
      <c r="F2484" s="19">
        <f t="shared" si="1141"/>
        <v>0</v>
      </c>
      <c r="G2484" s="19">
        <f t="shared" si="1141"/>
        <v>0</v>
      </c>
      <c r="H2484" s="19">
        <f t="shared" si="1141"/>
        <v>0</v>
      </c>
      <c r="I2484" s="19">
        <f t="shared" si="1141"/>
        <v>0</v>
      </c>
      <c r="J2484" s="19">
        <f t="shared" si="1141"/>
        <v>0</v>
      </c>
    </row>
    <row r="2485" spans="1:10" ht="22.5" outlineLevel="1" x14ac:dyDescent="0.3">
      <c r="A2485" s="11" t="s">
        <v>78</v>
      </c>
      <c r="B2485" s="9" t="s">
        <v>18</v>
      </c>
      <c r="C2485" s="19">
        <f t="shared" si="1141"/>
        <v>0</v>
      </c>
      <c r="D2485" s="19">
        <f t="shared" si="1141"/>
        <v>0</v>
      </c>
      <c r="E2485" s="19">
        <f t="shared" si="1141"/>
        <v>0</v>
      </c>
      <c r="F2485" s="19">
        <f t="shared" si="1141"/>
        <v>0</v>
      </c>
      <c r="G2485" s="19">
        <f t="shared" si="1141"/>
        <v>0</v>
      </c>
      <c r="H2485" s="19">
        <f t="shared" si="1141"/>
        <v>0</v>
      </c>
      <c r="I2485" s="19">
        <f t="shared" si="1141"/>
        <v>0</v>
      </c>
      <c r="J2485" s="19">
        <f t="shared" si="1141"/>
        <v>0</v>
      </c>
    </row>
    <row r="2486" spans="1:10" ht="45" outlineLevel="1" x14ac:dyDescent="0.3">
      <c r="A2486" s="11" t="s">
        <v>79</v>
      </c>
      <c r="B2486" s="9" t="s">
        <v>18</v>
      </c>
      <c r="C2486" s="19">
        <f t="shared" si="1141"/>
        <v>0</v>
      </c>
      <c r="D2486" s="19">
        <f t="shared" si="1141"/>
        <v>503.60000000000025</v>
      </c>
      <c r="E2486" s="19">
        <f t="shared" si="1141"/>
        <v>334.6</v>
      </c>
      <c r="F2486" s="19">
        <f t="shared" si="1141"/>
        <v>142</v>
      </c>
      <c r="G2486" s="19">
        <f t="shared" si="1141"/>
        <v>334.6</v>
      </c>
      <c r="H2486" s="19">
        <f t="shared" si="1141"/>
        <v>588.70000000000005</v>
      </c>
      <c r="I2486" s="19">
        <f t="shared" si="1141"/>
        <v>786</v>
      </c>
      <c r="J2486" s="19">
        <f t="shared" si="1141"/>
        <v>920.3</v>
      </c>
    </row>
    <row r="2487" spans="1:10" ht="65.25" outlineLevel="1" x14ac:dyDescent="0.3">
      <c r="A2487" s="41" t="s">
        <v>80</v>
      </c>
      <c r="B2487" s="9" t="s">
        <v>18</v>
      </c>
      <c r="C2487" s="19">
        <f t="shared" si="1141"/>
        <v>0</v>
      </c>
      <c r="D2487" s="19">
        <f t="shared" si="1141"/>
        <v>0</v>
      </c>
      <c r="E2487" s="19">
        <f t="shared" si="1141"/>
        <v>0</v>
      </c>
      <c r="F2487" s="19">
        <f t="shared" si="1141"/>
        <v>0</v>
      </c>
      <c r="G2487" s="19">
        <f t="shared" si="1141"/>
        <v>0</v>
      </c>
      <c r="H2487" s="19">
        <f t="shared" si="1141"/>
        <v>0</v>
      </c>
      <c r="I2487" s="19">
        <f t="shared" si="1141"/>
        <v>0</v>
      </c>
      <c r="J2487" s="19">
        <f t="shared" si="1141"/>
        <v>0</v>
      </c>
    </row>
    <row r="2488" spans="1:10" ht="22.5" outlineLevel="1" x14ac:dyDescent="0.3">
      <c r="A2488" s="41" t="s">
        <v>40</v>
      </c>
      <c r="B2488" s="9" t="s">
        <v>18</v>
      </c>
      <c r="C2488" s="19"/>
      <c r="D2488" s="19"/>
      <c r="E2488" s="19"/>
      <c r="F2488" s="19"/>
      <c r="G2488" s="19"/>
      <c r="H2488" s="19"/>
      <c r="I2488" s="19"/>
      <c r="J2488" s="19"/>
    </row>
    <row r="2489" spans="1:10" ht="45" outlineLevel="1" x14ac:dyDescent="0.3">
      <c r="A2489" s="11" t="s">
        <v>148</v>
      </c>
      <c r="B2489" s="9" t="s">
        <v>18</v>
      </c>
      <c r="C2489" s="19">
        <f t="shared" ref="C2489:J2495" si="1142">C2321+C2387</f>
        <v>0</v>
      </c>
      <c r="D2489" s="19">
        <f t="shared" si="1142"/>
        <v>0</v>
      </c>
      <c r="E2489" s="19">
        <f t="shared" si="1142"/>
        <v>0</v>
      </c>
      <c r="F2489" s="19">
        <f t="shared" si="1142"/>
        <v>0</v>
      </c>
      <c r="G2489" s="19">
        <f t="shared" si="1142"/>
        <v>0</v>
      </c>
      <c r="H2489" s="19">
        <f t="shared" si="1142"/>
        <v>0</v>
      </c>
      <c r="I2489" s="19">
        <f t="shared" si="1142"/>
        <v>0</v>
      </c>
      <c r="J2489" s="19">
        <f t="shared" si="1142"/>
        <v>0</v>
      </c>
    </row>
    <row r="2490" spans="1:10" ht="90" outlineLevel="1" x14ac:dyDescent="0.3">
      <c r="A2490" s="11" t="s">
        <v>81</v>
      </c>
      <c r="B2490" s="9" t="s">
        <v>18</v>
      </c>
      <c r="C2490" s="19">
        <f t="shared" si="1142"/>
        <v>0</v>
      </c>
      <c r="D2490" s="19">
        <f t="shared" si="1142"/>
        <v>0</v>
      </c>
      <c r="E2490" s="19">
        <f t="shared" si="1142"/>
        <v>0</v>
      </c>
      <c r="F2490" s="19">
        <f t="shared" si="1142"/>
        <v>0</v>
      </c>
      <c r="G2490" s="19">
        <f t="shared" si="1142"/>
        <v>0</v>
      </c>
      <c r="H2490" s="19">
        <f t="shared" si="1142"/>
        <v>0</v>
      </c>
      <c r="I2490" s="19">
        <f t="shared" si="1142"/>
        <v>0</v>
      </c>
      <c r="J2490" s="19">
        <f t="shared" si="1142"/>
        <v>0</v>
      </c>
    </row>
    <row r="2491" spans="1:10" ht="67.5" outlineLevel="1" x14ac:dyDescent="0.3">
      <c r="A2491" s="11" t="s">
        <v>75</v>
      </c>
      <c r="B2491" s="9" t="s">
        <v>18</v>
      </c>
      <c r="C2491" s="19">
        <f t="shared" si="1142"/>
        <v>0</v>
      </c>
      <c r="D2491" s="19">
        <f t="shared" si="1142"/>
        <v>0</v>
      </c>
      <c r="E2491" s="19">
        <f t="shared" si="1142"/>
        <v>0</v>
      </c>
      <c r="F2491" s="19">
        <f t="shared" si="1142"/>
        <v>0</v>
      </c>
      <c r="G2491" s="19">
        <f t="shared" si="1142"/>
        <v>0</v>
      </c>
      <c r="H2491" s="19">
        <f t="shared" si="1142"/>
        <v>0</v>
      </c>
      <c r="I2491" s="19">
        <f t="shared" si="1142"/>
        <v>0</v>
      </c>
      <c r="J2491" s="19">
        <f t="shared" si="1142"/>
        <v>0</v>
      </c>
    </row>
    <row r="2492" spans="1:10" ht="67.5" outlineLevel="1" x14ac:dyDescent="0.3">
      <c r="A2492" s="11" t="s">
        <v>76</v>
      </c>
      <c r="B2492" s="9" t="s">
        <v>18</v>
      </c>
      <c r="C2492" s="19">
        <f t="shared" si="1142"/>
        <v>0</v>
      </c>
      <c r="D2492" s="19">
        <f t="shared" si="1142"/>
        <v>0</v>
      </c>
      <c r="E2492" s="19">
        <f t="shared" si="1142"/>
        <v>0</v>
      </c>
      <c r="F2492" s="19">
        <f t="shared" si="1142"/>
        <v>0</v>
      </c>
      <c r="G2492" s="19">
        <f t="shared" si="1142"/>
        <v>0</v>
      </c>
      <c r="H2492" s="19">
        <f t="shared" si="1142"/>
        <v>0</v>
      </c>
      <c r="I2492" s="19">
        <f t="shared" si="1142"/>
        <v>0</v>
      </c>
      <c r="J2492" s="19">
        <f t="shared" si="1142"/>
        <v>0</v>
      </c>
    </row>
    <row r="2493" spans="1:10" ht="22.5" outlineLevel="1" x14ac:dyDescent="0.3">
      <c r="A2493" s="11" t="s">
        <v>78</v>
      </c>
      <c r="B2493" s="9" t="s">
        <v>18</v>
      </c>
      <c r="C2493" s="19">
        <f t="shared" si="1142"/>
        <v>0</v>
      </c>
      <c r="D2493" s="19">
        <f t="shared" si="1142"/>
        <v>0</v>
      </c>
      <c r="E2493" s="19">
        <f t="shared" si="1142"/>
        <v>0</v>
      </c>
      <c r="F2493" s="19">
        <f t="shared" si="1142"/>
        <v>0</v>
      </c>
      <c r="G2493" s="19">
        <f t="shared" si="1142"/>
        <v>0</v>
      </c>
      <c r="H2493" s="19">
        <f t="shared" si="1142"/>
        <v>0</v>
      </c>
      <c r="I2493" s="19">
        <f t="shared" si="1142"/>
        <v>0</v>
      </c>
      <c r="J2493" s="19">
        <f t="shared" si="1142"/>
        <v>0</v>
      </c>
    </row>
    <row r="2494" spans="1:10" ht="45" outlineLevel="1" x14ac:dyDescent="0.3">
      <c r="A2494" s="11" t="s">
        <v>79</v>
      </c>
      <c r="B2494" s="9" t="s">
        <v>18</v>
      </c>
      <c r="C2494" s="19">
        <f t="shared" si="1142"/>
        <v>0</v>
      </c>
      <c r="D2494" s="19">
        <f t="shared" si="1142"/>
        <v>0</v>
      </c>
      <c r="E2494" s="19">
        <f t="shared" si="1142"/>
        <v>0</v>
      </c>
      <c r="F2494" s="19">
        <f t="shared" si="1142"/>
        <v>0</v>
      </c>
      <c r="G2494" s="19">
        <f t="shared" si="1142"/>
        <v>0</v>
      </c>
      <c r="H2494" s="19">
        <f t="shared" si="1142"/>
        <v>0</v>
      </c>
      <c r="I2494" s="19">
        <f t="shared" si="1142"/>
        <v>0</v>
      </c>
      <c r="J2494" s="19">
        <f t="shared" si="1142"/>
        <v>0</v>
      </c>
    </row>
    <row r="2495" spans="1:10" ht="43.5" outlineLevel="1" x14ac:dyDescent="0.3">
      <c r="A2495" s="51" t="s">
        <v>111</v>
      </c>
      <c r="B2495" s="9" t="s">
        <v>18</v>
      </c>
      <c r="C2495" s="19">
        <f t="shared" si="1142"/>
        <v>0</v>
      </c>
      <c r="D2495" s="19">
        <f t="shared" si="1142"/>
        <v>0</v>
      </c>
      <c r="E2495" s="19">
        <f t="shared" si="1142"/>
        <v>0</v>
      </c>
      <c r="F2495" s="19">
        <f t="shared" si="1142"/>
        <v>491.9</v>
      </c>
      <c r="G2495" s="19">
        <f t="shared" si="1142"/>
        <v>30</v>
      </c>
      <c r="H2495" s="19">
        <f t="shared" si="1142"/>
        <v>60</v>
      </c>
      <c r="I2495" s="19">
        <f t="shared" si="1142"/>
        <v>90</v>
      </c>
      <c r="J2495" s="19">
        <f t="shared" si="1142"/>
        <v>120</v>
      </c>
    </row>
    <row r="2496" spans="1:10" ht="22.5" outlineLevel="1" x14ac:dyDescent="0.3">
      <c r="A2496" s="41" t="s">
        <v>40</v>
      </c>
      <c r="B2496" s="9" t="s">
        <v>18</v>
      </c>
      <c r="C2496" s="19"/>
      <c r="D2496" s="19"/>
      <c r="E2496" s="19"/>
      <c r="F2496" s="19"/>
      <c r="G2496" s="19"/>
      <c r="H2496" s="19"/>
      <c r="I2496" s="19"/>
      <c r="J2496" s="19"/>
    </row>
    <row r="2497" spans="1:18" ht="67.5" outlineLevel="1" x14ac:dyDescent="0.3">
      <c r="A2497" s="52" t="s">
        <v>86</v>
      </c>
      <c r="B2497" s="9" t="s">
        <v>18</v>
      </c>
      <c r="C2497" s="19">
        <f t="shared" ref="C2497:J2505" si="1143">C2328+C2395</f>
        <v>0</v>
      </c>
      <c r="D2497" s="19">
        <f t="shared" si="1143"/>
        <v>0</v>
      </c>
      <c r="E2497" s="19">
        <f t="shared" si="1143"/>
        <v>0</v>
      </c>
      <c r="F2497" s="19">
        <f t="shared" si="1143"/>
        <v>491.9</v>
      </c>
      <c r="G2497" s="19">
        <f t="shared" si="1143"/>
        <v>30</v>
      </c>
      <c r="H2497" s="19">
        <f t="shared" si="1143"/>
        <v>60</v>
      </c>
      <c r="I2497" s="19">
        <f t="shared" si="1143"/>
        <v>90</v>
      </c>
      <c r="J2497" s="19">
        <f t="shared" si="1143"/>
        <v>120</v>
      </c>
    </row>
    <row r="2498" spans="1:18" ht="90" outlineLevel="1" x14ac:dyDescent="0.3">
      <c r="A2498" s="52" t="s">
        <v>87</v>
      </c>
      <c r="B2498" s="9" t="s">
        <v>18</v>
      </c>
      <c r="C2498" s="19">
        <f t="shared" si="1143"/>
        <v>0</v>
      </c>
      <c r="D2498" s="19">
        <f t="shared" si="1143"/>
        <v>0</v>
      </c>
      <c r="E2498" s="19">
        <f t="shared" si="1143"/>
        <v>0</v>
      </c>
      <c r="F2498" s="19">
        <f t="shared" si="1143"/>
        <v>0</v>
      </c>
      <c r="G2498" s="19">
        <f t="shared" si="1143"/>
        <v>0</v>
      </c>
      <c r="H2498" s="19">
        <f t="shared" si="1143"/>
        <v>0</v>
      </c>
      <c r="I2498" s="19">
        <f t="shared" si="1143"/>
        <v>0</v>
      </c>
      <c r="J2498" s="19">
        <f t="shared" si="1143"/>
        <v>0</v>
      </c>
    </row>
    <row r="2499" spans="1:18" ht="90" outlineLevel="1" x14ac:dyDescent="0.3">
      <c r="A2499" s="52" t="s">
        <v>115</v>
      </c>
      <c r="B2499" s="9" t="s">
        <v>18</v>
      </c>
      <c r="C2499" s="19">
        <f t="shared" si="1143"/>
        <v>0</v>
      </c>
      <c r="D2499" s="19">
        <f t="shared" si="1143"/>
        <v>0</v>
      </c>
      <c r="E2499" s="19">
        <f t="shared" si="1143"/>
        <v>0</v>
      </c>
      <c r="F2499" s="19">
        <f t="shared" si="1143"/>
        <v>0</v>
      </c>
      <c r="G2499" s="19">
        <f t="shared" si="1143"/>
        <v>0</v>
      </c>
      <c r="H2499" s="19">
        <f t="shared" si="1143"/>
        <v>0</v>
      </c>
      <c r="I2499" s="19">
        <f t="shared" si="1143"/>
        <v>0</v>
      </c>
      <c r="J2499" s="19">
        <f t="shared" si="1143"/>
        <v>0</v>
      </c>
    </row>
    <row r="2500" spans="1:18" ht="45" outlineLevel="1" x14ac:dyDescent="0.3">
      <c r="A2500" s="11" t="s">
        <v>148</v>
      </c>
      <c r="B2500" s="9" t="s">
        <v>18</v>
      </c>
      <c r="C2500" s="19">
        <f t="shared" si="1143"/>
        <v>0</v>
      </c>
      <c r="D2500" s="19">
        <f t="shared" si="1143"/>
        <v>0</v>
      </c>
      <c r="E2500" s="19">
        <f t="shared" si="1143"/>
        <v>0</v>
      </c>
      <c r="F2500" s="19">
        <f t="shared" si="1143"/>
        <v>0</v>
      </c>
      <c r="G2500" s="19">
        <f t="shared" si="1143"/>
        <v>0</v>
      </c>
      <c r="H2500" s="19">
        <f t="shared" si="1143"/>
        <v>0</v>
      </c>
      <c r="I2500" s="19">
        <f t="shared" si="1143"/>
        <v>0</v>
      </c>
      <c r="J2500" s="19">
        <f t="shared" si="1143"/>
        <v>0</v>
      </c>
    </row>
    <row r="2501" spans="1:18" ht="90" outlineLevel="1" x14ac:dyDescent="0.3">
      <c r="A2501" s="11" t="s">
        <v>89</v>
      </c>
      <c r="B2501" s="9" t="s">
        <v>18</v>
      </c>
      <c r="C2501" s="19">
        <f t="shared" si="1143"/>
        <v>0</v>
      </c>
      <c r="D2501" s="19">
        <f t="shared" si="1143"/>
        <v>0</v>
      </c>
      <c r="E2501" s="19">
        <f t="shared" si="1143"/>
        <v>0</v>
      </c>
      <c r="F2501" s="19">
        <f t="shared" si="1143"/>
        <v>0</v>
      </c>
      <c r="G2501" s="19">
        <f t="shared" si="1143"/>
        <v>0</v>
      </c>
      <c r="H2501" s="19">
        <f t="shared" si="1143"/>
        <v>0</v>
      </c>
      <c r="I2501" s="19">
        <f t="shared" si="1143"/>
        <v>0</v>
      </c>
      <c r="J2501" s="19">
        <f t="shared" si="1143"/>
        <v>0</v>
      </c>
    </row>
    <row r="2502" spans="1:18" ht="67.5" outlineLevel="1" x14ac:dyDescent="0.3">
      <c r="A2502" s="11" t="s">
        <v>75</v>
      </c>
      <c r="B2502" s="9" t="s">
        <v>18</v>
      </c>
      <c r="C2502" s="19">
        <f t="shared" si="1143"/>
        <v>0</v>
      </c>
      <c r="D2502" s="19">
        <f t="shared" si="1143"/>
        <v>0</v>
      </c>
      <c r="E2502" s="19">
        <f t="shared" si="1143"/>
        <v>0</v>
      </c>
      <c r="F2502" s="19">
        <f t="shared" si="1143"/>
        <v>0</v>
      </c>
      <c r="G2502" s="19">
        <f t="shared" si="1143"/>
        <v>0</v>
      </c>
      <c r="H2502" s="19">
        <f t="shared" si="1143"/>
        <v>0</v>
      </c>
      <c r="I2502" s="19">
        <f t="shared" si="1143"/>
        <v>0</v>
      </c>
      <c r="J2502" s="19">
        <f t="shared" si="1143"/>
        <v>0</v>
      </c>
    </row>
    <row r="2503" spans="1:18" ht="67.5" outlineLevel="1" x14ac:dyDescent="0.3">
      <c r="A2503" s="11" t="s">
        <v>76</v>
      </c>
      <c r="B2503" s="9" t="s">
        <v>18</v>
      </c>
      <c r="C2503" s="19">
        <f t="shared" si="1143"/>
        <v>0</v>
      </c>
      <c r="D2503" s="19">
        <f t="shared" si="1143"/>
        <v>0</v>
      </c>
      <c r="E2503" s="19">
        <f t="shared" si="1143"/>
        <v>0</v>
      </c>
      <c r="F2503" s="19">
        <f t="shared" si="1143"/>
        <v>0</v>
      </c>
      <c r="G2503" s="19">
        <f t="shared" si="1143"/>
        <v>0</v>
      </c>
      <c r="H2503" s="19">
        <f t="shared" si="1143"/>
        <v>0</v>
      </c>
      <c r="I2503" s="19">
        <f t="shared" si="1143"/>
        <v>0</v>
      </c>
      <c r="J2503" s="19">
        <f t="shared" si="1143"/>
        <v>0</v>
      </c>
    </row>
    <row r="2504" spans="1:18" ht="22.5" outlineLevel="1" x14ac:dyDescent="0.3">
      <c r="A2504" s="11" t="s">
        <v>78</v>
      </c>
      <c r="B2504" s="9" t="s">
        <v>18</v>
      </c>
      <c r="C2504" s="19">
        <f t="shared" si="1143"/>
        <v>0</v>
      </c>
      <c r="D2504" s="19">
        <f t="shared" si="1143"/>
        <v>0</v>
      </c>
      <c r="E2504" s="19">
        <f t="shared" si="1143"/>
        <v>0</v>
      </c>
      <c r="F2504" s="19">
        <f t="shared" si="1143"/>
        <v>0</v>
      </c>
      <c r="G2504" s="19">
        <f t="shared" si="1143"/>
        <v>0</v>
      </c>
      <c r="H2504" s="19">
        <f t="shared" si="1143"/>
        <v>0</v>
      </c>
      <c r="I2504" s="19">
        <f t="shared" si="1143"/>
        <v>0</v>
      </c>
      <c r="J2504" s="19">
        <f t="shared" si="1143"/>
        <v>0</v>
      </c>
    </row>
    <row r="2505" spans="1:18" ht="45" outlineLevel="1" x14ac:dyDescent="0.3">
      <c r="A2505" s="11" t="s">
        <v>79</v>
      </c>
      <c r="B2505" s="9" t="s">
        <v>18</v>
      </c>
      <c r="C2505" s="19">
        <f t="shared" si="1143"/>
        <v>0</v>
      </c>
      <c r="D2505" s="19">
        <f t="shared" si="1143"/>
        <v>0</v>
      </c>
      <c r="E2505" s="19">
        <f t="shared" si="1143"/>
        <v>0</v>
      </c>
      <c r="F2505" s="19">
        <f t="shared" si="1143"/>
        <v>0</v>
      </c>
      <c r="G2505" s="19">
        <f t="shared" si="1143"/>
        <v>0</v>
      </c>
      <c r="H2505" s="19">
        <f t="shared" si="1143"/>
        <v>0</v>
      </c>
      <c r="I2505" s="19">
        <f t="shared" si="1143"/>
        <v>0</v>
      </c>
      <c r="J2505" s="19">
        <f t="shared" si="1143"/>
        <v>0</v>
      </c>
    </row>
    <row r="2506" spans="1:18" ht="90" outlineLevel="1" x14ac:dyDescent="0.3">
      <c r="A2506" s="36" t="s">
        <v>90</v>
      </c>
      <c r="B2506" s="9" t="s">
        <v>18</v>
      </c>
      <c r="C2506" s="14">
        <f>(C2483+C2491+C2502+C2474+C2475+C2476)/C2472</f>
        <v>0</v>
      </c>
      <c r="D2506" s="14">
        <f t="shared" ref="D2506:J2506" si="1144">(D2483+D2491+D2502+D2474+D2475+D2476)/D2472</f>
        <v>0.3814038919777602</v>
      </c>
      <c r="E2506" s="14">
        <f t="shared" si="1144"/>
        <v>5.0815539288643206E-2</v>
      </c>
      <c r="F2506" s="14">
        <f>(F2483+F2491+F2502+F2474+F2475+F2476)/F2472</f>
        <v>0.44074834482917724</v>
      </c>
      <c r="G2506" s="14">
        <f t="shared" si="1144"/>
        <v>0.48291759465478856</v>
      </c>
      <c r="H2506" s="14">
        <f t="shared" si="1144"/>
        <v>3.0427546569083509E-2</v>
      </c>
      <c r="I2506" s="14">
        <f t="shared" si="1144"/>
        <v>2.687933027378616E-2</v>
      </c>
      <c r="J2506" s="14">
        <f t="shared" si="1144"/>
        <v>2.5569286849445993E-2</v>
      </c>
    </row>
    <row r="2507" spans="1:18" hidden="1" outlineLevel="1" x14ac:dyDescent="0.3"/>
    <row r="2508" spans="1:18" ht="45" outlineLevel="1" x14ac:dyDescent="0.3">
      <c r="A2508" s="65" t="s">
        <v>235</v>
      </c>
      <c r="B2508" s="9" t="s">
        <v>18</v>
      </c>
      <c r="C2508" s="19">
        <f>C2339+C2406</f>
        <v>3687.5999999999995</v>
      </c>
      <c r="D2508" s="19">
        <f t="shared" ref="D2508:J2508" si="1145">D2339+D2406</f>
        <v>4028.8</v>
      </c>
      <c r="E2508" s="19">
        <f t="shared" si="1145"/>
        <v>10613.4</v>
      </c>
      <c r="F2508" s="19">
        <f t="shared" si="1145"/>
        <v>8363.6999999999989</v>
      </c>
      <c r="G2508" s="19">
        <f t="shared" si="1145"/>
        <v>8518.7999999999993</v>
      </c>
      <c r="H2508" s="19">
        <f t="shared" si="1145"/>
        <v>23376.400000000001</v>
      </c>
      <c r="I2508" s="19">
        <f t="shared" si="1145"/>
        <v>33270.6</v>
      </c>
      <c r="J2508" s="19">
        <f t="shared" si="1145"/>
        <v>40021.199999999997</v>
      </c>
    </row>
    <row r="2509" spans="1:18" ht="87" outlineLevel="1" x14ac:dyDescent="0.3">
      <c r="A2509" s="41" t="s">
        <v>217</v>
      </c>
      <c r="B2509" s="9" t="s">
        <v>18</v>
      </c>
      <c r="C2509" s="19">
        <f t="shared" ref="C2509:J2509" si="1146">C2510+C2518</f>
        <v>3687.5999999999995</v>
      </c>
      <c r="D2509" s="19">
        <f t="shared" si="1146"/>
        <v>4028.7999999999993</v>
      </c>
      <c r="E2509" s="19">
        <f t="shared" si="1146"/>
        <v>10613.4</v>
      </c>
      <c r="F2509" s="19">
        <f t="shared" si="1146"/>
        <v>8363.7000000000007</v>
      </c>
      <c r="G2509" s="19">
        <f t="shared" si="1146"/>
        <v>8518.8000000000011</v>
      </c>
      <c r="H2509" s="19">
        <f t="shared" si="1146"/>
        <v>23376.400000000001</v>
      </c>
      <c r="I2509" s="19">
        <f t="shared" si="1146"/>
        <v>33270.599999999991</v>
      </c>
      <c r="J2509" s="19">
        <f t="shared" si="1146"/>
        <v>40021.199999999997</v>
      </c>
      <c r="K2509" s="46"/>
      <c r="L2509" s="45"/>
      <c r="M2509" s="45"/>
      <c r="N2509" s="45"/>
      <c r="O2509" s="45"/>
      <c r="P2509" s="45"/>
      <c r="Q2509" s="45"/>
      <c r="R2509" s="45"/>
    </row>
    <row r="2510" spans="1:18" ht="65.25" outlineLevel="1" x14ac:dyDescent="0.3">
      <c r="A2510" s="41" t="s">
        <v>72</v>
      </c>
      <c r="B2510" s="9" t="s">
        <v>18</v>
      </c>
      <c r="C2510" s="19">
        <f>C2341+C2408</f>
        <v>3687.5999999999995</v>
      </c>
      <c r="D2510" s="19">
        <f t="shared" ref="D2510:J2510" si="1147">D2341+D2408</f>
        <v>4028.7999999999993</v>
      </c>
      <c r="E2510" s="19">
        <f t="shared" si="1147"/>
        <v>10613.4</v>
      </c>
      <c r="F2510" s="13">
        <f t="shared" si="1147"/>
        <v>7871.8</v>
      </c>
      <c r="G2510" s="13">
        <f t="shared" si="1147"/>
        <v>8488.8000000000011</v>
      </c>
      <c r="H2510" s="13">
        <f t="shared" si="1147"/>
        <v>23316.400000000001</v>
      </c>
      <c r="I2510" s="13">
        <f t="shared" si="1147"/>
        <v>33180.599999999991</v>
      </c>
      <c r="J2510" s="13">
        <f t="shared" si="1147"/>
        <v>39901.199999999997</v>
      </c>
    </row>
    <row r="2511" spans="1:18" ht="22.5" outlineLevel="1" x14ac:dyDescent="0.3">
      <c r="A2511" s="41" t="s">
        <v>40</v>
      </c>
      <c r="B2511" s="9"/>
      <c r="C2511" s="13"/>
      <c r="D2511" s="13"/>
      <c r="E2511" s="13"/>
      <c r="F2511" s="13"/>
      <c r="G2511" s="13"/>
      <c r="H2511" s="13"/>
      <c r="I2511" s="13"/>
      <c r="J2511" s="13"/>
    </row>
    <row r="2512" spans="1:18" ht="45" outlineLevel="1" x14ac:dyDescent="0.3">
      <c r="A2512" s="11" t="s">
        <v>148</v>
      </c>
      <c r="B2512" s="9" t="s">
        <v>18</v>
      </c>
      <c r="C2512" s="19">
        <f>C2343+C2410</f>
        <v>3389.8</v>
      </c>
      <c r="D2512" s="13">
        <f t="shared" ref="D2512:J2513" si="1148">D2343+D2410</f>
        <v>3227.3999999999996</v>
      </c>
      <c r="E2512" s="13">
        <f t="shared" si="1148"/>
        <v>9477.3999999999978</v>
      </c>
      <c r="F2512" s="13">
        <f t="shared" si="1148"/>
        <v>6928.4</v>
      </c>
      <c r="G2512" s="13">
        <f t="shared" si="1148"/>
        <v>7352.7999999999993</v>
      </c>
      <c r="H2512" s="13">
        <f t="shared" si="1148"/>
        <v>21926.299999999996</v>
      </c>
      <c r="I2512" s="13">
        <f t="shared" si="1148"/>
        <v>31593.199999999997</v>
      </c>
      <c r="J2512" s="13">
        <f t="shared" si="1148"/>
        <v>38179.5</v>
      </c>
    </row>
    <row r="2513" spans="1:10" ht="90" outlineLevel="1" x14ac:dyDescent="0.3">
      <c r="A2513" s="11" t="s">
        <v>74</v>
      </c>
      <c r="B2513" s="9" t="s">
        <v>18</v>
      </c>
      <c r="C2513" s="19">
        <f>C2344+C2411</f>
        <v>297.79999999999995</v>
      </c>
      <c r="D2513" s="13">
        <f t="shared" si="1148"/>
        <v>297.79999999999995</v>
      </c>
      <c r="E2513" s="13">
        <f t="shared" si="1148"/>
        <v>297.79999999999995</v>
      </c>
      <c r="F2513" s="13">
        <f t="shared" si="1148"/>
        <v>297.79999999999995</v>
      </c>
      <c r="G2513" s="13">
        <f t="shared" si="1148"/>
        <v>297.79999999999995</v>
      </c>
      <c r="H2513" s="13">
        <f t="shared" si="1148"/>
        <v>297.79999999999995</v>
      </c>
      <c r="I2513" s="13">
        <f t="shared" si="1148"/>
        <v>297.79999999999995</v>
      </c>
      <c r="J2513" s="13">
        <f t="shared" si="1148"/>
        <v>297.79999999999995</v>
      </c>
    </row>
    <row r="2514" spans="1:10" ht="67.5" outlineLevel="1" x14ac:dyDescent="0.3">
      <c r="A2514" s="11" t="s">
        <v>75</v>
      </c>
      <c r="B2514" s="9" t="s">
        <v>18</v>
      </c>
      <c r="C2514" s="13">
        <f>C2515+C2516+C2517</f>
        <v>0</v>
      </c>
      <c r="D2514" s="13">
        <f t="shared" ref="D2514:J2514" si="1149">D2515+D2516+D2517</f>
        <v>503.60000000000025</v>
      </c>
      <c r="E2514" s="13">
        <f t="shared" si="1149"/>
        <v>838.20000000000027</v>
      </c>
      <c r="F2514" s="13">
        <f t="shared" si="1149"/>
        <v>645.60000000000025</v>
      </c>
      <c r="G2514" s="13">
        <f t="shared" si="1149"/>
        <v>838.20000000000027</v>
      </c>
      <c r="H2514" s="13">
        <f t="shared" si="1149"/>
        <v>1092.3000000000002</v>
      </c>
      <c r="I2514" s="13">
        <f t="shared" si="1149"/>
        <v>1289.6000000000004</v>
      </c>
      <c r="J2514" s="13">
        <f t="shared" si="1149"/>
        <v>1423.9</v>
      </c>
    </row>
    <row r="2515" spans="1:10" ht="67.5" outlineLevel="1" x14ac:dyDescent="0.3">
      <c r="A2515" s="11" t="s">
        <v>76</v>
      </c>
      <c r="B2515" s="9" t="s">
        <v>18</v>
      </c>
      <c r="C2515" s="19">
        <f t="shared" ref="C2515:J2517" si="1150">C2346+C2413</f>
        <v>0</v>
      </c>
      <c r="D2515" s="19">
        <f t="shared" si="1150"/>
        <v>0</v>
      </c>
      <c r="E2515" s="19">
        <f t="shared" si="1150"/>
        <v>0</v>
      </c>
      <c r="F2515" s="13">
        <f t="shared" si="1150"/>
        <v>0</v>
      </c>
      <c r="G2515" s="13">
        <f t="shared" si="1150"/>
        <v>0</v>
      </c>
      <c r="H2515" s="13">
        <f t="shared" si="1150"/>
        <v>0</v>
      </c>
      <c r="I2515" s="13">
        <f t="shared" si="1150"/>
        <v>0</v>
      </c>
      <c r="J2515" s="13">
        <f t="shared" si="1150"/>
        <v>0</v>
      </c>
    </row>
    <row r="2516" spans="1:10" ht="22.5" outlineLevel="1" x14ac:dyDescent="0.3">
      <c r="A2516" s="11" t="s">
        <v>78</v>
      </c>
      <c r="B2516" s="9" t="s">
        <v>18</v>
      </c>
      <c r="C2516" s="19">
        <f t="shared" si="1150"/>
        <v>0</v>
      </c>
      <c r="D2516" s="19">
        <f t="shared" si="1150"/>
        <v>0</v>
      </c>
      <c r="E2516" s="19">
        <f t="shared" si="1150"/>
        <v>0</v>
      </c>
      <c r="F2516" s="13">
        <f t="shared" si="1150"/>
        <v>0</v>
      </c>
      <c r="G2516" s="13">
        <f t="shared" si="1150"/>
        <v>0</v>
      </c>
      <c r="H2516" s="13">
        <f t="shared" si="1150"/>
        <v>0</v>
      </c>
      <c r="I2516" s="13">
        <f t="shared" si="1150"/>
        <v>0</v>
      </c>
      <c r="J2516" s="13">
        <f t="shared" si="1150"/>
        <v>0</v>
      </c>
    </row>
    <row r="2517" spans="1:10" ht="45" outlineLevel="1" x14ac:dyDescent="0.3">
      <c r="A2517" s="11" t="s">
        <v>79</v>
      </c>
      <c r="B2517" s="9" t="s">
        <v>18</v>
      </c>
      <c r="C2517" s="19">
        <f t="shared" si="1150"/>
        <v>0</v>
      </c>
      <c r="D2517" s="19">
        <f t="shared" si="1150"/>
        <v>503.60000000000025</v>
      </c>
      <c r="E2517" s="19">
        <f t="shared" si="1150"/>
        <v>838.20000000000027</v>
      </c>
      <c r="F2517" s="13">
        <f t="shared" si="1150"/>
        <v>645.60000000000025</v>
      </c>
      <c r="G2517" s="13">
        <f t="shared" si="1150"/>
        <v>838.20000000000027</v>
      </c>
      <c r="H2517" s="13">
        <f t="shared" si="1150"/>
        <v>1092.3000000000002</v>
      </c>
      <c r="I2517" s="13">
        <f t="shared" si="1150"/>
        <v>1289.6000000000004</v>
      </c>
      <c r="J2517" s="13">
        <f t="shared" si="1150"/>
        <v>1423.9</v>
      </c>
    </row>
    <row r="2518" spans="1:10" ht="65.25" outlineLevel="1" x14ac:dyDescent="0.3">
      <c r="A2518" s="51" t="s">
        <v>85</v>
      </c>
      <c r="B2518" s="9" t="s">
        <v>18</v>
      </c>
      <c r="C2518" s="13">
        <f>C2519+C2520+C2521</f>
        <v>0</v>
      </c>
      <c r="D2518" s="13">
        <f t="shared" ref="D2518:J2518" si="1151">D2519+D2520+D2521</f>
        <v>0</v>
      </c>
      <c r="E2518" s="13">
        <f t="shared" si="1151"/>
        <v>0</v>
      </c>
      <c r="F2518" s="13">
        <f t="shared" si="1151"/>
        <v>491.9</v>
      </c>
      <c r="G2518" s="13">
        <f t="shared" si="1151"/>
        <v>30</v>
      </c>
      <c r="H2518" s="13">
        <f t="shared" si="1151"/>
        <v>60</v>
      </c>
      <c r="I2518" s="13">
        <f t="shared" si="1151"/>
        <v>90</v>
      </c>
      <c r="J2518" s="13">
        <f t="shared" si="1151"/>
        <v>120</v>
      </c>
    </row>
    <row r="2519" spans="1:10" ht="67.5" outlineLevel="1" x14ac:dyDescent="0.3">
      <c r="A2519" s="52" t="s">
        <v>86</v>
      </c>
      <c r="B2519" s="9" t="s">
        <v>18</v>
      </c>
      <c r="C2519" s="13">
        <f t="shared" ref="C2519:J2520" si="1152">C2350+C2417</f>
        <v>0</v>
      </c>
      <c r="D2519" s="13">
        <f t="shared" si="1152"/>
        <v>0</v>
      </c>
      <c r="E2519" s="13">
        <f t="shared" si="1152"/>
        <v>0</v>
      </c>
      <c r="F2519" s="13">
        <f t="shared" si="1152"/>
        <v>491.9</v>
      </c>
      <c r="G2519" s="13">
        <f t="shared" si="1152"/>
        <v>30</v>
      </c>
      <c r="H2519" s="13">
        <f t="shared" si="1152"/>
        <v>60</v>
      </c>
      <c r="I2519" s="13">
        <f t="shared" si="1152"/>
        <v>90</v>
      </c>
      <c r="J2519" s="13">
        <f t="shared" si="1152"/>
        <v>120</v>
      </c>
    </row>
    <row r="2520" spans="1:10" ht="90" outlineLevel="1" x14ac:dyDescent="0.3">
      <c r="A2520" s="52" t="s">
        <v>87</v>
      </c>
      <c r="B2520" s="9" t="s">
        <v>18</v>
      </c>
      <c r="C2520" s="13">
        <f t="shared" si="1152"/>
        <v>0</v>
      </c>
      <c r="D2520" s="13">
        <f t="shared" si="1152"/>
        <v>0</v>
      </c>
      <c r="E2520" s="13">
        <f t="shared" si="1152"/>
        <v>0</v>
      </c>
      <c r="F2520" s="13">
        <f t="shared" si="1152"/>
        <v>0</v>
      </c>
      <c r="G2520" s="13">
        <f t="shared" si="1152"/>
        <v>0</v>
      </c>
      <c r="H2520" s="13">
        <f t="shared" si="1152"/>
        <v>0</v>
      </c>
      <c r="I2520" s="13">
        <f t="shared" si="1152"/>
        <v>0</v>
      </c>
      <c r="J2520" s="13">
        <f t="shared" si="1152"/>
        <v>0</v>
      </c>
    </row>
    <row r="2521" spans="1:10" ht="90" outlineLevel="1" x14ac:dyDescent="0.3">
      <c r="A2521" s="52" t="s">
        <v>88</v>
      </c>
      <c r="B2521" s="9" t="s">
        <v>18</v>
      </c>
      <c r="C2521" s="13">
        <f t="shared" ref="C2521:J2521" si="1153">C2522+C2523+C2524</f>
        <v>0</v>
      </c>
      <c r="D2521" s="13">
        <f t="shared" si="1153"/>
        <v>0</v>
      </c>
      <c r="E2521" s="13">
        <f t="shared" si="1153"/>
        <v>0</v>
      </c>
      <c r="F2521" s="13">
        <f t="shared" si="1153"/>
        <v>0</v>
      </c>
      <c r="G2521" s="13">
        <f t="shared" si="1153"/>
        <v>0</v>
      </c>
      <c r="H2521" s="13">
        <f t="shared" si="1153"/>
        <v>0</v>
      </c>
      <c r="I2521" s="13">
        <f t="shared" si="1153"/>
        <v>0</v>
      </c>
      <c r="J2521" s="13">
        <f t="shared" si="1153"/>
        <v>0</v>
      </c>
    </row>
    <row r="2522" spans="1:10" ht="45" outlineLevel="1" x14ac:dyDescent="0.3">
      <c r="A2522" s="11" t="s">
        <v>148</v>
      </c>
      <c r="B2522" s="9" t="s">
        <v>18</v>
      </c>
      <c r="C2522" s="13">
        <f t="shared" ref="C2522:J2523" si="1154">C2353+C2420</f>
        <v>0</v>
      </c>
      <c r="D2522" s="13">
        <f t="shared" si="1154"/>
        <v>0</v>
      </c>
      <c r="E2522" s="13">
        <f t="shared" si="1154"/>
        <v>0</v>
      </c>
      <c r="F2522" s="13">
        <f t="shared" si="1154"/>
        <v>0</v>
      </c>
      <c r="G2522" s="13">
        <f t="shared" si="1154"/>
        <v>0</v>
      </c>
      <c r="H2522" s="13">
        <f t="shared" si="1154"/>
        <v>0</v>
      </c>
      <c r="I2522" s="13">
        <f t="shared" si="1154"/>
        <v>0</v>
      </c>
      <c r="J2522" s="13">
        <f t="shared" si="1154"/>
        <v>0</v>
      </c>
    </row>
    <row r="2523" spans="1:10" ht="90" outlineLevel="1" x14ac:dyDescent="0.3">
      <c r="A2523" s="11" t="s">
        <v>89</v>
      </c>
      <c r="B2523" s="9" t="s">
        <v>18</v>
      </c>
      <c r="C2523" s="13">
        <f t="shared" si="1154"/>
        <v>0</v>
      </c>
      <c r="D2523" s="13">
        <f t="shared" si="1154"/>
        <v>0</v>
      </c>
      <c r="E2523" s="13">
        <f t="shared" si="1154"/>
        <v>0</v>
      </c>
      <c r="F2523" s="13">
        <f t="shared" si="1154"/>
        <v>0</v>
      </c>
      <c r="G2523" s="13">
        <f t="shared" si="1154"/>
        <v>0</v>
      </c>
      <c r="H2523" s="13">
        <f t="shared" si="1154"/>
        <v>0</v>
      </c>
      <c r="I2523" s="13">
        <f t="shared" si="1154"/>
        <v>0</v>
      </c>
      <c r="J2523" s="13">
        <f t="shared" si="1154"/>
        <v>0</v>
      </c>
    </row>
    <row r="2524" spans="1:10" ht="67.5" outlineLevel="1" x14ac:dyDescent="0.3">
      <c r="A2524" s="11" t="s">
        <v>75</v>
      </c>
      <c r="B2524" s="9" t="s">
        <v>18</v>
      </c>
      <c r="C2524" s="13">
        <f t="shared" ref="C2524:J2524" si="1155">C2525+C2526+C2527</f>
        <v>0</v>
      </c>
      <c r="D2524" s="13">
        <f t="shared" si="1155"/>
        <v>0</v>
      </c>
      <c r="E2524" s="13">
        <f t="shared" si="1155"/>
        <v>0</v>
      </c>
      <c r="F2524" s="13">
        <f t="shared" si="1155"/>
        <v>0</v>
      </c>
      <c r="G2524" s="13">
        <f t="shared" si="1155"/>
        <v>0</v>
      </c>
      <c r="H2524" s="13">
        <f t="shared" si="1155"/>
        <v>0</v>
      </c>
      <c r="I2524" s="13">
        <f t="shared" si="1155"/>
        <v>0</v>
      </c>
      <c r="J2524" s="13">
        <f t="shared" si="1155"/>
        <v>0</v>
      </c>
    </row>
    <row r="2525" spans="1:10" ht="67.5" outlineLevel="1" x14ac:dyDescent="0.3">
      <c r="A2525" s="11" t="s">
        <v>76</v>
      </c>
      <c r="B2525" s="9" t="s">
        <v>18</v>
      </c>
      <c r="C2525" s="13">
        <f t="shared" ref="C2525:J2531" si="1156">C2356+C2423</f>
        <v>0</v>
      </c>
      <c r="D2525" s="13">
        <f t="shared" si="1156"/>
        <v>0</v>
      </c>
      <c r="E2525" s="13">
        <f t="shared" si="1156"/>
        <v>0</v>
      </c>
      <c r="F2525" s="13">
        <f t="shared" si="1156"/>
        <v>0</v>
      </c>
      <c r="G2525" s="13">
        <f t="shared" si="1156"/>
        <v>0</v>
      </c>
      <c r="H2525" s="13">
        <f t="shared" si="1156"/>
        <v>0</v>
      </c>
      <c r="I2525" s="13">
        <f t="shared" si="1156"/>
        <v>0</v>
      </c>
      <c r="J2525" s="13">
        <f t="shared" si="1156"/>
        <v>0</v>
      </c>
    </row>
    <row r="2526" spans="1:10" ht="22.5" outlineLevel="1" x14ac:dyDescent="0.3">
      <c r="A2526" s="11" t="s">
        <v>78</v>
      </c>
      <c r="B2526" s="9" t="s">
        <v>18</v>
      </c>
      <c r="C2526" s="13">
        <f t="shared" si="1156"/>
        <v>0</v>
      </c>
      <c r="D2526" s="13">
        <f t="shared" si="1156"/>
        <v>0</v>
      </c>
      <c r="E2526" s="13">
        <f t="shared" si="1156"/>
        <v>0</v>
      </c>
      <c r="F2526" s="13">
        <f t="shared" si="1156"/>
        <v>0</v>
      </c>
      <c r="G2526" s="13">
        <f t="shared" si="1156"/>
        <v>0</v>
      </c>
      <c r="H2526" s="13">
        <f t="shared" si="1156"/>
        <v>0</v>
      </c>
      <c r="I2526" s="13">
        <f t="shared" si="1156"/>
        <v>0</v>
      </c>
      <c r="J2526" s="13">
        <f t="shared" si="1156"/>
        <v>0</v>
      </c>
    </row>
    <row r="2527" spans="1:10" ht="45" outlineLevel="1" x14ac:dyDescent="0.3">
      <c r="A2527" s="11" t="s">
        <v>79</v>
      </c>
      <c r="B2527" s="9" t="s">
        <v>18</v>
      </c>
      <c r="C2527" s="13">
        <f t="shared" si="1156"/>
        <v>0</v>
      </c>
      <c r="D2527" s="13">
        <f t="shared" si="1156"/>
        <v>0</v>
      </c>
      <c r="E2527" s="13">
        <f t="shared" si="1156"/>
        <v>0</v>
      </c>
      <c r="F2527" s="13">
        <f t="shared" si="1156"/>
        <v>0</v>
      </c>
      <c r="G2527" s="13">
        <f t="shared" si="1156"/>
        <v>0</v>
      </c>
      <c r="H2527" s="13">
        <f t="shared" si="1156"/>
        <v>0</v>
      </c>
      <c r="I2527" s="13">
        <f t="shared" si="1156"/>
        <v>0</v>
      </c>
      <c r="J2527" s="13">
        <f t="shared" si="1156"/>
        <v>0</v>
      </c>
    </row>
    <row r="2528" spans="1:10" ht="65.25" outlineLevel="1" x14ac:dyDescent="0.3">
      <c r="A2528" s="55" t="s">
        <v>231</v>
      </c>
      <c r="B2528" s="56" t="s">
        <v>18</v>
      </c>
      <c r="C2528" s="98">
        <f t="shared" si="1156"/>
        <v>0</v>
      </c>
      <c r="D2528" s="98">
        <f t="shared" si="1156"/>
        <v>0</v>
      </c>
      <c r="E2528" s="98">
        <f t="shared" si="1156"/>
        <v>6250</v>
      </c>
      <c r="F2528" s="98">
        <f t="shared" si="1156"/>
        <v>3701</v>
      </c>
      <c r="G2528" s="98">
        <f t="shared" si="1156"/>
        <v>4125.3999999999996</v>
      </c>
      <c r="H2528" s="98">
        <f t="shared" si="1156"/>
        <v>18698.900000000001</v>
      </c>
      <c r="I2528" s="98">
        <f t="shared" si="1156"/>
        <v>28365.8</v>
      </c>
      <c r="J2528" s="98">
        <f t="shared" si="1156"/>
        <v>34952.1</v>
      </c>
    </row>
    <row r="2529" spans="1:17" ht="65.25" outlineLevel="1" x14ac:dyDescent="0.3">
      <c r="A2529" s="55" t="s">
        <v>151</v>
      </c>
      <c r="B2529" s="56"/>
      <c r="C2529" s="98"/>
      <c r="D2529" s="98">
        <f t="shared" si="1156"/>
        <v>3227.3999999999996</v>
      </c>
      <c r="E2529" s="98">
        <f t="shared" si="1156"/>
        <v>9477.3999999999978</v>
      </c>
      <c r="F2529" s="98">
        <f t="shared" si="1156"/>
        <v>6928.4</v>
      </c>
      <c r="G2529" s="98">
        <f t="shared" si="1156"/>
        <v>7352.7999999999993</v>
      </c>
      <c r="H2529" s="98">
        <f t="shared" si="1156"/>
        <v>21926.299999999996</v>
      </c>
      <c r="I2529" s="98">
        <f t="shared" si="1156"/>
        <v>31593.199999999997</v>
      </c>
      <c r="J2529" s="98">
        <f t="shared" si="1156"/>
        <v>38179.5</v>
      </c>
      <c r="K2529" s="46"/>
      <c r="L2529" s="45"/>
      <c r="M2529" s="45"/>
      <c r="N2529" s="45"/>
      <c r="O2529" s="45"/>
      <c r="P2529" s="45"/>
      <c r="Q2529" s="45"/>
    </row>
    <row r="2530" spans="1:17" ht="108.75" outlineLevel="1" x14ac:dyDescent="0.3">
      <c r="A2530" s="55" t="s">
        <v>236</v>
      </c>
      <c r="B2530" s="56" t="s">
        <v>18</v>
      </c>
      <c r="C2530" s="98">
        <f>C2361+C2428</f>
        <v>0</v>
      </c>
      <c r="D2530" s="98">
        <f t="shared" si="1156"/>
        <v>0</v>
      </c>
      <c r="E2530" s="98">
        <f t="shared" si="1156"/>
        <v>0</v>
      </c>
      <c r="F2530" s="98">
        <f t="shared" si="1156"/>
        <v>0</v>
      </c>
      <c r="G2530" s="98">
        <f t="shared" si="1156"/>
        <v>0</v>
      </c>
      <c r="H2530" s="98">
        <f t="shared" si="1156"/>
        <v>0</v>
      </c>
      <c r="I2530" s="98">
        <f t="shared" si="1156"/>
        <v>0</v>
      </c>
      <c r="J2530" s="98">
        <f t="shared" si="1156"/>
        <v>0</v>
      </c>
    </row>
    <row r="2531" spans="1:17" ht="43.5" outlineLevel="1" x14ac:dyDescent="0.3">
      <c r="A2531" s="55" t="s">
        <v>95</v>
      </c>
      <c r="B2531" s="9"/>
      <c r="C2531" s="23"/>
      <c r="D2531" s="23"/>
      <c r="E2531" s="98">
        <f t="shared" si="1156"/>
        <v>9477.3999999999978</v>
      </c>
      <c r="F2531" s="98">
        <f t="shared" si="1156"/>
        <v>6928.4</v>
      </c>
      <c r="G2531" s="98">
        <f t="shared" si="1156"/>
        <v>7352.7999999999993</v>
      </c>
      <c r="H2531" s="98">
        <f t="shared" si="1156"/>
        <v>21926.299999999996</v>
      </c>
      <c r="I2531" s="98">
        <f t="shared" si="1156"/>
        <v>31593.199999999997</v>
      </c>
      <c r="J2531" s="98">
        <f t="shared" si="1156"/>
        <v>38179.5</v>
      </c>
    </row>
    <row r="2532" spans="1:17" ht="22.5" x14ac:dyDescent="0.35">
      <c r="A2532" s="130" t="s">
        <v>271</v>
      </c>
      <c r="B2532" s="131"/>
      <c r="C2532" s="131"/>
      <c r="D2532" s="131"/>
      <c r="E2532" s="131"/>
      <c r="F2532" s="131"/>
      <c r="G2532" s="131"/>
      <c r="H2532" s="131"/>
      <c r="I2532" s="131"/>
      <c r="J2532" s="132"/>
    </row>
    <row r="2533" spans="1:17" ht="76.5" customHeight="1" outlineLevel="1" x14ac:dyDescent="0.3">
      <c r="A2533" s="121" t="s">
        <v>61</v>
      </c>
      <c r="B2533" s="121"/>
      <c r="C2533" s="121"/>
      <c r="D2533" s="121"/>
      <c r="E2533" s="121"/>
      <c r="F2533" s="121"/>
      <c r="G2533" s="121"/>
      <c r="H2533" s="121"/>
      <c r="I2533" s="121"/>
      <c r="J2533" s="121"/>
    </row>
    <row r="2534" spans="1:17" ht="202.5" outlineLevel="1" x14ac:dyDescent="0.3">
      <c r="A2534" s="11" t="s">
        <v>19</v>
      </c>
      <c r="B2534" s="19">
        <v>9264</v>
      </c>
      <c r="C2534" s="16">
        <v>20784</v>
      </c>
      <c r="D2534" s="16">
        <v>20784</v>
      </c>
      <c r="E2534" s="16">
        <v>27380</v>
      </c>
      <c r="F2534" s="16">
        <v>27380</v>
      </c>
      <c r="G2534" s="16">
        <v>28498.1</v>
      </c>
      <c r="H2534" s="16">
        <v>59006</v>
      </c>
      <c r="I2534" s="16">
        <v>75723</v>
      </c>
      <c r="J2534" s="16">
        <v>94762</v>
      </c>
    </row>
    <row r="2535" spans="1:17" ht="202.5" outlineLevel="1" x14ac:dyDescent="0.3">
      <c r="A2535" s="11" t="s">
        <v>62</v>
      </c>
      <c r="B2535" s="19">
        <v>1</v>
      </c>
      <c r="C2535" s="16">
        <v>1</v>
      </c>
      <c r="D2535" s="16">
        <v>1</v>
      </c>
      <c r="E2535" s="16">
        <v>0.7</v>
      </c>
      <c r="F2535" s="16">
        <v>0.7</v>
      </c>
      <c r="G2535" s="19">
        <v>0</v>
      </c>
      <c r="H2535" s="19">
        <v>0</v>
      </c>
      <c r="I2535" s="19">
        <v>0</v>
      </c>
      <c r="J2535" s="19">
        <v>0</v>
      </c>
    </row>
    <row r="2536" spans="1:17" ht="45" outlineLevel="1" x14ac:dyDescent="0.3">
      <c r="A2536" s="11" t="s">
        <v>63</v>
      </c>
      <c r="B2536" s="19">
        <f>ROUND(B2534*B2535*12*1.302/1000,1)</f>
        <v>144.69999999999999</v>
      </c>
      <c r="C2536" s="19">
        <f t="shared" ref="C2536:J2536" si="1157">ROUND(C2534*C2535*12*1.302/1000,1)</f>
        <v>324.7</v>
      </c>
      <c r="D2536" s="19">
        <f>ROUND(D2534*D2535*12*1.302/1000,1)</f>
        <v>324.7</v>
      </c>
      <c r="E2536" s="19">
        <f t="shared" si="1157"/>
        <v>299.39999999999998</v>
      </c>
      <c r="F2536" s="19">
        <f t="shared" si="1157"/>
        <v>299.39999999999998</v>
      </c>
      <c r="G2536" s="19">
        <f t="shared" si="1157"/>
        <v>0</v>
      </c>
      <c r="H2536" s="19">
        <f t="shared" si="1157"/>
        <v>0</v>
      </c>
      <c r="I2536" s="19">
        <f t="shared" si="1157"/>
        <v>0</v>
      </c>
      <c r="J2536" s="19">
        <f t="shared" si="1157"/>
        <v>0</v>
      </c>
    </row>
    <row r="2537" spans="1:17" ht="22.5" outlineLevel="1" x14ac:dyDescent="0.3">
      <c r="A2537" s="11" t="s">
        <v>40</v>
      </c>
      <c r="B2537" s="9"/>
      <c r="C2537" s="9"/>
      <c r="D2537" s="9"/>
      <c r="E2537" s="9"/>
      <c r="F2537" s="9"/>
      <c r="G2537" s="9"/>
      <c r="H2537" s="9"/>
      <c r="I2537" s="9"/>
      <c r="J2537" s="9"/>
    </row>
    <row r="2538" spans="1:17" ht="45" outlineLevel="1" x14ac:dyDescent="0.3">
      <c r="A2538" s="8" t="s">
        <v>64</v>
      </c>
      <c r="B2538" s="19" t="s">
        <v>18</v>
      </c>
      <c r="C2538" s="19">
        <v>0</v>
      </c>
      <c r="D2538" s="19">
        <v>0</v>
      </c>
      <c r="E2538" s="19">
        <v>0</v>
      </c>
      <c r="F2538" s="19">
        <v>0</v>
      </c>
      <c r="G2538" s="19">
        <v>0</v>
      </c>
      <c r="H2538" s="19">
        <v>0</v>
      </c>
      <c r="I2538" s="19">
        <v>0</v>
      </c>
      <c r="J2538" s="19">
        <v>0</v>
      </c>
    </row>
    <row r="2539" spans="1:17" ht="45" outlineLevel="1" x14ac:dyDescent="0.3">
      <c r="A2539" s="11" t="s">
        <v>65</v>
      </c>
      <c r="B2539" s="9" t="s">
        <v>18</v>
      </c>
      <c r="C2539" s="9" t="s">
        <v>18</v>
      </c>
      <c r="D2539" s="9" t="s">
        <v>18</v>
      </c>
      <c r="E2539" s="14">
        <v>0</v>
      </c>
      <c r="F2539" s="14">
        <v>0</v>
      </c>
      <c r="G2539" s="14">
        <v>0</v>
      </c>
      <c r="H2539" s="14">
        <v>0</v>
      </c>
      <c r="I2539" s="14">
        <v>0</v>
      </c>
      <c r="J2539" s="14">
        <v>0</v>
      </c>
    </row>
    <row r="2540" spans="1:17" ht="254.25" customHeight="1" outlineLevel="1" x14ac:dyDescent="0.3">
      <c r="A2540" s="11" t="s">
        <v>66</v>
      </c>
      <c r="B2540" s="9" t="s">
        <v>18</v>
      </c>
      <c r="C2540" s="19">
        <f>C2536-B2536</f>
        <v>180</v>
      </c>
      <c r="D2540" s="19">
        <f>D2536-B2536</f>
        <v>180</v>
      </c>
      <c r="E2540" s="19">
        <f t="shared" ref="E2540:J2540" si="1158">E2536-$D$2536</f>
        <v>-25.300000000000011</v>
      </c>
      <c r="F2540" s="19">
        <f t="shared" si="1158"/>
        <v>-25.300000000000011</v>
      </c>
      <c r="G2540" s="19">
        <f t="shared" si="1158"/>
        <v>-324.7</v>
      </c>
      <c r="H2540" s="19">
        <f t="shared" si="1158"/>
        <v>-324.7</v>
      </c>
      <c r="I2540" s="19">
        <f t="shared" si="1158"/>
        <v>-324.7</v>
      </c>
      <c r="J2540" s="19">
        <f t="shared" si="1158"/>
        <v>-324.7</v>
      </c>
      <c r="K2540" s="75"/>
    </row>
    <row r="2541" spans="1:17" ht="22.5" outlineLevel="1" x14ac:dyDescent="0.3">
      <c r="A2541" s="11" t="s">
        <v>67</v>
      </c>
      <c r="B2541" s="9"/>
      <c r="C2541" s="9"/>
      <c r="D2541" s="9"/>
      <c r="E2541" s="9"/>
      <c r="F2541" s="9"/>
      <c r="G2541" s="9"/>
      <c r="H2541" s="9"/>
      <c r="I2541" s="9"/>
      <c r="J2541" s="9"/>
    </row>
    <row r="2542" spans="1:17" ht="202.5" outlineLevel="1" x14ac:dyDescent="0.3">
      <c r="A2542" s="11" t="s">
        <v>68</v>
      </c>
      <c r="B2542" s="9" t="s">
        <v>18</v>
      </c>
      <c r="C2542" s="19">
        <f>ROUND(((B2535-C2535)*12*1.302*C2534/1000),1)</f>
        <v>0</v>
      </c>
      <c r="D2542" s="19">
        <f>ROUND(((B2535-D2535)*12*1.302*D2534/1000),1)</f>
        <v>0</v>
      </c>
      <c r="E2542" s="19">
        <f>ROUND((($D$2535-E2535)*12*1.302*E2534/1000),1)</f>
        <v>128.30000000000001</v>
      </c>
      <c r="F2542" s="19">
        <f>ROUND((($D$2535-F2535)*12*1.302*F2534/1000),1)</f>
        <v>128.30000000000001</v>
      </c>
      <c r="G2542" s="19">
        <f>ROUND((($D$2535-G2535)*12*1.302*G2534/1000),1)</f>
        <v>445.3</v>
      </c>
      <c r="H2542" s="19">
        <f>ROUND((($D$2535-H2535)*12*1.302*H2534/1000),1)-593.6</f>
        <v>328.29999999999995</v>
      </c>
      <c r="I2542" s="19">
        <f>ROUND((($D$2535-I2535)*12*1.302*I2534/1000),1)-804.8</f>
        <v>378.29999999999995</v>
      </c>
      <c r="J2542" s="19">
        <f>ROUND((($D$2535-J2535)*12*1.302*J2534/1000),1)-1052.3</f>
        <v>428.29999999999995</v>
      </c>
    </row>
    <row r="2543" spans="1:17" ht="225" outlineLevel="1" x14ac:dyDescent="0.3">
      <c r="A2543" s="11" t="s">
        <v>69</v>
      </c>
      <c r="B2543" s="9" t="s">
        <v>18</v>
      </c>
      <c r="C2543" s="19">
        <v>0</v>
      </c>
      <c r="D2543" s="19">
        <v>0</v>
      </c>
      <c r="E2543" s="19">
        <v>0</v>
      </c>
      <c r="F2543" s="19">
        <v>0</v>
      </c>
      <c r="G2543" s="19">
        <v>0</v>
      </c>
      <c r="H2543" s="19">
        <v>0</v>
      </c>
      <c r="I2543" s="19">
        <v>0</v>
      </c>
      <c r="J2543" s="19">
        <v>0</v>
      </c>
      <c r="K2543" s="46"/>
    </row>
    <row r="2544" spans="1:17" ht="225" outlineLevel="1" x14ac:dyDescent="0.3">
      <c r="A2544" s="11" t="s">
        <v>70</v>
      </c>
      <c r="B2544" s="9" t="s">
        <v>18</v>
      </c>
      <c r="C2544" s="19">
        <v>0</v>
      </c>
      <c r="D2544" s="19">
        <v>0</v>
      </c>
      <c r="E2544" s="19">
        <v>0</v>
      </c>
      <c r="F2544" s="19">
        <v>0</v>
      </c>
      <c r="G2544" s="19">
        <v>0</v>
      </c>
      <c r="H2544" s="19">
        <v>0</v>
      </c>
      <c r="I2544" s="19">
        <v>0</v>
      </c>
      <c r="J2544" s="19">
        <v>0</v>
      </c>
    </row>
    <row r="2545" spans="1:10" ht="217.5" outlineLevel="1" x14ac:dyDescent="0.3">
      <c r="A2545" s="41" t="s">
        <v>71</v>
      </c>
      <c r="B2545" s="9" t="s">
        <v>18</v>
      </c>
      <c r="C2545" s="19">
        <f t="shared" ref="C2545:J2545" si="1159">C2546+C2554+C2562</f>
        <v>180</v>
      </c>
      <c r="D2545" s="19">
        <f>D2546+D2554+D2562</f>
        <v>180</v>
      </c>
      <c r="E2545" s="13">
        <f t="shared" si="1159"/>
        <v>-25.3</v>
      </c>
      <c r="F2545" s="13">
        <f t="shared" si="1159"/>
        <v>-25.3</v>
      </c>
      <c r="G2545" s="13">
        <f t="shared" si="1159"/>
        <v>-324.7</v>
      </c>
      <c r="H2545" s="13">
        <f t="shared" si="1159"/>
        <v>-324.7</v>
      </c>
      <c r="I2545" s="13">
        <f t="shared" si="1159"/>
        <v>-324.7</v>
      </c>
      <c r="J2545" s="13">
        <f t="shared" si="1159"/>
        <v>-324.7</v>
      </c>
    </row>
    <row r="2546" spans="1:10" ht="65.25" outlineLevel="1" x14ac:dyDescent="0.3">
      <c r="A2546" s="41" t="s">
        <v>72</v>
      </c>
      <c r="B2546" s="9" t="s">
        <v>18</v>
      </c>
      <c r="C2546" s="13">
        <f t="shared" ref="C2546:J2546" si="1160">C2548+C2549+C2550</f>
        <v>180</v>
      </c>
      <c r="D2546" s="13">
        <f t="shared" si="1160"/>
        <v>180</v>
      </c>
      <c r="E2546" s="13">
        <f t="shared" si="1160"/>
        <v>-25.3</v>
      </c>
      <c r="F2546" s="13">
        <f t="shared" si="1160"/>
        <v>-25.3</v>
      </c>
      <c r="G2546" s="13">
        <f t="shared" si="1160"/>
        <v>-324.7</v>
      </c>
      <c r="H2546" s="13">
        <f t="shared" si="1160"/>
        <v>-324.7</v>
      </c>
      <c r="I2546" s="13">
        <f t="shared" si="1160"/>
        <v>-324.7</v>
      </c>
      <c r="J2546" s="13">
        <f t="shared" si="1160"/>
        <v>-324.7</v>
      </c>
    </row>
    <row r="2547" spans="1:10" ht="22.5" outlineLevel="1" x14ac:dyDescent="0.3">
      <c r="A2547" s="41" t="s">
        <v>40</v>
      </c>
      <c r="B2547" s="9"/>
      <c r="C2547" s="13"/>
      <c r="D2547" s="13"/>
      <c r="E2547" s="13"/>
      <c r="F2547" s="13"/>
      <c r="G2547" s="13" t="s">
        <v>18</v>
      </c>
      <c r="H2547" s="13"/>
      <c r="I2547" s="13"/>
      <c r="J2547" s="13"/>
    </row>
    <row r="2548" spans="1:10" ht="180" outlineLevel="1" x14ac:dyDescent="0.3">
      <c r="A2548" s="11" t="s">
        <v>73</v>
      </c>
      <c r="B2548" s="9" t="s">
        <v>18</v>
      </c>
      <c r="C2548" s="13">
        <v>173.5</v>
      </c>
      <c r="D2548" s="13">
        <v>173.5</v>
      </c>
      <c r="E2548" s="13">
        <v>-31.3</v>
      </c>
      <c r="F2548" s="13">
        <v>0</v>
      </c>
      <c r="G2548" s="13">
        <v>-173.5</v>
      </c>
      <c r="H2548" s="13">
        <v>-324.7</v>
      </c>
      <c r="I2548" s="13">
        <v>-324.7</v>
      </c>
      <c r="J2548" s="13">
        <v>-324.7</v>
      </c>
    </row>
    <row r="2549" spans="1:10" ht="90" outlineLevel="1" x14ac:dyDescent="0.3">
      <c r="A2549" s="11" t="s">
        <v>74</v>
      </c>
      <c r="B2549" s="9" t="s">
        <v>18</v>
      </c>
      <c r="C2549" s="13">
        <v>6.5</v>
      </c>
      <c r="D2549" s="13">
        <v>6.5</v>
      </c>
      <c r="E2549" s="13"/>
      <c r="F2549" s="13"/>
      <c r="G2549" s="13">
        <v>-6.5</v>
      </c>
      <c r="H2549" s="13"/>
      <c r="I2549" s="13"/>
      <c r="J2549" s="13"/>
    </row>
    <row r="2550" spans="1:10" ht="67.5" outlineLevel="1" x14ac:dyDescent="0.3">
      <c r="A2550" s="11" t="s">
        <v>75</v>
      </c>
      <c r="B2550" s="9" t="s">
        <v>18</v>
      </c>
      <c r="C2550" s="13">
        <f>C2551+C2552+C2553</f>
        <v>0</v>
      </c>
      <c r="D2550" s="13">
        <f t="shared" ref="D2550:J2550" si="1161">D2551+D2552+D2553</f>
        <v>0</v>
      </c>
      <c r="E2550" s="13">
        <f>E2551+E2552+E2553</f>
        <v>6</v>
      </c>
      <c r="F2550" s="13">
        <f>F2551+F2552+F2553</f>
        <v>-25.3</v>
      </c>
      <c r="G2550" s="13">
        <f>G2551+G2552+G2553</f>
        <v>-144.69999999999999</v>
      </c>
      <c r="H2550" s="13">
        <f t="shared" si="1161"/>
        <v>0</v>
      </c>
      <c r="I2550" s="13">
        <f t="shared" si="1161"/>
        <v>0</v>
      </c>
      <c r="J2550" s="13">
        <f t="shared" si="1161"/>
        <v>0</v>
      </c>
    </row>
    <row r="2551" spans="1:10" ht="67.5" outlineLevel="1" x14ac:dyDescent="0.3">
      <c r="A2551" s="11" t="s">
        <v>76</v>
      </c>
      <c r="B2551" s="9" t="s">
        <v>18</v>
      </c>
      <c r="C2551" s="13">
        <v>0</v>
      </c>
      <c r="D2551" s="13">
        <v>0</v>
      </c>
      <c r="E2551" s="13">
        <v>0</v>
      </c>
      <c r="F2551" s="13">
        <v>0</v>
      </c>
      <c r="G2551" s="13">
        <v>0</v>
      </c>
      <c r="H2551" s="13">
        <v>0</v>
      </c>
      <c r="I2551" s="13">
        <v>0</v>
      </c>
      <c r="J2551" s="13">
        <v>0</v>
      </c>
    </row>
    <row r="2552" spans="1:10" ht="22.5" outlineLevel="1" x14ac:dyDescent="0.3">
      <c r="A2552" s="11" t="s">
        <v>78</v>
      </c>
      <c r="B2552" s="9" t="s">
        <v>18</v>
      </c>
      <c r="C2552" s="13">
        <v>0</v>
      </c>
      <c r="D2552" s="13">
        <v>0</v>
      </c>
      <c r="E2552" s="13">
        <v>0</v>
      </c>
      <c r="F2552" s="13">
        <v>0</v>
      </c>
      <c r="G2552" s="13">
        <v>0</v>
      </c>
      <c r="H2552" s="13">
        <v>0</v>
      </c>
      <c r="I2552" s="13">
        <v>0</v>
      </c>
      <c r="J2552" s="13">
        <v>0</v>
      </c>
    </row>
    <row r="2553" spans="1:10" ht="45" outlineLevel="1" x14ac:dyDescent="0.3">
      <c r="A2553" s="11" t="s">
        <v>79</v>
      </c>
      <c r="B2553" s="9" t="s">
        <v>18</v>
      </c>
      <c r="C2553" s="13">
        <v>0</v>
      </c>
      <c r="D2553" s="13">
        <v>0</v>
      </c>
      <c r="E2553" s="13">
        <v>6</v>
      </c>
      <c r="F2553" s="13">
        <v>-25.3</v>
      </c>
      <c r="G2553" s="13">
        <v>-144.69999999999999</v>
      </c>
      <c r="H2553" s="13">
        <f>ROUND((H2536*0.02)-(H2538*0.02),1)</f>
        <v>0</v>
      </c>
      <c r="I2553" s="13">
        <f>ROUND((I2536*0.02)-(I2538*0.02),1)</f>
        <v>0</v>
      </c>
      <c r="J2553" s="13">
        <f>ROUND((J2536*0.02)-(J2538*0.02),1)</f>
        <v>0</v>
      </c>
    </row>
    <row r="2554" spans="1:10" ht="65.25" outlineLevel="1" x14ac:dyDescent="0.3">
      <c r="A2554" s="41" t="s">
        <v>80</v>
      </c>
      <c r="B2554" s="9" t="s">
        <v>18</v>
      </c>
      <c r="C2554" s="13">
        <f>C2556+C2557+C2558</f>
        <v>0</v>
      </c>
      <c r="D2554" s="13">
        <f t="shared" ref="D2554:J2554" si="1162">D2556+D2557+D2558</f>
        <v>0</v>
      </c>
      <c r="E2554" s="13">
        <f t="shared" si="1162"/>
        <v>0</v>
      </c>
      <c r="F2554" s="13">
        <f t="shared" si="1162"/>
        <v>0</v>
      </c>
      <c r="G2554" s="13">
        <f t="shared" si="1162"/>
        <v>0</v>
      </c>
      <c r="H2554" s="13">
        <f t="shared" si="1162"/>
        <v>0</v>
      </c>
      <c r="I2554" s="13">
        <f t="shared" si="1162"/>
        <v>0</v>
      </c>
      <c r="J2554" s="13">
        <f t="shared" si="1162"/>
        <v>0</v>
      </c>
    </row>
    <row r="2555" spans="1:10" ht="22.5" outlineLevel="1" x14ac:dyDescent="0.3">
      <c r="A2555" s="41" t="s">
        <v>40</v>
      </c>
      <c r="B2555" s="9" t="s">
        <v>18</v>
      </c>
      <c r="C2555" s="13"/>
      <c r="D2555" s="13"/>
      <c r="E2555" s="13"/>
      <c r="F2555" s="13"/>
      <c r="G2555" s="13" t="s">
        <v>18</v>
      </c>
      <c r="H2555" s="13"/>
      <c r="I2555" s="13"/>
      <c r="J2555" s="13"/>
    </row>
    <row r="2556" spans="1:10" ht="180" outlineLevel="1" x14ac:dyDescent="0.3">
      <c r="A2556" s="11" t="s">
        <v>73</v>
      </c>
      <c r="B2556" s="9" t="s">
        <v>18</v>
      </c>
      <c r="C2556" s="13">
        <v>0</v>
      </c>
      <c r="D2556" s="13">
        <v>0</v>
      </c>
      <c r="E2556" s="13">
        <v>0</v>
      </c>
      <c r="F2556" s="13">
        <v>0</v>
      </c>
      <c r="G2556" s="13">
        <v>0</v>
      </c>
      <c r="H2556" s="13">
        <v>0</v>
      </c>
      <c r="I2556" s="13">
        <v>0</v>
      </c>
      <c r="J2556" s="13">
        <v>0</v>
      </c>
    </row>
    <row r="2557" spans="1:10" ht="90" outlineLevel="1" x14ac:dyDescent="0.3">
      <c r="A2557" s="11" t="s">
        <v>81</v>
      </c>
      <c r="B2557" s="9" t="s">
        <v>18</v>
      </c>
      <c r="C2557" s="13">
        <v>0</v>
      </c>
      <c r="D2557" s="13">
        <v>0</v>
      </c>
      <c r="E2557" s="13">
        <v>0</v>
      </c>
      <c r="F2557" s="13">
        <v>0</v>
      </c>
      <c r="G2557" s="13">
        <v>0</v>
      </c>
      <c r="H2557" s="13">
        <v>0</v>
      </c>
      <c r="I2557" s="13">
        <v>0</v>
      </c>
      <c r="J2557" s="13">
        <v>0</v>
      </c>
    </row>
    <row r="2558" spans="1:10" ht="67.5" outlineLevel="1" x14ac:dyDescent="0.3">
      <c r="A2558" s="11" t="s">
        <v>75</v>
      </c>
      <c r="B2558" s="9" t="s">
        <v>18</v>
      </c>
      <c r="C2558" s="13">
        <f>C2559+C2560+C2561</f>
        <v>0</v>
      </c>
      <c r="D2558" s="13">
        <f t="shared" ref="D2558:J2558" si="1163">D2559+D2560+D2561</f>
        <v>0</v>
      </c>
      <c r="E2558" s="13">
        <f t="shared" si="1163"/>
        <v>0</v>
      </c>
      <c r="F2558" s="13">
        <f t="shared" si="1163"/>
        <v>0</v>
      </c>
      <c r="G2558" s="13">
        <f t="shared" si="1163"/>
        <v>0</v>
      </c>
      <c r="H2558" s="13">
        <f t="shared" si="1163"/>
        <v>0</v>
      </c>
      <c r="I2558" s="13">
        <f t="shared" si="1163"/>
        <v>0</v>
      </c>
      <c r="J2558" s="13">
        <f t="shared" si="1163"/>
        <v>0</v>
      </c>
    </row>
    <row r="2559" spans="1:10" ht="67.5" outlineLevel="1" x14ac:dyDescent="0.3">
      <c r="A2559" s="11" t="s">
        <v>76</v>
      </c>
      <c r="B2559" s="9" t="s">
        <v>18</v>
      </c>
      <c r="C2559" s="13">
        <v>0</v>
      </c>
      <c r="D2559" s="13">
        <v>0</v>
      </c>
      <c r="E2559" s="13">
        <v>0</v>
      </c>
      <c r="F2559" s="13">
        <v>0</v>
      </c>
      <c r="G2559" s="13">
        <v>0</v>
      </c>
      <c r="H2559" s="13">
        <v>0</v>
      </c>
      <c r="I2559" s="13">
        <v>0</v>
      </c>
      <c r="J2559" s="13">
        <v>0</v>
      </c>
    </row>
    <row r="2560" spans="1:10" ht="22.5" outlineLevel="1" x14ac:dyDescent="0.3">
      <c r="A2560" s="11" t="s">
        <v>78</v>
      </c>
      <c r="B2560" s="9" t="s">
        <v>18</v>
      </c>
      <c r="C2560" s="13">
        <v>0</v>
      </c>
      <c r="D2560" s="13">
        <v>0</v>
      </c>
      <c r="E2560" s="13">
        <v>0</v>
      </c>
      <c r="F2560" s="13">
        <v>0</v>
      </c>
      <c r="G2560" s="13">
        <v>0</v>
      </c>
      <c r="H2560" s="13">
        <v>0</v>
      </c>
      <c r="I2560" s="13">
        <v>0</v>
      </c>
      <c r="J2560" s="13">
        <v>0</v>
      </c>
    </row>
    <row r="2561" spans="1:10" ht="45" outlineLevel="1" x14ac:dyDescent="0.3">
      <c r="A2561" s="11" t="s">
        <v>79</v>
      </c>
      <c r="B2561" s="9" t="s">
        <v>18</v>
      </c>
      <c r="C2561" s="13">
        <v>0</v>
      </c>
      <c r="D2561" s="13">
        <v>0</v>
      </c>
      <c r="E2561" s="13">
        <v>0</v>
      </c>
      <c r="F2561" s="13">
        <v>0</v>
      </c>
      <c r="G2561" s="13">
        <v>0</v>
      </c>
      <c r="H2561" s="13">
        <v>0</v>
      </c>
      <c r="I2561" s="13">
        <v>0</v>
      </c>
      <c r="J2561" s="13">
        <v>0</v>
      </c>
    </row>
    <row r="2562" spans="1:10" ht="65.25" outlineLevel="1" x14ac:dyDescent="0.3">
      <c r="A2562" s="51" t="s">
        <v>85</v>
      </c>
      <c r="B2562" s="9" t="s">
        <v>18</v>
      </c>
      <c r="C2562" s="13">
        <f>C2563+C2564+C2565</f>
        <v>0</v>
      </c>
      <c r="D2562" s="13">
        <f t="shared" ref="D2562:J2562" si="1164">D2563+D2564+D2565</f>
        <v>0</v>
      </c>
      <c r="E2562" s="13">
        <f t="shared" si="1164"/>
        <v>0</v>
      </c>
      <c r="F2562" s="13">
        <f t="shared" si="1164"/>
        <v>0</v>
      </c>
      <c r="G2562" s="13">
        <f t="shared" si="1164"/>
        <v>0</v>
      </c>
      <c r="H2562" s="13">
        <f t="shared" si="1164"/>
        <v>0</v>
      </c>
      <c r="I2562" s="13">
        <f t="shared" si="1164"/>
        <v>0</v>
      </c>
      <c r="J2562" s="13">
        <f t="shared" si="1164"/>
        <v>0</v>
      </c>
    </row>
    <row r="2563" spans="1:10" ht="67.5" outlineLevel="1" x14ac:dyDescent="0.3">
      <c r="A2563" s="52" t="s">
        <v>86</v>
      </c>
      <c r="B2563" s="9" t="s">
        <v>18</v>
      </c>
      <c r="C2563" s="13">
        <v>0</v>
      </c>
      <c r="D2563" s="13">
        <v>0</v>
      </c>
      <c r="E2563" s="13">
        <f t="shared" ref="E2563:J2563" si="1165">E2538-$D$2538</f>
        <v>0</v>
      </c>
      <c r="F2563" s="13">
        <f t="shared" si="1165"/>
        <v>0</v>
      </c>
      <c r="G2563" s="13">
        <f t="shared" si="1165"/>
        <v>0</v>
      </c>
      <c r="H2563" s="13">
        <f t="shared" si="1165"/>
        <v>0</v>
      </c>
      <c r="I2563" s="13">
        <f t="shared" si="1165"/>
        <v>0</v>
      </c>
      <c r="J2563" s="13">
        <f t="shared" si="1165"/>
        <v>0</v>
      </c>
    </row>
    <row r="2564" spans="1:10" ht="90" outlineLevel="1" x14ac:dyDescent="0.3">
      <c r="A2564" s="52" t="s">
        <v>87</v>
      </c>
      <c r="B2564" s="9" t="s">
        <v>18</v>
      </c>
      <c r="C2564" s="13">
        <v>0</v>
      </c>
      <c r="D2564" s="13">
        <v>0</v>
      </c>
      <c r="E2564" s="13">
        <v>0</v>
      </c>
      <c r="F2564" s="13">
        <v>0</v>
      </c>
      <c r="G2564" s="13">
        <v>0</v>
      </c>
      <c r="H2564" s="13">
        <v>0</v>
      </c>
      <c r="I2564" s="13">
        <v>0</v>
      </c>
      <c r="J2564" s="13">
        <v>0</v>
      </c>
    </row>
    <row r="2565" spans="1:10" ht="90" outlineLevel="1" x14ac:dyDescent="0.3">
      <c r="A2565" s="52" t="s">
        <v>88</v>
      </c>
      <c r="B2565" s="9" t="s">
        <v>18</v>
      </c>
      <c r="C2565" s="13">
        <f>C2566+C2567+C2568</f>
        <v>0</v>
      </c>
      <c r="D2565" s="13">
        <f t="shared" ref="D2565:J2565" si="1166">D2566+D2567+D2568</f>
        <v>0</v>
      </c>
      <c r="E2565" s="13">
        <f t="shared" si="1166"/>
        <v>0</v>
      </c>
      <c r="F2565" s="13">
        <f t="shared" si="1166"/>
        <v>0</v>
      </c>
      <c r="G2565" s="13">
        <f t="shared" si="1166"/>
        <v>0</v>
      </c>
      <c r="H2565" s="13">
        <f t="shared" si="1166"/>
        <v>0</v>
      </c>
      <c r="I2565" s="13">
        <f t="shared" si="1166"/>
        <v>0</v>
      </c>
      <c r="J2565" s="13">
        <f t="shared" si="1166"/>
        <v>0</v>
      </c>
    </row>
    <row r="2566" spans="1:10" ht="180" outlineLevel="1" x14ac:dyDescent="0.3">
      <c r="A2566" s="11" t="s">
        <v>73</v>
      </c>
      <c r="B2566" s="9" t="s">
        <v>18</v>
      </c>
      <c r="C2566" s="13">
        <v>0</v>
      </c>
      <c r="D2566" s="13">
        <v>0</v>
      </c>
      <c r="E2566" s="13">
        <v>0</v>
      </c>
      <c r="F2566" s="13">
        <v>0</v>
      </c>
      <c r="G2566" s="13">
        <v>0</v>
      </c>
      <c r="H2566" s="13">
        <v>0</v>
      </c>
      <c r="I2566" s="13">
        <v>0</v>
      </c>
      <c r="J2566" s="13">
        <v>0</v>
      </c>
    </row>
    <row r="2567" spans="1:10" ht="90" outlineLevel="1" x14ac:dyDescent="0.3">
      <c r="A2567" s="11" t="s">
        <v>89</v>
      </c>
      <c r="B2567" s="9" t="s">
        <v>18</v>
      </c>
      <c r="C2567" s="13">
        <v>0</v>
      </c>
      <c r="D2567" s="13">
        <v>0</v>
      </c>
      <c r="E2567" s="13">
        <v>0</v>
      </c>
      <c r="F2567" s="13">
        <v>0</v>
      </c>
      <c r="G2567" s="13">
        <v>0</v>
      </c>
      <c r="H2567" s="13">
        <v>0</v>
      </c>
      <c r="I2567" s="13">
        <v>0</v>
      </c>
      <c r="J2567" s="13">
        <v>0</v>
      </c>
    </row>
    <row r="2568" spans="1:10" ht="67.5" outlineLevel="1" x14ac:dyDescent="0.3">
      <c r="A2568" s="11" t="s">
        <v>75</v>
      </c>
      <c r="B2568" s="9" t="s">
        <v>18</v>
      </c>
      <c r="C2568" s="13">
        <f>C2569+C2570+C2571</f>
        <v>0</v>
      </c>
      <c r="D2568" s="13">
        <f t="shared" ref="D2568:J2568" si="1167">D2569+D2570+D2571</f>
        <v>0</v>
      </c>
      <c r="E2568" s="13">
        <f t="shared" si="1167"/>
        <v>0</v>
      </c>
      <c r="F2568" s="13">
        <f t="shared" si="1167"/>
        <v>0</v>
      </c>
      <c r="G2568" s="13">
        <f t="shared" si="1167"/>
        <v>0</v>
      </c>
      <c r="H2568" s="13">
        <f t="shared" si="1167"/>
        <v>0</v>
      </c>
      <c r="I2568" s="13">
        <f t="shared" si="1167"/>
        <v>0</v>
      </c>
      <c r="J2568" s="13">
        <f t="shared" si="1167"/>
        <v>0</v>
      </c>
    </row>
    <row r="2569" spans="1:10" ht="67.5" outlineLevel="1" x14ac:dyDescent="0.3">
      <c r="A2569" s="11" t="s">
        <v>76</v>
      </c>
      <c r="B2569" s="9" t="s">
        <v>18</v>
      </c>
      <c r="C2569" s="13">
        <v>0</v>
      </c>
      <c r="D2569" s="13">
        <v>0</v>
      </c>
      <c r="E2569" s="13">
        <v>0</v>
      </c>
      <c r="F2569" s="13">
        <v>0</v>
      </c>
      <c r="G2569" s="13">
        <v>0</v>
      </c>
      <c r="H2569" s="13">
        <v>0</v>
      </c>
      <c r="I2569" s="13">
        <v>0</v>
      </c>
      <c r="J2569" s="13">
        <v>0</v>
      </c>
    </row>
    <row r="2570" spans="1:10" ht="22.5" outlineLevel="1" x14ac:dyDescent="0.3">
      <c r="A2570" s="11" t="s">
        <v>78</v>
      </c>
      <c r="B2570" s="9" t="s">
        <v>18</v>
      </c>
      <c r="C2570" s="13">
        <v>0</v>
      </c>
      <c r="D2570" s="13">
        <v>0</v>
      </c>
      <c r="E2570" s="13">
        <v>0</v>
      </c>
      <c r="F2570" s="13">
        <v>0</v>
      </c>
      <c r="G2570" s="13">
        <v>0</v>
      </c>
      <c r="H2570" s="13">
        <v>0</v>
      </c>
      <c r="I2570" s="13">
        <v>0</v>
      </c>
      <c r="J2570" s="13">
        <v>0</v>
      </c>
    </row>
    <row r="2571" spans="1:10" ht="45" outlineLevel="1" x14ac:dyDescent="0.3">
      <c r="A2571" s="11" t="s">
        <v>79</v>
      </c>
      <c r="B2571" s="9" t="s">
        <v>18</v>
      </c>
      <c r="C2571" s="13">
        <v>0</v>
      </c>
      <c r="D2571" s="13">
        <v>0</v>
      </c>
      <c r="E2571" s="13">
        <v>0</v>
      </c>
      <c r="F2571" s="13">
        <v>0</v>
      </c>
      <c r="G2571" s="13">
        <v>0</v>
      </c>
      <c r="H2571" s="13">
        <v>0</v>
      </c>
      <c r="I2571" s="13">
        <v>0</v>
      </c>
      <c r="J2571" s="13">
        <v>0</v>
      </c>
    </row>
    <row r="2572" spans="1:10" ht="90" outlineLevel="1" x14ac:dyDescent="0.3">
      <c r="A2572" s="36" t="s">
        <v>90</v>
      </c>
      <c r="B2572" s="9" t="s">
        <v>18</v>
      </c>
      <c r="C2572" s="14">
        <f>(C2550+C2558+C2568+C2542+C2543+C2544)/C2540</f>
        <v>0</v>
      </c>
      <c r="D2572" s="14">
        <f>(D2550+D2558+D2568+D2542+D2543+D2544)/D2540</f>
        <v>0</v>
      </c>
      <c r="E2572" s="14">
        <v>1</v>
      </c>
      <c r="F2572" s="14">
        <v>1</v>
      </c>
      <c r="G2572" s="14">
        <v>1</v>
      </c>
      <c r="H2572" s="14">
        <v>1</v>
      </c>
      <c r="I2572" s="14">
        <v>1</v>
      </c>
      <c r="J2572" s="14">
        <v>1</v>
      </c>
    </row>
    <row r="2573" spans="1:10" ht="30.75" hidden="1" customHeight="1" outlineLevel="1" x14ac:dyDescent="0.3">
      <c r="A2573" s="36"/>
      <c r="B2573" s="9"/>
      <c r="C2573" s="14"/>
      <c r="D2573" s="14"/>
      <c r="E2573" s="13"/>
      <c r="F2573" s="13"/>
      <c r="G2573" s="13" t="s">
        <v>18</v>
      </c>
      <c r="H2573" s="13"/>
      <c r="I2573" s="13"/>
      <c r="J2573" s="13"/>
    </row>
    <row r="2574" spans="1:10" ht="23.25" hidden="1" customHeight="1" outlineLevel="1" x14ac:dyDescent="0.3">
      <c r="A2574" s="36"/>
      <c r="B2574" s="9"/>
      <c r="C2574" s="14"/>
      <c r="D2574" s="14"/>
      <c r="E2574" s="13"/>
      <c r="F2574" s="13"/>
      <c r="G2574" s="13" t="s">
        <v>18</v>
      </c>
      <c r="H2574" s="13"/>
      <c r="I2574" s="13"/>
      <c r="J2574" s="13"/>
    </row>
    <row r="2575" spans="1:10" hidden="1" outlineLevel="1" x14ac:dyDescent="0.3">
      <c r="G2575" s="69" t="s">
        <v>18</v>
      </c>
    </row>
    <row r="2576" spans="1:10" ht="225" outlineLevel="1" x14ac:dyDescent="0.3">
      <c r="A2576" s="11" t="s">
        <v>91</v>
      </c>
      <c r="B2576" s="9" t="s">
        <v>18</v>
      </c>
      <c r="C2576" s="19">
        <f>C2536-$B$2536</f>
        <v>180</v>
      </c>
      <c r="D2576" s="19">
        <f t="shared" ref="D2576:J2576" si="1168">D2536-$B$2536</f>
        <v>180</v>
      </c>
      <c r="E2576" s="19">
        <f t="shared" si="1168"/>
        <v>154.69999999999999</v>
      </c>
      <c r="F2576" s="13">
        <f t="shared" si="1168"/>
        <v>154.69999999999999</v>
      </c>
      <c r="G2576" s="13">
        <f t="shared" si="1168"/>
        <v>-144.69999999999999</v>
      </c>
      <c r="H2576" s="19">
        <f t="shared" si="1168"/>
        <v>-144.69999999999999</v>
      </c>
      <c r="I2576" s="19">
        <f t="shared" si="1168"/>
        <v>-144.69999999999999</v>
      </c>
      <c r="J2576" s="19">
        <f t="shared" si="1168"/>
        <v>-144.69999999999999</v>
      </c>
    </row>
    <row r="2577" spans="1:10" ht="217.5" outlineLevel="1" x14ac:dyDescent="0.3">
      <c r="A2577" s="41" t="s">
        <v>71</v>
      </c>
      <c r="B2577" s="9" t="s">
        <v>18</v>
      </c>
      <c r="C2577" s="19">
        <f t="shared" ref="C2577:J2577" si="1169">C2578+C2586</f>
        <v>180</v>
      </c>
      <c r="D2577" s="19">
        <f t="shared" si="1169"/>
        <v>180</v>
      </c>
      <c r="E2577" s="19">
        <f t="shared" si="1169"/>
        <v>154.69999999999999</v>
      </c>
      <c r="F2577" s="19">
        <f t="shared" si="1169"/>
        <v>154.69999999999999</v>
      </c>
      <c r="G2577" s="19">
        <f t="shared" si="1169"/>
        <v>-144.69999999999999</v>
      </c>
      <c r="H2577" s="19">
        <f t="shared" si="1169"/>
        <v>-144.69999999999999</v>
      </c>
      <c r="I2577" s="19">
        <f t="shared" si="1169"/>
        <v>-144.69999999999999</v>
      </c>
      <c r="J2577" s="19">
        <f t="shared" si="1169"/>
        <v>-144.69999999999999</v>
      </c>
    </row>
    <row r="2578" spans="1:10" ht="65.25" outlineLevel="1" x14ac:dyDescent="0.3">
      <c r="A2578" s="41" t="s">
        <v>72</v>
      </c>
      <c r="B2578" s="9" t="s">
        <v>18</v>
      </c>
      <c r="C2578" s="13">
        <f t="shared" ref="C2578:J2578" si="1170">C2580+C2581+C2582</f>
        <v>180</v>
      </c>
      <c r="D2578" s="13">
        <f t="shared" si="1170"/>
        <v>180</v>
      </c>
      <c r="E2578" s="13">
        <f t="shared" si="1170"/>
        <v>154.69999999999999</v>
      </c>
      <c r="F2578" s="13">
        <f t="shared" si="1170"/>
        <v>154.69999999999999</v>
      </c>
      <c r="G2578" s="13">
        <f t="shared" si="1170"/>
        <v>-144.69999999999999</v>
      </c>
      <c r="H2578" s="13">
        <f t="shared" si="1170"/>
        <v>-144.69999999999999</v>
      </c>
      <c r="I2578" s="13">
        <f t="shared" si="1170"/>
        <v>-144.69999999999999</v>
      </c>
      <c r="J2578" s="13">
        <f t="shared" si="1170"/>
        <v>-144.69999999999999</v>
      </c>
    </row>
    <row r="2579" spans="1:10" ht="22.5" outlineLevel="1" x14ac:dyDescent="0.3">
      <c r="A2579" s="41" t="s">
        <v>40</v>
      </c>
      <c r="B2579" s="9"/>
      <c r="C2579" s="13"/>
      <c r="D2579" s="13"/>
      <c r="E2579" s="13"/>
      <c r="F2579" s="13"/>
      <c r="G2579" s="13"/>
      <c r="H2579" s="13"/>
      <c r="I2579" s="13"/>
      <c r="J2579" s="13"/>
    </row>
    <row r="2580" spans="1:10" ht="180" outlineLevel="1" x14ac:dyDescent="0.3">
      <c r="A2580" s="11" t="s">
        <v>73</v>
      </c>
      <c r="B2580" s="9" t="s">
        <v>18</v>
      </c>
      <c r="C2580" s="13">
        <f>C2548</f>
        <v>173.5</v>
      </c>
      <c r="D2580" s="13">
        <f>D2548</f>
        <v>173.5</v>
      </c>
      <c r="E2580" s="13">
        <f t="shared" ref="E2580:J2580" si="1171">$D$2548+E2548</f>
        <v>142.19999999999999</v>
      </c>
      <c r="F2580" s="13">
        <f t="shared" si="1171"/>
        <v>173.5</v>
      </c>
      <c r="G2580" s="13">
        <f t="shared" si="1171"/>
        <v>0</v>
      </c>
      <c r="H2580" s="13">
        <f t="shared" si="1171"/>
        <v>-151.19999999999999</v>
      </c>
      <c r="I2580" s="13">
        <f t="shared" si="1171"/>
        <v>-151.19999999999999</v>
      </c>
      <c r="J2580" s="13">
        <f t="shared" si="1171"/>
        <v>-151.19999999999999</v>
      </c>
    </row>
    <row r="2581" spans="1:10" ht="90" outlineLevel="1" x14ac:dyDescent="0.3">
      <c r="A2581" s="11" t="s">
        <v>74</v>
      </c>
      <c r="B2581" s="9" t="s">
        <v>18</v>
      </c>
      <c r="C2581" s="13">
        <f>C2549</f>
        <v>6.5</v>
      </c>
      <c r="D2581" s="13">
        <f>D2549</f>
        <v>6.5</v>
      </c>
      <c r="E2581" s="13">
        <f t="shared" ref="E2581:J2581" si="1172">$D$2549+E2549</f>
        <v>6.5</v>
      </c>
      <c r="F2581" s="13">
        <f t="shared" si="1172"/>
        <v>6.5</v>
      </c>
      <c r="G2581" s="13">
        <f>$D$2549+G2549</f>
        <v>0</v>
      </c>
      <c r="H2581" s="13">
        <f t="shared" si="1172"/>
        <v>6.5</v>
      </c>
      <c r="I2581" s="13">
        <f t="shared" si="1172"/>
        <v>6.5</v>
      </c>
      <c r="J2581" s="13">
        <f t="shared" si="1172"/>
        <v>6.5</v>
      </c>
    </row>
    <row r="2582" spans="1:10" ht="67.5" outlineLevel="1" x14ac:dyDescent="0.3">
      <c r="A2582" s="11" t="s">
        <v>75</v>
      </c>
      <c r="B2582" s="9" t="s">
        <v>18</v>
      </c>
      <c r="C2582" s="13">
        <f>C2583+C2584+C2585</f>
        <v>0</v>
      </c>
      <c r="D2582" s="13">
        <f t="shared" ref="D2582:J2582" si="1173">D2583+D2584+D2585</f>
        <v>0</v>
      </c>
      <c r="E2582" s="13">
        <f t="shared" si="1173"/>
        <v>6</v>
      </c>
      <c r="F2582" s="13">
        <f t="shared" si="1173"/>
        <v>-25.3</v>
      </c>
      <c r="G2582" s="13">
        <f>G2583+G2584+G2585</f>
        <v>-144.69999999999999</v>
      </c>
      <c r="H2582" s="13">
        <f t="shared" si="1173"/>
        <v>0</v>
      </c>
      <c r="I2582" s="13">
        <f t="shared" si="1173"/>
        <v>0</v>
      </c>
      <c r="J2582" s="13">
        <f t="shared" si="1173"/>
        <v>0</v>
      </c>
    </row>
    <row r="2583" spans="1:10" ht="67.5" outlineLevel="1" x14ac:dyDescent="0.3">
      <c r="A2583" s="11" t="s">
        <v>76</v>
      </c>
      <c r="B2583" s="9" t="s">
        <v>18</v>
      </c>
      <c r="C2583" s="13">
        <f t="shared" ref="C2583:D2585" si="1174">C2551</f>
        <v>0</v>
      </c>
      <c r="D2583" s="13">
        <f t="shared" si="1174"/>
        <v>0</v>
      </c>
      <c r="E2583" s="13">
        <f t="shared" ref="E2583:J2583" si="1175">$D$2551+E2551</f>
        <v>0</v>
      </c>
      <c r="F2583" s="13">
        <f t="shared" si="1175"/>
        <v>0</v>
      </c>
      <c r="G2583" s="13">
        <f>$D$2551+G2551</f>
        <v>0</v>
      </c>
      <c r="H2583" s="13">
        <f t="shared" si="1175"/>
        <v>0</v>
      </c>
      <c r="I2583" s="13">
        <f t="shared" si="1175"/>
        <v>0</v>
      </c>
      <c r="J2583" s="13">
        <f t="shared" si="1175"/>
        <v>0</v>
      </c>
    </row>
    <row r="2584" spans="1:10" ht="22.5" outlineLevel="1" x14ac:dyDescent="0.3">
      <c r="A2584" s="11" t="s">
        <v>78</v>
      </c>
      <c r="B2584" s="9" t="s">
        <v>18</v>
      </c>
      <c r="C2584" s="13">
        <f t="shared" si="1174"/>
        <v>0</v>
      </c>
      <c r="D2584" s="13">
        <f t="shared" si="1174"/>
        <v>0</v>
      </c>
      <c r="E2584" s="13">
        <f t="shared" ref="E2584:J2585" si="1176">$D$2552+E2552</f>
        <v>0</v>
      </c>
      <c r="F2584" s="13">
        <f t="shared" si="1176"/>
        <v>0</v>
      </c>
      <c r="G2584" s="13">
        <f>$D$2552+G2552</f>
        <v>0</v>
      </c>
      <c r="H2584" s="13">
        <f t="shared" si="1176"/>
        <v>0</v>
      </c>
      <c r="I2584" s="13">
        <f t="shared" si="1176"/>
        <v>0</v>
      </c>
      <c r="J2584" s="13">
        <f t="shared" si="1176"/>
        <v>0</v>
      </c>
    </row>
    <row r="2585" spans="1:10" ht="45" outlineLevel="1" x14ac:dyDescent="0.3">
      <c r="A2585" s="11" t="s">
        <v>79</v>
      </c>
      <c r="B2585" s="9" t="s">
        <v>18</v>
      </c>
      <c r="C2585" s="13">
        <f t="shared" si="1174"/>
        <v>0</v>
      </c>
      <c r="D2585" s="13">
        <f t="shared" si="1174"/>
        <v>0</v>
      </c>
      <c r="E2585" s="13">
        <f t="shared" si="1176"/>
        <v>6</v>
      </c>
      <c r="F2585" s="13">
        <f t="shared" si="1176"/>
        <v>-25.3</v>
      </c>
      <c r="G2585" s="13">
        <f>$D$2552+G2553</f>
        <v>-144.69999999999999</v>
      </c>
      <c r="H2585" s="13">
        <f t="shared" si="1176"/>
        <v>0</v>
      </c>
      <c r="I2585" s="13">
        <f t="shared" si="1176"/>
        <v>0</v>
      </c>
      <c r="J2585" s="13">
        <f t="shared" si="1176"/>
        <v>0</v>
      </c>
    </row>
    <row r="2586" spans="1:10" ht="65.25" outlineLevel="1" x14ac:dyDescent="0.3">
      <c r="A2586" s="51" t="s">
        <v>85</v>
      </c>
      <c r="B2586" s="9" t="s">
        <v>18</v>
      </c>
      <c r="C2586" s="13">
        <f>C2587+C2588+C2589</f>
        <v>0</v>
      </c>
      <c r="D2586" s="13">
        <f t="shared" ref="D2586:J2586" si="1177">D2587+D2588+D2589</f>
        <v>0</v>
      </c>
      <c r="E2586" s="13">
        <f t="shared" si="1177"/>
        <v>0</v>
      </c>
      <c r="F2586" s="13">
        <f t="shared" si="1177"/>
        <v>0</v>
      </c>
      <c r="G2586" s="13">
        <f>G2587+G2588+G2589</f>
        <v>0</v>
      </c>
      <c r="H2586" s="13">
        <f t="shared" si="1177"/>
        <v>0</v>
      </c>
      <c r="I2586" s="13">
        <f t="shared" si="1177"/>
        <v>0</v>
      </c>
      <c r="J2586" s="13">
        <f t="shared" si="1177"/>
        <v>0</v>
      </c>
    </row>
    <row r="2587" spans="1:10" ht="67.5" outlineLevel="1" x14ac:dyDescent="0.3">
      <c r="A2587" s="52" t="s">
        <v>86</v>
      </c>
      <c r="B2587" s="9" t="s">
        <v>18</v>
      </c>
      <c r="C2587" s="13">
        <f>C2563</f>
        <v>0</v>
      </c>
      <c r="D2587" s="13">
        <f>D2563</f>
        <v>0</v>
      </c>
      <c r="E2587" s="13">
        <f t="shared" ref="E2587:J2587" si="1178">$D$2563+E2563</f>
        <v>0</v>
      </c>
      <c r="F2587" s="13">
        <f t="shared" si="1178"/>
        <v>0</v>
      </c>
      <c r="G2587" s="13">
        <f>$D$2563+G2563</f>
        <v>0</v>
      </c>
      <c r="H2587" s="13">
        <f t="shared" si="1178"/>
        <v>0</v>
      </c>
      <c r="I2587" s="13">
        <f t="shared" si="1178"/>
        <v>0</v>
      </c>
      <c r="J2587" s="13">
        <f t="shared" si="1178"/>
        <v>0</v>
      </c>
    </row>
    <row r="2588" spans="1:10" ht="90" outlineLevel="1" x14ac:dyDescent="0.3">
      <c r="A2588" s="52" t="s">
        <v>87</v>
      </c>
      <c r="B2588" s="9" t="s">
        <v>18</v>
      </c>
      <c r="C2588" s="13">
        <f>C2564</f>
        <v>0</v>
      </c>
      <c r="D2588" s="13">
        <f>D2564</f>
        <v>0</v>
      </c>
      <c r="E2588" s="13">
        <f t="shared" ref="E2588:J2588" si="1179">$D$2564+E2564</f>
        <v>0</v>
      </c>
      <c r="F2588" s="13">
        <f t="shared" si="1179"/>
        <v>0</v>
      </c>
      <c r="G2588" s="13">
        <f>$D$2564+G2564</f>
        <v>0</v>
      </c>
      <c r="H2588" s="13">
        <f t="shared" si="1179"/>
        <v>0</v>
      </c>
      <c r="I2588" s="13">
        <f t="shared" si="1179"/>
        <v>0</v>
      </c>
      <c r="J2588" s="13">
        <f t="shared" si="1179"/>
        <v>0</v>
      </c>
    </row>
    <row r="2589" spans="1:10" ht="90" outlineLevel="1" x14ac:dyDescent="0.3">
      <c r="A2589" s="52" t="s">
        <v>88</v>
      </c>
      <c r="B2589" s="9" t="s">
        <v>18</v>
      </c>
      <c r="C2589" s="13">
        <f t="shared" ref="C2589:J2589" si="1180">C2590+C2591+C2592</f>
        <v>0</v>
      </c>
      <c r="D2589" s="13">
        <f t="shared" si="1180"/>
        <v>0</v>
      </c>
      <c r="E2589" s="13">
        <f t="shared" si="1180"/>
        <v>0</v>
      </c>
      <c r="F2589" s="13">
        <f t="shared" si="1180"/>
        <v>0</v>
      </c>
      <c r="G2589" s="13">
        <f>G2590+G2591+G2592</f>
        <v>0</v>
      </c>
      <c r="H2589" s="13">
        <f t="shared" si="1180"/>
        <v>0</v>
      </c>
      <c r="I2589" s="13">
        <f t="shared" si="1180"/>
        <v>0</v>
      </c>
      <c r="J2589" s="13">
        <f t="shared" si="1180"/>
        <v>0</v>
      </c>
    </row>
    <row r="2590" spans="1:10" ht="180" outlineLevel="1" x14ac:dyDescent="0.3">
      <c r="A2590" s="11" t="s">
        <v>73</v>
      </c>
      <c r="B2590" s="9" t="s">
        <v>18</v>
      </c>
      <c r="C2590" s="13">
        <f>C2566</f>
        <v>0</v>
      </c>
      <c r="D2590" s="13">
        <f>D2566</f>
        <v>0</v>
      </c>
      <c r="E2590" s="13">
        <f t="shared" ref="E2590:J2590" si="1181">$D$2566+E2566</f>
        <v>0</v>
      </c>
      <c r="F2590" s="13">
        <f t="shared" si="1181"/>
        <v>0</v>
      </c>
      <c r="G2590" s="13">
        <f>$D$2566+G2566</f>
        <v>0</v>
      </c>
      <c r="H2590" s="13">
        <f t="shared" si="1181"/>
        <v>0</v>
      </c>
      <c r="I2590" s="13">
        <f t="shared" si="1181"/>
        <v>0</v>
      </c>
      <c r="J2590" s="13">
        <f t="shared" si="1181"/>
        <v>0</v>
      </c>
    </row>
    <row r="2591" spans="1:10" ht="90" outlineLevel="1" x14ac:dyDescent="0.3">
      <c r="A2591" s="11" t="s">
        <v>89</v>
      </c>
      <c r="B2591" s="9" t="s">
        <v>18</v>
      </c>
      <c r="C2591" s="13">
        <f>C2567</f>
        <v>0</v>
      </c>
      <c r="D2591" s="13">
        <f>D2567</f>
        <v>0</v>
      </c>
      <c r="E2591" s="13">
        <f t="shared" ref="E2591:J2591" si="1182">$D$2567+E2567</f>
        <v>0</v>
      </c>
      <c r="F2591" s="13">
        <f t="shared" si="1182"/>
        <v>0</v>
      </c>
      <c r="G2591" s="13">
        <f>$D$2567+G2567</f>
        <v>0</v>
      </c>
      <c r="H2591" s="13">
        <f t="shared" si="1182"/>
        <v>0</v>
      </c>
      <c r="I2591" s="13">
        <f t="shared" si="1182"/>
        <v>0</v>
      </c>
      <c r="J2591" s="13">
        <f t="shared" si="1182"/>
        <v>0</v>
      </c>
    </row>
    <row r="2592" spans="1:10" ht="67.5" outlineLevel="1" x14ac:dyDescent="0.3">
      <c r="A2592" s="11" t="s">
        <v>75</v>
      </c>
      <c r="B2592" s="9" t="s">
        <v>18</v>
      </c>
      <c r="C2592" s="13">
        <f t="shared" ref="C2592:J2592" si="1183">C2593+C2594+C2595</f>
        <v>0</v>
      </c>
      <c r="D2592" s="13">
        <f t="shared" si="1183"/>
        <v>0</v>
      </c>
      <c r="E2592" s="13">
        <f t="shared" si="1183"/>
        <v>0</v>
      </c>
      <c r="F2592" s="13">
        <f t="shared" si="1183"/>
        <v>0</v>
      </c>
      <c r="G2592" s="13">
        <f>G2593+G2594+G2595</f>
        <v>0</v>
      </c>
      <c r="H2592" s="13">
        <f t="shared" si="1183"/>
        <v>0</v>
      </c>
      <c r="I2592" s="13">
        <f t="shared" si="1183"/>
        <v>0</v>
      </c>
      <c r="J2592" s="13">
        <f t="shared" si="1183"/>
        <v>0</v>
      </c>
    </row>
    <row r="2593" spans="1:16" ht="67.5" outlineLevel="1" x14ac:dyDescent="0.3">
      <c r="A2593" s="11" t="s">
        <v>76</v>
      </c>
      <c r="B2593" s="9" t="s">
        <v>18</v>
      </c>
      <c r="C2593" s="13">
        <f t="shared" ref="C2593:D2595" si="1184">C2569</f>
        <v>0</v>
      </c>
      <c r="D2593" s="13">
        <f t="shared" si="1184"/>
        <v>0</v>
      </c>
      <c r="E2593" s="13">
        <f t="shared" ref="E2593:J2593" si="1185">$D$2569+E2569</f>
        <v>0</v>
      </c>
      <c r="F2593" s="13">
        <f t="shared" si="1185"/>
        <v>0</v>
      </c>
      <c r="G2593" s="13">
        <f>$D$2569+G2569</f>
        <v>0</v>
      </c>
      <c r="H2593" s="13">
        <f t="shared" si="1185"/>
        <v>0</v>
      </c>
      <c r="I2593" s="13">
        <f t="shared" si="1185"/>
        <v>0</v>
      </c>
      <c r="J2593" s="13">
        <f t="shared" si="1185"/>
        <v>0</v>
      </c>
    </row>
    <row r="2594" spans="1:16" ht="22.5" outlineLevel="1" x14ac:dyDescent="0.3">
      <c r="A2594" s="11" t="s">
        <v>78</v>
      </c>
      <c r="B2594" s="9" t="s">
        <v>18</v>
      </c>
      <c r="C2594" s="13">
        <f t="shared" si="1184"/>
        <v>0</v>
      </c>
      <c r="D2594" s="13">
        <f t="shared" si="1184"/>
        <v>0</v>
      </c>
      <c r="E2594" s="13">
        <f t="shared" ref="E2594:J2594" si="1186">$D$2570+E2570</f>
        <v>0</v>
      </c>
      <c r="F2594" s="13">
        <f t="shared" si="1186"/>
        <v>0</v>
      </c>
      <c r="G2594" s="13">
        <f>$D$2570+G2570</f>
        <v>0</v>
      </c>
      <c r="H2594" s="13">
        <f t="shared" si="1186"/>
        <v>0</v>
      </c>
      <c r="I2594" s="13">
        <f t="shared" si="1186"/>
        <v>0</v>
      </c>
      <c r="J2594" s="13">
        <f t="shared" si="1186"/>
        <v>0</v>
      </c>
    </row>
    <row r="2595" spans="1:16" ht="45" outlineLevel="1" x14ac:dyDescent="0.3">
      <c r="A2595" s="11" t="s">
        <v>79</v>
      </c>
      <c r="B2595" s="9" t="s">
        <v>18</v>
      </c>
      <c r="C2595" s="13">
        <f t="shared" si="1184"/>
        <v>0</v>
      </c>
      <c r="D2595" s="13">
        <f t="shared" si="1184"/>
        <v>0</v>
      </c>
      <c r="E2595" s="13">
        <f t="shared" ref="E2595:J2595" si="1187">$D$2571+E2571</f>
        <v>0</v>
      </c>
      <c r="F2595" s="13">
        <f t="shared" si="1187"/>
        <v>0</v>
      </c>
      <c r="G2595" s="13">
        <f>$D$2571+G2571</f>
        <v>0</v>
      </c>
      <c r="H2595" s="13">
        <f t="shared" si="1187"/>
        <v>0</v>
      </c>
      <c r="I2595" s="13">
        <f t="shared" si="1187"/>
        <v>0</v>
      </c>
      <c r="J2595" s="13">
        <f t="shared" si="1187"/>
        <v>0</v>
      </c>
    </row>
    <row r="2596" spans="1:16" ht="213" customHeight="1" outlineLevel="1" x14ac:dyDescent="0.3">
      <c r="A2596" s="55" t="s">
        <v>92</v>
      </c>
      <c r="B2596" s="56"/>
      <c r="C2596" s="57"/>
      <c r="D2596" s="57"/>
      <c r="E2596" s="58">
        <v>0</v>
      </c>
      <c r="F2596" s="58">
        <f>F2548</f>
        <v>0</v>
      </c>
      <c r="G2596" s="58">
        <v>0</v>
      </c>
      <c r="H2596" s="58">
        <v>0</v>
      </c>
      <c r="I2596" s="58">
        <v>0</v>
      </c>
      <c r="J2596" s="58">
        <v>0</v>
      </c>
    </row>
    <row r="2597" spans="1:16" ht="212.25" customHeight="1" outlineLevel="1" x14ac:dyDescent="0.3">
      <c r="A2597" s="55" t="s">
        <v>157</v>
      </c>
      <c r="B2597" s="56"/>
      <c r="C2597" s="57"/>
      <c r="D2597" s="58">
        <v>173.5</v>
      </c>
      <c r="E2597" s="58">
        <f>$D$2597+E2596</f>
        <v>173.5</v>
      </c>
      <c r="F2597" s="58">
        <f>$D$2597+F2596</f>
        <v>173.5</v>
      </c>
      <c r="G2597" s="58">
        <f>G2580</f>
        <v>0</v>
      </c>
      <c r="H2597" s="58"/>
      <c r="I2597" s="58"/>
      <c r="J2597" s="58"/>
      <c r="K2597" s="46"/>
      <c r="L2597" s="45"/>
      <c r="M2597" s="45"/>
      <c r="N2597" s="45"/>
      <c r="O2597" s="45"/>
      <c r="P2597" s="45"/>
    </row>
    <row r="2598" spans="1:16" ht="217.5" customHeight="1" outlineLevel="1" x14ac:dyDescent="0.3">
      <c r="A2598" s="55" t="s">
        <v>94</v>
      </c>
      <c r="B2598" s="56"/>
      <c r="C2598" s="57"/>
      <c r="D2598" s="57"/>
      <c r="E2598" s="59">
        <f>ROUND((($E$2535*$E$2534*12*1.302-$E$2535*12*$D$2534*1.302)/1000),1)-E2550</f>
        <v>66.099999999999994</v>
      </c>
      <c r="F2598" s="59">
        <v>0</v>
      </c>
      <c r="G2598" s="59">
        <v>0</v>
      </c>
      <c r="H2598" s="59">
        <v>0</v>
      </c>
      <c r="I2598" s="59">
        <v>0</v>
      </c>
      <c r="J2598" s="59">
        <v>0</v>
      </c>
    </row>
    <row r="2599" spans="1:16" ht="43.5" outlineLevel="1" x14ac:dyDescent="0.3">
      <c r="A2599" s="55" t="s">
        <v>95</v>
      </c>
      <c r="B2599" s="9"/>
      <c r="C2599" s="14"/>
      <c r="D2599" s="19"/>
      <c r="E2599" s="58">
        <f t="shared" ref="E2599:J2599" si="1188">E2597+E2598</f>
        <v>239.6</v>
      </c>
      <c r="F2599" s="58">
        <f t="shared" si="1188"/>
        <v>173.5</v>
      </c>
      <c r="G2599" s="58">
        <f t="shared" si="1188"/>
        <v>0</v>
      </c>
      <c r="H2599" s="58">
        <f t="shared" si="1188"/>
        <v>0</v>
      </c>
      <c r="I2599" s="58">
        <f t="shared" si="1188"/>
        <v>0</v>
      </c>
      <c r="J2599" s="58">
        <f t="shared" si="1188"/>
        <v>0</v>
      </c>
    </row>
    <row r="2600" spans="1:16" ht="63" customHeight="1" outlineLevel="1" x14ac:dyDescent="0.3">
      <c r="A2600" s="121" t="s">
        <v>100</v>
      </c>
      <c r="B2600" s="121"/>
      <c r="C2600" s="121"/>
      <c r="D2600" s="121"/>
      <c r="E2600" s="121"/>
      <c r="F2600" s="121"/>
      <c r="G2600" s="121"/>
      <c r="H2600" s="121"/>
      <c r="I2600" s="121"/>
      <c r="J2600" s="121"/>
    </row>
    <row r="2601" spans="1:16" ht="135" outlineLevel="1" x14ac:dyDescent="0.3">
      <c r="A2601" s="11" t="s">
        <v>101</v>
      </c>
      <c r="B2601" s="19">
        <v>12014</v>
      </c>
      <c r="C2601" s="16">
        <v>16538</v>
      </c>
      <c r="D2601" s="16">
        <v>16538</v>
      </c>
      <c r="E2601" s="16">
        <v>21442</v>
      </c>
      <c r="F2601" s="16">
        <v>21442</v>
      </c>
      <c r="G2601" s="16">
        <v>21638.400000000001</v>
      </c>
      <c r="H2601" s="16">
        <v>31470</v>
      </c>
      <c r="I2601" s="16">
        <v>43270</v>
      </c>
      <c r="J2601" s="16">
        <v>47381</v>
      </c>
    </row>
    <row r="2602" spans="1:16" ht="135" outlineLevel="1" x14ac:dyDescent="0.3">
      <c r="A2602" s="11" t="s">
        <v>102</v>
      </c>
      <c r="B2602" s="19">
        <v>2</v>
      </c>
      <c r="C2602" s="16">
        <v>2</v>
      </c>
      <c r="D2602" s="16">
        <v>2</v>
      </c>
      <c r="E2602" s="16">
        <v>1.3</v>
      </c>
      <c r="F2602" s="16">
        <v>1.3</v>
      </c>
      <c r="G2602" s="19">
        <v>0</v>
      </c>
      <c r="H2602" s="19">
        <v>0</v>
      </c>
      <c r="I2602" s="19">
        <v>0</v>
      </c>
      <c r="J2602" s="19">
        <v>0</v>
      </c>
    </row>
    <row r="2603" spans="1:16" ht="45" outlineLevel="1" x14ac:dyDescent="0.3">
      <c r="A2603" s="11" t="s">
        <v>63</v>
      </c>
      <c r="B2603" s="19">
        <f t="shared" ref="B2603:J2603" si="1189">ROUND(B2601*B2602*12*1.302/1000,1)</f>
        <v>375.4</v>
      </c>
      <c r="C2603" s="19">
        <f t="shared" si="1189"/>
        <v>516.79999999999995</v>
      </c>
      <c r="D2603" s="19">
        <f t="shared" si="1189"/>
        <v>516.79999999999995</v>
      </c>
      <c r="E2603" s="19">
        <f t="shared" si="1189"/>
        <v>435.5</v>
      </c>
      <c r="F2603" s="19">
        <f t="shared" si="1189"/>
        <v>435.5</v>
      </c>
      <c r="G2603" s="19">
        <f t="shared" si="1189"/>
        <v>0</v>
      </c>
      <c r="H2603" s="19">
        <f t="shared" si="1189"/>
        <v>0</v>
      </c>
      <c r="I2603" s="19">
        <f t="shared" si="1189"/>
        <v>0</v>
      </c>
      <c r="J2603" s="19">
        <f t="shared" si="1189"/>
        <v>0</v>
      </c>
    </row>
    <row r="2604" spans="1:16" ht="22.5" outlineLevel="1" x14ac:dyDescent="0.3">
      <c r="A2604" s="11" t="s">
        <v>40</v>
      </c>
      <c r="B2604" s="9"/>
      <c r="C2604" s="9"/>
      <c r="D2604" s="9"/>
      <c r="E2604" s="9"/>
      <c r="F2604" s="9"/>
      <c r="G2604" s="9"/>
      <c r="H2604" s="9"/>
      <c r="I2604" s="9"/>
      <c r="J2604" s="9"/>
    </row>
    <row r="2605" spans="1:16" ht="45" outlineLevel="1" x14ac:dyDescent="0.3">
      <c r="A2605" s="8" t="s">
        <v>64</v>
      </c>
      <c r="B2605" s="9" t="s">
        <v>18</v>
      </c>
      <c r="C2605" s="19">
        <f>D2605</f>
        <v>111.1</v>
      </c>
      <c r="D2605" s="19">
        <f>ROUND(111.0606,1)</f>
        <v>111.1</v>
      </c>
      <c r="E2605" s="19">
        <v>39.6</v>
      </c>
      <c r="F2605" s="19">
        <v>40.700000000000003</v>
      </c>
      <c r="G2605" s="19">
        <v>0</v>
      </c>
      <c r="H2605" s="19">
        <v>0</v>
      </c>
      <c r="I2605" s="19">
        <v>0</v>
      </c>
      <c r="J2605" s="19">
        <v>0</v>
      </c>
    </row>
    <row r="2606" spans="1:16" ht="45" outlineLevel="1" x14ac:dyDescent="0.3">
      <c r="A2606" s="11" t="s">
        <v>65</v>
      </c>
      <c r="B2606" s="9" t="s">
        <v>18</v>
      </c>
      <c r="C2606" s="9" t="s">
        <v>18</v>
      </c>
      <c r="D2606" s="9" t="s">
        <v>18</v>
      </c>
      <c r="E2606" s="14">
        <f>E2605/D2605</f>
        <v>0.35643564356435647</v>
      </c>
      <c r="F2606" s="14">
        <f>F2605/D2605</f>
        <v>0.36633663366336638</v>
      </c>
      <c r="G2606" s="14">
        <f>G2605/E2605</f>
        <v>0</v>
      </c>
      <c r="H2606" s="14">
        <v>0</v>
      </c>
      <c r="I2606" s="14">
        <v>0</v>
      </c>
      <c r="J2606" s="14">
        <v>0</v>
      </c>
    </row>
    <row r="2607" spans="1:16" ht="157.5" outlineLevel="1" x14ac:dyDescent="0.3">
      <c r="A2607" s="11" t="s">
        <v>103</v>
      </c>
      <c r="B2607" s="9" t="s">
        <v>18</v>
      </c>
      <c r="C2607" s="19">
        <f>C2603-B2603</f>
        <v>141.39999999999998</v>
      </c>
      <c r="D2607" s="19">
        <f>D2603-B2603</f>
        <v>141.39999999999998</v>
      </c>
      <c r="E2607" s="19">
        <f t="shared" ref="E2607:J2607" si="1190">E2603-$D$2603</f>
        <v>-81.299999999999955</v>
      </c>
      <c r="F2607" s="19">
        <f t="shared" si="1190"/>
        <v>-81.299999999999955</v>
      </c>
      <c r="G2607" s="13">
        <f t="shared" si="1190"/>
        <v>-516.79999999999995</v>
      </c>
      <c r="H2607" s="19">
        <f t="shared" si="1190"/>
        <v>-516.79999999999995</v>
      </c>
      <c r="I2607" s="19">
        <f t="shared" si="1190"/>
        <v>-516.79999999999995</v>
      </c>
      <c r="J2607" s="19">
        <f t="shared" si="1190"/>
        <v>-516.79999999999995</v>
      </c>
      <c r="L2607" s="76"/>
    </row>
    <row r="2608" spans="1:16" ht="22.5" outlineLevel="1" x14ac:dyDescent="0.3">
      <c r="A2608" s="11" t="s">
        <v>67</v>
      </c>
      <c r="B2608" s="9"/>
      <c r="C2608" s="9"/>
      <c r="D2608" s="9"/>
      <c r="E2608" s="9"/>
      <c r="F2608" s="9"/>
      <c r="G2608" s="9"/>
      <c r="H2608" s="9"/>
      <c r="I2608" s="9"/>
      <c r="J2608" s="9"/>
    </row>
    <row r="2609" spans="1:11" ht="135" outlineLevel="1" x14ac:dyDescent="0.3">
      <c r="A2609" s="11" t="s">
        <v>104</v>
      </c>
      <c r="B2609" s="9" t="s">
        <v>18</v>
      </c>
      <c r="C2609" s="19">
        <f>ROUND(((B2602-C2602)*12*1.302*C2601/1000),1)</f>
        <v>0</v>
      </c>
      <c r="D2609" s="19">
        <f>ROUND(((B2602-D2602)*12*1.302*D2601/1000),1)</f>
        <v>0</v>
      </c>
      <c r="E2609" s="19">
        <f>ROUND((($D$2602-E2602)*12*1.302*E2601/1000),1)-168</f>
        <v>66.5</v>
      </c>
      <c r="F2609" s="19">
        <f>ROUND((($D$2602-F2602)*12*1.302*F2601/1000),1)</f>
        <v>234.5</v>
      </c>
      <c r="G2609" s="13">
        <f>ROUND((($D$2602-G2602)*12*1.302*G2601/1000),1)</f>
        <v>676.2</v>
      </c>
      <c r="H2609" s="19">
        <f>ROUND((($D$2602-H2602)*12*1.302*H2601/1000),1)-732.6</f>
        <v>250.79999999999995</v>
      </c>
      <c r="I2609" s="19">
        <f>ROUND((($D$2602-I2602)*12*1.302*I2601/1000),1)-919.7</f>
        <v>432.39999999999986</v>
      </c>
      <c r="J2609" s="19">
        <f>ROUND((($D$2602-J2602)*12*1.302*J2601/1000),1)-754.6</f>
        <v>725.99999999999989</v>
      </c>
      <c r="K2609" s="85"/>
    </row>
    <row r="2610" spans="1:11" ht="157.5" outlineLevel="1" x14ac:dyDescent="0.3">
      <c r="A2610" s="11" t="s">
        <v>105</v>
      </c>
      <c r="B2610" s="9" t="s">
        <v>18</v>
      </c>
      <c r="C2610" s="19">
        <v>0</v>
      </c>
      <c r="D2610" s="19">
        <v>0</v>
      </c>
      <c r="E2610" s="19">
        <v>0</v>
      </c>
      <c r="F2610" s="19">
        <v>0</v>
      </c>
      <c r="G2610" s="13">
        <v>0</v>
      </c>
      <c r="H2610" s="19">
        <v>0</v>
      </c>
      <c r="I2610" s="19">
        <v>0</v>
      </c>
      <c r="J2610" s="19">
        <v>0</v>
      </c>
    </row>
    <row r="2611" spans="1:11" ht="157.5" outlineLevel="1" x14ac:dyDescent="0.3">
      <c r="A2611" s="11" t="s">
        <v>106</v>
      </c>
      <c r="B2611" s="9" t="s">
        <v>18</v>
      </c>
      <c r="C2611" s="19">
        <v>0</v>
      </c>
      <c r="D2611" s="19">
        <v>0</v>
      </c>
      <c r="E2611" s="19">
        <v>0</v>
      </c>
      <c r="F2611" s="19">
        <v>0</v>
      </c>
      <c r="G2611" s="13">
        <v>0</v>
      </c>
      <c r="H2611" s="19">
        <v>0</v>
      </c>
      <c r="I2611" s="19">
        <v>0</v>
      </c>
      <c r="J2611" s="19">
        <v>0</v>
      </c>
    </row>
    <row r="2612" spans="1:11" ht="174" outlineLevel="1" x14ac:dyDescent="0.3">
      <c r="A2612" s="41" t="s">
        <v>107</v>
      </c>
      <c r="B2612" s="9" t="s">
        <v>18</v>
      </c>
      <c r="C2612" s="19">
        <f t="shared" ref="C2612:J2612" si="1191">C2613+C2621+C2629</f>
        <v>141.4</v>
      </c>
      <c r="D2612" s="19">
        <f t="shared" si="1191"/>
        <v>141.4</v>
      </c>
      <c r="E2612" s="13">
        <f t="shared" si="1191"/>
        <v>-81.3</v>
      </c>
      <c r="F2612" s="13">
        <f t="shared" si="1191"/>
        <v>-81.3</v>
      </c>
      <c r="G2612" s="13">
        <f t="shared" si="1191"/>
        <v>-516.79999999999995</v>
      </c>
      <c r="H2612" s="13">
        <f t="shared" si="1191"/>
        <v>-516.79999999999995</v>
      </c>
      <c r="I2612" s="13">
        <f t="shared" si="1191"/>
        <v>-516.79999999999995</v>
      </c>
      <c r="J2612" s="13">
        <f t="shared" si="1191"/>
        <v>-516.79999999999995</v>
      </c>
    </row>
    <row r="2613" spans="1:11" ht="65.25" outlineLevel="1" x14ac:dyDescent="0.3">
      <c r="A2613" s="41" t="s">
        <v>72</v>
      </c>
      <c r="B2613" s="9" t="s">
        <v>18</v>
      </c>
      <c r="C2613" s="13">
        <f>C2615+C2616+C2617</f>
        <v>141.4</v>
      </c>
      <c r="D2613" s="13">
        <f t="shared" ref="D2613:J2613" si="1192">D2615+D2616+D2617</f>
        <v>141.4</v>
      </c>
      <c r="E2613" s="13">
        <f>E2615+E2616+E2617</f>
        <v>-81.3</v>
      </c>
      <c r="F2613" s="13">
        <f>F2615+F2616+F2617</f>
        <v>-81.3</v>
      </c>
      <c r="G2613" s="13">
        <f>G2615+G2616+G2617</f>
        <v>-516.79999999999995</v>
      </c>
      <c r="H2613" s="13">
        <f t="shared" si="1192"/>
        <v>-516.79999999999995</v>
      </c>
      <c r="I2613" s="13">
        <f t="shared" si="1192"/>
        <v>-516.79999999999995</v>
      </c>
      <c r="J2613" s="13">
        <f t="shared" si="1192"/>
        <v>-516.79999999999995</v>
      </c>
    </row>
    <row r="2614" spans="1:11" ht="22.5" outlineLevel="1" x14ac:dyDescent="0.3">
      <c r="A2614" s="41" t="s">
        <v>40</v>
      </c>
      <c r="B2614" s="9"/>
      <c r="C2614" s="13"/>
      <c r="D2614" s="13"/>
      <c r="E2614" s="13"/>
      <c r="F2614" s="13"/>
      <c r="G2614" s="13" t="s">
        <v>18</v>
      </c>
      <c r="H2614" s="13"/>
      <c r="I2614" s="13"/>
      <c r="J2614" s="13"/>
    </row>
    <row r="2615" spans="1:11" ht="135" outlineLevel="1" x14ac:dyDescent="0.3">
      <c r="A2615" s="11" t="s">
        <v>108</v>
      </c>
      <c r="B2615" s="9" t="s">
        <v>18</v>
      </c>
      <c r="C2615" s="13">
        <v>124.5</v>
      </c>
      <c r="D2615" s="13">
        <v>124.5</v>
      </c>
      <c r="E2615" s="13">
        <v>-89.2</v>
      </c>
      <c r="F2615" s="13">
        <v>0</v>
      </c>
      <c r="G2615" s="13">
        <v>-124.5</v>
      </c>
      <c r="H2615" s="13">
        <v>-516.79999999999995</v>
      </c>
      <c r="I2615" s="13">
        <v>-516.79999999999995</v>
      </c>
      <c r="J2615" s="13">
        <v>-516.79999999999995</v>
      </c>
    </row>
    <row r="2616" spans="1:11" ht="90" outlineLevel="1" x14ac:dyDescent="0.3">
      <c r="A2616" s="11" t="s">
        <v>74</v>
      </c>
      <c r="B2616" s="9" t="s">
        <v>18</v>
      </c>
      <c r="C2616" s="13">
        <v>16.899999999999999</v>
      </c>
      <c r="D2616" s="13">
        <v>16.899999999999999</v>
      </c>
      <c r="E2616" s="13"/>
      <c r="F2616" s="13"/>
      <c r="G2616" s="13">
        <v>-16.899999999999999</v>
      </c>
      <c r="H2616" s="13"/>
      <c r="I2616" s="13"/>
      <c r="J2616" s="13"/>
    </row>
    <row r="2617" spans="1:11" ht="67.5" outlineLevel="1" x14ac:dyDescent="0.3">
      <c r="A2617" s="11" t="s">
        <v>75</v>
      </c>
      <c r="B2617" s="9" t="s">
        <v>18</v>
      </c>
      <c r="C2617" s="13">
        <f>C2618+C2619+C2620</f>
        <v>0</v>
      </c>
      <c r="D2617" s="13">
        <f t="shared" ref="D2617:J2617" si="1193">D2618+D2619+D2620</f>
        <v>0</v>
      </c>
      <c r="E2617" s="13">
        <f t="shared" si="1193"/>
        <v>7.9</v>
      </c>
      <c r="F2617" s="13">
        <f t="shared" si="1193"/>
        <v>-81.3</v>
      </c>
      <c r="G2617" s="13">
        <f t="shared" si="1193"/>
        <v>-375.4</v>
      </c>
      <c r="H2617" s="13">
        <f t="shared" si="1193"/>
        <v>0</v>
      </c>
      <c r="I2617" s="13">
        <f t="shared" si="1193"/>
        <v>0</v>
      </c>
      <c r="J2617" s="13">
        <f t="shared" si="1193"/>
        <v>0</v>
      </c>
    </row>
    <row r="2618" spans="1:11" ht="67.5" outlineLevel="1" x14ac:dyDescent="0.3">
      <c r="A2618" s="11" t="s">
        <v>76</v>
      </c>
      <c r="B2618" s="9" t="s">
        <v>18</v>
      </c>
      <c r="C2618" s="13">
        <v>0</v>
      </c>
      <c r="D2618" s="13">
        <v>0</v>
      </c>
      <c r="E2618" s="13">
        <v>0</v>
      </c>
      <c r="F2618" s="13">
        <v>0</v>
      </c>
      <c r="G2618" s="13">
        <v>0</v>
      </c>
      <c r="H2618" s="13">
        <v>0</v>
      </c>
      <c r="I2618" s="13">
        <v>0</v>
      </c>
      <c r="J2618" s="13">
        <v>0</v>
      </c>
    </row>
    <row r="2619" spans="1:11" ht="22.5" outlineLevel="1" x14ac:dyDescent="0.3">
      <c r="A2619" s="11" t="s">
        <v>78</v>
      </c>
      <c r="B2619" s="9" t="s">
        <v>18</v>
      </c>
      <c r="C2619" s="13">
        <v>0</v>
      </c>
      <c r="D2619" s="13">
        <v>0</v>
      </c>
      <c r="E2619" s="13">
        <v>0</v>
      </c>
      <c r="F2619" s="13">
        <v>0</v>
      </c>
      <c r="G2619" s="13">
        <v>0</v>
      </c>
      <c r="H2619" s="13">
        <v>0</v>
      </c>
      <c r="I2619" s="13">
        <v>0</v>
      </c>
      <c r="J2619" s="13">
        <v>0</v>
      </c>
    </row>
    <row r="2620" spans="1:11" ht="45" outlineLevel="1" x14ac:dyDescent="0.3">
      <c r="A2620" s="11" t="s">
        <v>79</v>
      </c>
      <c r="B2620" s="9" t="s">
        <v>18</v>
      </c>
      <c r="C2620" s="13">
        <v>0</v>
      </c>
      <c r="D2620" s="13">
        <v>0</v>
      </c>
      <c r="E2620" s="13">
        <v>7.9</v>
      </c>
      <c r="F2620" s="13">
        <v>-81.3</v>
      </c>
      <c r="G2620" s="13">
        <v>-375.4</v>
      </c>
      <c r="H2620" s="13">
        <f>ROUND((H2603*0.02)-(H2605*0.02),1)</f>
        <v>0</v>
      </c>
      <c r="I2620" s="13">
        <f>ROUND((I2603*0.02)-(I2605*0.02),1)</f>
        <v>0</v>
      </c>
      <c r="J2620" s="13">
        <f>ROUND((J2603*0.02)-(J2605*0.02),1)</f>
        <v>0</v>
      </c>
    </row>
    <row r="2621" spans="1:11" ht="65.25" outlineLevel="1" x14ac:dyDescent="0.3">
      <c r="A2621" s="41" t="s">
        <v>110</v>
      </c>
      <c r="B2621" s="9" t="s">
        <v>18</v>
      </c>
      <c r="C2621" s="13">
        <f>C2623+C2624+C2625</f>
        <v>0</v>
      </c>
      <c r="D2621" s="13">
        <f t="shared" ref="D2621:J2621" si="1194">D2623+D2624+D2625</f>
        <v>0</v>
      </c>
      <c r="E2621" s="13">
        <f t="shared" si="1194"/>
        <v>0</v>
      </c>
      <c r="F2621" s="13">
        <f t="shared" si="1194"/>
        <v>0</v>
      </c>
      <c r="G2621" s="13">
        <f t="shared" si="1194"/>
        <v>0</v>
      </c>
      <c r="H2621" s="13">
        <f t="shared" si="1194"/>
        <v>0</v>
      </c>
      <c r="I2621" s="13">
        <f t="shared" si="1194"/>
        <v>0</v>
      </c>
      <c r="J2621" s="13">
        <f t="shared" si="1194"/>
        <v>0</v>
      </c>
    </row>
    <row r="2622" spans="1:11" ht="22.5" outlineLevel="1" x14ac:dyDescent="0.3">
      <c r="A2622" s="41" t="s">
        <v>40</v>
      </c>
      <c r="B2622" s="9" t="s">
        <v>18</v>
      </c>
      <c r="C2622" s="13"/>
      <c r="D2622" s="13"/>
      <c r="E2622" s="13"/>
      <c r="F2622" s="13"/>
      <c r="G2622" s="13"/>
      <c r="H2622" s="13"/>
      <c r="I2622" s="13"/>
      <c r="J2622" s="13"/>
    </row>
    <row r="2623" spans="1:11" ht="135" outlineLevel="1" x14ac:dyDescent="0.3">
      <c r="A2623" s="11" t="s">
        <v>108</v>
      </c>
      <c r="B2623" s="9" t="s">
        <v>18</v>
      </c>
      <c r="C2623" s="13">
        <v>0</v>
      </c>
      <c r="D2623" s="13">
        <v>0</v>
      </c>
      <c r="E2623" s="13">
        <v>0</v>
      </c>
      <c r="F2623" s="13">
        <v>0</v>
      </c>
      <c r="G2623" s="13">
        <v>0</v>
      </c>
      <c r="H2623" s="13">
        <v>0</v>
      </c>
      <c r="I2623" s="13">
        <v>0</v>
      </c>
      <c r="J2623" s="13">
        <v>0</v>
      </c>
    </row>
    <row r="2624" spans="1:11" ht="90" outlineLevel="1" x14ac:dyDescent="0.3">
      <c r="A2624" s="11" t="s">
        <v>81</v>
      </c>
      <c r="B2624" s="9" t="s">
        <v>18</v>
      </c>
      <c r="C2624" s="13">
        <v>0</v>
      </c>
      <c r="D2624" s="13">
        <v>0</v>
      </c>
      <c r="E2624" s="13">
        <v>0</v>
      </c>
      <c r="F2624" s="13">
        <v>0</v>
      </c>
      <c r="G2624" s="13">
        <v>0</v>
      </c>
      <c r="H2624" s="13">
        <v>0</v>
      </c>
      <c r="I2624" s="13">
        <v>0</v>
      </c>
      <c r="J2624" s="13">
        <v>0</v>
      </c>
    </row>
    <row r="2625" spans="1:10" ht="67.5" outlineLevel="1" x14ac:dyDescent="0.3">
      <c r="A2625" s="11" t="s">
        <v>75</v>
      </c>
      <c r="B2625" s="9" t="s">
        <v>18</v>
      </c>
      <c r="C2625" s="13">
        <f>C2626+C2627+C2628</f>
        <v>0</v>
      </c>
      <c r="D2625" s="13">
        <f t="shared" ref="D2625:J2625" si="1195">D2626+D2627+D2628</f>
        <v>0</v>
      </c>
      <c r="E2625" s="13">
        <f t="shared" si="1195"/>
        <v>0</v>
      </c>
      <c r="F2625" s="13">
        <f t="shared" si="1195"/>
        <v>0</v>
      </c>
      <c r="G2625" s="13">
        <f t="shared" si="1195"/>
        <v>0</v>
      </c>
      <c r="H2625" s="13">
        <f t="shared" si="1195"/>
        <v>0</v>
      </c>
      <c r="I2625" s="13">
        <f t="shared" si="1195"/>
        <v>0</v>
      </c>
      <c r="J2625" s="13">
        <f t="shared" si="1195"/>
        <v>0</v>
      </c>
    </row>
    <row r="2626" spans="1:10" ht="67.5" outlineLevel="1" x14ac:dyDescent="0.3">
      <c r="A2626" s="11" t="s">
        <v>76</v>
      </c>
      <c r="B2626" s="9" t="s">
        <v>18</v>
      </c>
      <c r="C2626" s="13">
        <v>0</v>
      </c>
      <c r="D2626" s="13">
        <v>0</v>
      </c>
      <c r="E2626" s="13">
        <v>0</v>
      </c>
      <c r="F2626" s="13">
        <v>0</v>
      </c>
      <c r="G2626" s="13">
        <v>0</v>
      </c>
      <c r="H2626" s="13">
        <v>0</v>
      </c>
      <c r="I2626" s="13">
        <v>0</v>
      </c>
      <c r="J2626" s="13">
        <v>0</v>
      </c>
    </row>
    <row r="2627" spans="1:10" ht="22.5" outlineLevel="1" x14ac:dyDescent="0.3">
      <c r="A2627" s="11" t="s">
        <v>78</v>
      </c>
      <c r="B2627" s="9" t="s">
        <v>18</v>
      </c>
      <c r="C2627" s="13">
        <v>0</v>
      </c>
      <c r="D2627" s="13">
        <v>0</v>
      </c>
      <c r="E2627" s="13">
        <v>0</v>
      </c>
      <c r="F2627" s="13">
        <v>0</v>
      </c>
      <c r="G2627" s="13">
        <v>0</v>
      </c>
      <c r="H2627" s="13">
        <v>0</v>
      </c>
      <c r="I2627" s="13">
        <v>0</v>
      </c>
      <c r="J2627" s="13">
        <v>0</v>
      </c>
    </row>
    <row r="2628" spans="1:10" ht="45" outlineLevel="1" x14ac:dyDescent="0.3">
      <c r="A2628" s="11" t="s">
        <v>79</v>
      </c>
      <c r="B2628" s="9" t="s">
        <v>18</v>
      </c>
      <c r="C2628" s="13">
        <v>0</v>
      </c>
      <c r="D2628" s="13">
        <v>0</v>
      </c>
      <c r="E2628" s="13">
        <v>0</v>
      </c>
      <c r="F2628" s="13">
        <v>0</v>
      </c>
      <c r="G2628" s="13">
        <v>0</v>
      </c>
      <c r="H2628" s="13">
        <v>0</v>
      </c>
      <c r="I2628" s="13">
        <v>0</v>
      </c>
      <c r="J2628" s="13">
        <v>0</v>
      </c>
    </row>
    <row r="2629" spans="1:10" ht="43.5" outlineLevel="1" x14ac:dyDescent="0.3">
      <c r="A2629" s="51" t="s">
        <v>111</v>
      </c>
      <c r="B2629" s="9" t="s">
        <v>18</v>
      </c>
      <c r="C2629" s="13">
        <f>C2630+C2631+C2632</f>
        <v>0</v>
      </c>
      <c r="D2629" s="13">
        <f t="shared" ref="D2629:J2629" si="1196">D2630+D2631+D2632</f>
        <v>0</v>
      </c>
      <c r="E2629" s="13">
        <f>E2630+E2631+E2632</f>
        <v>0</v>
      </c>
      <c r="F2629" s="13">
        <f>F2630+F2631+F2632</f>
        <v>0</v>
      </c>
      <c r="G2629" s="13">
        <f>G2630+G2631+G2632</f>
        <v>0</v>
      </c>
      <c r="H2629" s="13">
        <f t="shared" si="1196"/>
        <v>0</v>
      </c>
      <c r="I2629" s="13">
        <f t="shared" si="1196"/>
        <v>0</v>
      </c>
      <c r="J2629" s="13">
        <f t="shared" si="1196"/>
        <v>0</v>
      </c>
    </row>
    <row r="2630" spans="1:10" ht="22.5" outlineLevel="1" x14ac:dyDescent="0.3">
      <c r="A2630" s="41" t="s">
        <v>40</v>
      </c>
      <c r="B2630" s="9" t="s">
        <v>18</v>
      </c>
      <c r="C2630" s="13"/>
      <c r="D2630" s="13"/>
      <c r="E2630" s="13"/>
      <c r="F2630" s="13"/>
      <c r="G2630" s="13"/>
      <c r="H2630" s="13"/>
      <c r="I2630" s="13"/>
      <c r="J2630" s="13"/>
    </row>
    <row r="2631" spans="1:10" ht="67.5" outlineLevel="1" x14ac:dyDescent="0.3">
      <c r="A2631" s="52" t="s">
        <v>86</v>
      </c>
      <c r="B2631" s="9" t="s">
        <v>18</v>
      </c>
      <c r="C2631" s="13">
        <v>0</v>
      </c>
      <c r="D2631" s="13">
        <v>0</v>
      </c>
      <c r="E2631" s="13">
        <v>0</v>
      </c>
      <c r="F2631" s="13">
        <v>0</v>
      </c>
      <c r="G2631" s="13">
        <v>0</v>
      </c>
      <c r="H2631" s="13">
        <v>0</v>
      </c>
      <c r="I2631" s="13">
        <v>0</v>
      </c>
      <c r="J2631" s="13">
        <v>0</v>
      </c>
    </row>
    <row r="2632" spans="1:10" ht="90" outlineLevel="1" x14ac:dyDescent="0.3">
      <c r="A2632" s="52" t="s">
        <v>87</v>
      </c>
      <c r="B2632" s="9" t="s">
        <v>18</v>
      </c>
      <c r="C2632" s="13">
        <f>C2633+C2634+C2635+C2636+C2637+C2638</f>
        <v>0</v>
      </c>
      <c r="D2632" s="13">
        <f t="shared" ref="D2632:J2632" si="1197">D2633+D2634+D2635+D2636+D2637+D2638</f>
        <v>0</v>
      </c>
      <c r="E2632" s="13">
        <f t="shared" si="1197"/>
        <v>0</v>
      </c>
      <c r="F2632" s="13">
        <f>F2633+F2634+F2635+F2636+F2637+F2638</f>
        <v>0</v>
      </c>
      <c r="G2632" s="13">
        <f>G2633+G2634+G2635+G2636+G2637+G2638</f>
        <v>0</v>
      </c>
      <c r="H2632" s="13">
        <f t="shared" si="1197"/>
        <v>0</v>
      </c>
      <c r="I2632" s="13">
        <f t="shared" si="1197"/>
        <v>0</v>
      </c>
      <c r="J2632" s="13">
        <f t="shared" si="1197"/>
        <v>0</v>
      </c>
    </row>
    <row r="2633" spans="1:10" ht="90" outlineLevel="1" x14ac:dyDescent="0.3">
      <c r="A2633" s="52" t="s">
        <v>88</v>
      </c>
      <c r="B2633" s="9" t="s">
        <v>18</v>
      </c>
      <c r="C2633" s="13">
        <f>C2634+C2635+C2636</f>
        <v>0</v>
      </c>
      <c r="D2633" s="13">
        <f t="shared" ref="D2633:J2633" si="1198">D2634+D2635+D2636</f>
        <v>0</v>
      </c>
      <c r="E2633" s="13">
        <f t="shared" si="1198"/>
        <v>0</v>
      </c>
      <c r="F2633" s="13">
        <f>F2634+F2635+F2636</f>
        <v>0</v>
      </c>
      <c r="G2633" s="13">
        <f>G2634+G2635+G2636</f>
        <v>0</v>
      </c>
      <c r="H2633" s="13">
        <f t="shared" si="1198"/>
        <v>0</v>
      </c>
      <c r="I2633" s="13">
        <f t="shared" si="1198"/>
        <v>0</v>
      </c>
      <c r="J2633" s="13">
        <f t="shared" si="1198"/>
        <v>0</v>
      </c>
    </row>
    <row r="2634" spans="1:10" ht="135" outlineLevel="1" x14ac:dyDescent="0.3">
      <c r="A2634" s="11" t="s">
        <v>112</v>
      </c>
      <c r="B2634" s="9" t="s">
        <v>18</v>
      </c>
      <c r="C2634" s="13">
        <v>0</v>
      </c>
      <c r="D2634" s="13">
        <v>0</v>
      </c>
      <c r="E2634" s="13">
        <v>0</v>
      </c>
      <c r="F2634" s="13">
        <v>0</v>
      </c>
      <c r="G2634" s="13">
        <v>0</v>
      </c>
      <c r="H2634" s="13">
        <v>0</v>
      </c>
      <c r="I2634" s="13">
        <v>0</v>
      </c>
      <c r="J2634" s="13">
        <v>0</v>
      </c>
    </row>
    <row r="2635" spans="1:10" ht="90" outlineLevel="1" x14ac:dyDescent="0.3">
      <c r="A2635" s="11" t="s">
        <v>89</v>
      </c>
      <c r="B2635" s="9" t="s">
        <v>18</v>
      </c>
      <c r="C2635" s="13">
        <v>0</v>
      </c>
      <c r="D2635" s="13">
        <f t="shared" ref="D2635:J2636" si="1199">D2636+D2637+D2638</f>
        <v>0</v>
      </c>
      <c r="E2635" s="13">
        <f t="shared" si="1199"/>
        <v>0</v>
      </c>
      <c r="F2635" s="13">
        <f>F2636+F2637+F2638</f>
        <v>0</v>
      </c>
      <c r="G2635" s="13">
        <f>G2636+G2637+G2638</f>
        <v>0</v>
      </c>
      <c r="H2635" s="13">
        <f t="shared" si="1199"/>
        <v>0</v>
      </c>
      <c r="I2635" s="13">
        <f t="shared" si="1199"/>
        <v>0</v>
      </c>
      <c r="J2635" s="13">
        <f t="shared" si="1199"/>
        <v>0</v>
      </c>
    </row>
    <row r="2636" spans="1:10" ht="67.5" outlineLevel="1" x14ac:dyDescent="0.3">
      <c r="A2636" s="11" t="s">
        <v>75</v>
      </c>
      <c r="B2636" s="9" t="s">
        <v>18</v>
      </c>
      <c r="C2636" s="13">
        <f>C2637+C2638+C2639</f>
        <v>0</v>
      </c>
      <c r="D2636" s="13">
        <f t="shared" si="1199"/>
        <v>0</v>
      </c>
      <c r="E2636" s="13">
        <f t="shared" si="1199"/>
        <v>0</v>
      </c>
      <c r="F2636" s="13">
        <f>F2637+F2638+F2639</f>
        <v>0</v>
      </c>
      <c r="G2636" s="13">
        <f>G2637+G2638+G2639</f>
        <v>0</v>
      </c>
      <c r="H2636" s="13">
        <f t="shared" si="1199"/>
        <v>0</v>
      </c>
      <c r="I2636" s="13">
        <f t="shared" si="1199"/>
        <v>0</v>
      </c>
      <c r="J2636" s="13">
        <f t="shared" si="1199"/>
        <v>0</v>
      </c>
    </row>
    <row r="2637" spans="1:10" ht="67.5" outlineLevel="1" x14ac:dyDescent="0.3">
      <c r="A2637" s="11" t="s">
        <v>76</v>
      </c>
      <c r="B2637" s="9" t="s">
        <v>18</v>
      </c>
      <c r="C2637" s="13">
        <v>0</v>
      </c>
      <c r="D2637" s="13">
        <v>0</v>
      </c>
      <c r="E2637" s="13">
        <v>0</v>
      </c>
      <c r="F2637" s="13">
        <v>0</v>
      </c>
      <c r="G2637" s="13">
        <v>0</v>
      </c>
      <c r="H2637" s="13">
        <v>0</v>
      </c>
      <c r="I2637" s="13">
        <v>0</v>
      </c>
      <c r="J2637" s="13">
        <v>0</v>
      </c>
    </row>
    <row r="2638" spans="1:10" ht="22.5" outlineLevel="1" x14ac:dyDescent="0.3">
      <c r="A2638" s="11" t="s">
        <v>78</v>
      </c>
      <c r="B2638" s="9" t="s">
        <v>18</v>
      </c>
      <c r="C2638" s="13">
        <v>0</v>
      </c>
      <c r="D2638" s="13">
        <v>0</v>
      </c>
      <c r="E2638" s="13">
        <v>0</v>
      </c>
      <c r="F2638" s="13">
        <v>0</v>
      </c>
      <c r="G2638" s="13">
        <v>0</v>
      </c>
      <c r="H2638" s="13">
        <v>0</v>
      </c>
      <c r="I2638" s="13">
        <v>0</v>
      </c>
      <c r="J2638" s="13">
        <v>0</v>
      </c>
    </row>
    <row r="2639" spans="1:10" ht="45" outlineLevel="1" x14ac:dyDescent="0.3">
      <c r="A2639" s="11" t="s">
        <v>79</v>
      </c>
      <c r="B2639" s="9" t="s">
        <v>18</v>
      </c>
      <c r="C2639" s="19">
        <v>0</v>
      </c>
      <c r="D2639" s="19">
        <v>0</v>
      </c>
      <c r="E2639" s="19">
        <v>0</v>
      </c>
      <c r="F2639" s="19">
        <v>0</v>
      </c>
      <c r="G2639" s="13">
        <v>0</v>
      </c>
      <c r="H2639" s="19">
        <v>0</v>
      </c>
      <c r="I2639" s="19">
        <v>0</v>
      </c>
      <c r="J2639" s="19">
        <v>0</v>
      </c>
    </row>
    <row r="2640" spans="1:10" ht="96" customHeight="1" outlineLevel="1" x14ac:dyDescent="0.3">
      <c r="A2640" s="36" t="s">
        <v>90</v>
      </c>
      <c r="B2640" s="9" t="s">
        <v>18</v>
      </c>
      <c r="C2640" s="14">
        <f>(C2617+C2625+C2636+C2609+C2610+C2611)/C2607</f>
        <v>0</v>
      </c>
      <c r="D2640" s="14">
        <f>(D2617+D2625+D2636+D2609+D2610+D2611)/D2607</f>
        <v>0</v>
      </c>
      <c r="E2640" s="14">
        <v>1</v>
      </c>
      <c r="F2640" s="14">
        <v>1</v>
      </c>
      <c r="G2640" s="13">
        <v>100</v>
      </c>
      <c r="H2640" s="14">
        <v>1</v>
      </c>
      <c r="I2640" s="14">
        <v>1</v>
      </c>
      <c r="J2640" s="14">
        <v>1</v>
      </c>
    </row>
    <row r="2641" spans="1:10" ht="21.75" hidden="1" customHeight="1" outlineLevel="1" x14ac:dyDescent="0.3">
      <c r="A2641" s="36"/>
      <c r="B2641" s="9"/>
      <c r="C2641" s="14"/>
      <c r="D2641" s="14"/>
      <c r="E2641" s="13"/>
      <c r="F2641" s="13"/>
      <c r="G2641" s="13" t="s">
        <v>18</v>
      </c>
      <c r="H2641" s="13"/>
      <c r="I2641" s="13"/>
      <c r="J2641" s="13"/>
    </row>
    <row r="2642" spans="1:10" ht="16.5" hidden="1" customHeight="1" outlineLevel="1" x14ac:dyDescent="0.3">
      <c r="A2642" s="36"/>
      <c r="B2642" s="9"/>
      <c r="C2642" s="14"/>
      <c r="D2642" s="14"/>
      <c r="E2642" s="13"/>
      <c r="F2642" s="13"/>
      <c r="G2642" s="13" t="s">
        <v>18</v>
      </c>
      <c r="H2642" s="13"/>
      <c r="I2642" s="13"/>
      <c r="J2642" s="13"/>
    </row>
    <row r="2643" spans="1:10" ht="21.75" hidden="1" customHeight="1" outlineLevel="1" x14ac:dyDescent="0.3">
      <c r="A2643" s="67"/>
      <c r="B2643" s="67"/>
      <c r="C2643" s="67"/>
      <c r="D2643" s="67"/>
      <c r="E2643" s="67"/>
      <c r="F2643" s="68"/>
      <c r="G2643" s="13" t="s">
        <v>18</v>
      </c>
      <c r="H2643" s="67"/>
      <c r="I2643" s="67"/>
      <c r="J2643" s="67"/>
    </row>
    <row r="2644" spans="1:10" ht="165.75" customHeight="1" outlineLevel="1" x14ac:dyDescent="0.3">
      <c r="A2644" s="11" t="s">
        <v>227</v>
      </c>
      <c r="B2644" s="9" t="s">
        <v>18</v>
      </c>
      <c r="C2644" s="19">
        <f t="shared" ref="C2644:J2644" si="1200">C2603-$B$2603</f>
        <v>141.39999999999998</v>
      </c>
      <c r="D2644" s="19">
        <f t="shared" si="1200"/>
        <v>141.39999999999998</v>
      </c>
      <c r="E2644" s="19">
        <f t="shared" si="1200"/>
        <v>60.100000000000023</v>
      </c>
      <c r="F2644" s="19">
        <f t="shared" si="1200"/>
        <v>60.100000000000023</v>
      </c>
      <c r="G2644" s="13">
        <f t="shared" si="1200"/>
        <v>-375.4</v>
      </c>
      <c r="H2644" s="19">
        <f t="shared" si="1200"/>
        <v>-375.4</v>
      </c>
      <c r="I2644" s="19">
        <f t="shared" si="1200"/>
        <v>-375.4</v>
      </c>
      <c r="J2644" s="19">
        <f t="shared" si="1200"/>
        <v>-375.4</v>
      </c>
    </row>
    <row r="2645" spans="1:10" ht="180.75" customHeight="1" outlineLevel="1" x14ac:dyDescent="0.3">
      <c r="A2645" s="41" t="s">
        <v>114</v>
      </c>
      <c r="B2645" s="9" t="s">
        <v>18</v>
      </c>
      <c r="C2645" s="19">
        <f t="shared" ref="C2645:J2645" si="1201">C2646+C2654</f>
        <v>141.4</v>
      </c>
      <c r="D2645" s="19">
        <f t="shared" si="1201"/>
        <v>141.4</v>
      </c>
      <c r="E2645" s="19">
        <f t="shared" si="1201"/>
        <v>60.100000000000009</v>
      </c>
      <c r="F2645" s="19">
        <f t="shared" si="1201"/>
        <v>60.100000000000009</v>
      </c>
      <c r="G2645" s="13">
        <f t="shared" si="1201"/>
        <v>-375.4</v>
      </c>
      <c r="H2645" s="19">
        <f t="shared" si="1201"/>
        <v>-375.4</v>
      </c>
      <c r="I2645" s="19">
        <f t="shared" si="1201"/>
        <v>-375.4</v>
      </c>
      <c r="J2645" s="19">
        <f t="shared" si="1201"/>
        <v>-375.4</v>
      </c>
    </row>
    <row r="2646" spans="1:10" ht="66.75" customHeight="1" outlineLevel="1" x14ac:dyDescent="0.3">
      <c r="A2646" s="41" t="s">
        <v>72</v>
      </c>
      <c r="B2646" s="9" t="s">
        <v>18</v>
      </c>
      <c r="C2646" s="13">
        <f>C2613</f>
        <v>141.4</v>
      </c>
      <c r="D2646" s="13">
        <f>D2613</f>
        <v>141.4</v>
      </c>
      <c r="E2646" s="13">
        <f t="shared" ref="E2646:J2646" si="1202">$D$2613+E2613</f>
        <v>60.100000000000009</v>
      </c>
      <c r="F2646" s="13">
        <f t="shared" si="1202"/>
        <v>60.100000000000009</v>
      </c>
      <c r="G2646" s="13">
        <f t="shared" si="1202"/>
        <v>-375.4</v>
      </c>
      <c r="H2646" s="13">
        <f t="shared" si="1202"/>
        <v>-375.4</v>
      </c>
      <c r="I2646" s="13">
        <f t="shared" si="1202"/>
        <v>-375.4</v>
      </c>
      <c r="J2646" s="13">
        <f t="shared" si="1202"/>
        <v>-375.4</v>
      </c>
    </row>
    <row r="2647" spans="1:10" ht="21.75" customHeight="1" outlineLevel="1" x14ac:dyDescent="0.3">
      <c r="A2647" s="41" t="s">
        <v>40</v>
      </c>
      <c r="B2647" s="9"/>
      <c r="C2647" s="13"/>
      <c r="D2647" s="13"/>
      <c r="E2647" s="13"/>
      <c r="F2647" s="13"/>
      <c r="G2647" s="13" t="s">
        <v>18</v>
      </c>
      <c r="H2647" s="13"/>
      <c r="I2647" s="13"/>
      <c r="J2647" s="13"/>
    </row>
    <row r="2648" spans="1:10" ht="140.25" customHeight="1" outlineLevel="1" x14ac:dyDescent="0.3">
      <c r="A2648" s="11" t="s">
        <v>108</v>
      </c>
      <c r="B2648" s="9" t="s">
        <v>18</v>
      </c>
      <c r="C2648" s="13">
        <f>C2615</f>
        <v>124.5</v>
      </c>
      <c r="D2648" s="13">
        <f>D2615</f>
        <v>124.5</v>
      </c>
      <c r="E2648" s="13">
        <f t="shared" ref="E2648:J2648" si="1203">$D$2615+E2615</f>
        <v>35.299999999999997</v>
      </c>
      <c r="F2648" s="13">
        <f t="shared" si="1203"/>
        <v>124.5</v>
      </c>
      <c r="G2648" s="13">
        <f t="shared" si="1203"/>
        <v>0</v>
      </c>
      <c r="H2648" s="13">
        <f t="shared" si="1203"/>
        <v>-392.29999999999995</v>
      </c>
      <c r="I2648" s="13">
        <f t="shared" si="1203"/>
        <v>-392.29999999999995</v>
      </c>
      <c r="J2648" s="13">
        <f t="shared" si="1203"/>
        <v>-392.29999999999995</v>
      </c>
    </row>
    <row r="2649" spans="1:10" ht="90" outlineLevel="1" x14ac:dyDescent="0.3">
      <c r="A2649" s="11" t="s">
        <v>74</v>
      </c>
      <c r="B2649" s="9" t="s">
        <v>18</v>
      </c>
      <c r="C2649" s="13">
        <f>C2616</f>
        <v>16.899999999999999</v>
      </c>
      <c r="D2649" s="13">
        <f>D2616</f>
        <v>16.899999999999999</v>
      </c>
      <c r="E2649" s="13">
        <f t="shared" ref="E2649:J2649" si="1204">$D$2616+E2616</f>
        <v>16.899999999999999</v>
      </c>
      <c r="F2649" s="13">
        <f t="shared" si="1204"/>
        <v>16.899999999999999</v>
      </c>
      <c r="G2649" s="13">
        <f>$D$2616+G2616</f>
        <v>0</v>
      </c>
      <c r="H2649" s="13">
        <f t="shared" si="1204"/>
        <v>16.899999999999999</v>
      </c>
      <c r="I2649" s="13">
        <f t="shared" si="1204"/>
        <v>16.899999999999999</v>
      </c>
      <c r="J2649" s="13">
        <f t="shared" si="1204"/>
        <v>16.899999999999999</v>
      </c>
    </row>
    <row r="2650" spans="1:10" ht="67.5" outlineLevel="1" x14ac:dyDescent="0.3">
      <c r="A2650" s="11" t="s">
        <v>75</v>
      </c>
      <c r="B2650" s="9" t="s">
        <v>18</v>
      </c>
      <c r="C2650" s="13">
        <f>C2651+C2652+C2653</f>
        <v>0</v>
      </c>
      <c r="D2650" s="13">
        <f t="shared" ref="D2650:J2650" si="1205">D2651+D2652+D2653</f>
        <v>0</v>
      </c>
      <c r="E2650" s="13">
        <f t="shared" si="1205"/>
        <v>7.9</v>
      </c>
      <c r="F2650" s="13">
        <f t="shared" si="1205"/>
        <v>-81.3</v>
      </c>
      <c r="G2650" s="13">
        <f>G2651+G2652+G2653</f>
        <v>-375.4</v>
      </c>
      <c r="H2650" s="13">
        <f t="shared" si="1205"/>
        <v>0</v>
      </c>
      <c r="I2650" s="13">
        <f t="shared" si="1205"/>
        <v>0</v>
      </c>
      <c r="J2650" s="13">
        <f t="shared" si="1205"/>
        <v>0</v>
      </c>
    </row>
    <row r="2651" spans="1:10" ht="67.5" outlineLevel="1" x14ac:dyDescent="0.3">
      <c r="A2651" s="11" t="s">
        <v>76</v>
      </c>
      <c r="B2651" s="9" t="s">
        <v>18</v>
      </c>
      <c r="C2651" s="13">
        <f t="shared" ref="C2651:D2653" si="1206">C2618</f>
        <v>0</v>
      </c>
      <c r="D2651" s="13">
        <f t="shared" si="1206"/>
        <v>0</v>
      </c>
      <c r="E2651" s="13">
        <f t="shared" ref="E2651:J2651" si="1207">$D$2618+E2618</f>
        <v>0</v>
      </c>
      <c r="F2651" s="13">
        <f t="shared" si="1207"/>
        <v>0</v>
      </c>
      <c r="G2651" s="13">
        <f>$D$2618+G2618</f>
        <v>0</v>
      </c>
      <c r="H2651" s="13">
        <f t="shared" si="1207"/>
        <v>0</v>
      </c>
      <c r="I2651" s="13">
        <f t="shared" si="1207"/>
        <v>0</v>
      </c>
      <c r="J2651" s="13">
        <f t="shared" si="1207"/>
        <v>0</v>
      </c>
    </row>
    <row r="2652" spans="1:10" ht="22.5" outlineLevel="1" x14ac:dyDescent="0.3">
      <c r="A2652" s="11" t="s">
        <v>78</v>
      </c>
      <c r="B2652" s="9" t="s">
        <v>18</v>
      </c>
      <c r="C2652" s="13">
        <f t="shared" si="1206"/>
        <v>0</v>
      </c>
      <c r="D2652" s="13">
        <f t="shared" si="1206"/>
        <v>0</v>
      </c>
      <c r="E2652" s="13">
        <f t="shared" ref="E2652:J2652" si="1208">$D$2619+E2619</f>
        <v>0</v>
      </c>
      <c r="F2652" s="13">
        <f t="shared" si="1208"/>
        <v>0</v>
      </c>
      <c r="G2652" s="13">
        <f>$D$2619+G2619</f>
        <v>0</v>
      </c>
      <c r="H2652" s="13">
        <f t="shared" si="1208"/>
        <v>0</v>
      </c>
      <c r="I2652" s="13">
        <f t="shared" si="1208"/>
        <v>0</v>
      </c>
      <c r="J2652" s="13">
        <f t="shared" si="1208"/>
        <v>0</v>
      </c>
    </row>
    <row r="2653" spans="1:10" ht="45" outlineLevel="1" x14ac:dyDescent="0.3">
      <c r="A2653" s="11" t="s">
        <v>79</v>
      </c>
      <c r="B2653" s="9" t="s">
        <v>18</v>
      </c>
      <c r="C2653" s="13">
        <f t="shared" si="1206"/>
        <v>0</v>
      </c>
      <c r="D2653" s="13">
        <f t="shared" si="1206"/>
        <v>0</v>
      </c>
      <c r="E2653" s="13">
        <f t="shared" ref="E2653:J2653" si="1209">$D$2620+E2620</f>
        <v>7.9</v>
      </c>
      <c r="F2653" s="13">
        <f t="shared" si="1209"/>
        <v>-81.3</v>
      </c>
      <c r="G2653" s="13">
        <f>$D$2620+G2620</f>
        <v>-375.4</v>
      </c>
      <c r="H2653" s="13">
        <f t="shared" si="1209"/>
        <v>0</v>
      </c>
      <c r="I2653" s="13">
        <f t="shared" si="1209"/>
        <v>0</v>
      </c>
      <c r="J2653" s="13">
        <f t="shared" si="1209"/>
        <v>0</v>
      </c>
    </row>
    <row r="2654" spans="1:10" ht="65.25" outlineLevel="1" x14ac:dyDescent="0.3">
      <c r="A2654" s="51" t="s">
        <v>85</v>
      </c>
      <c r="B2654" s="9" t="s">
        <v>18</v>
      </c>
      <c r="C2654" s="13">
        <f>C2655+C2656+C2657</f>
        <v>0</v>
      </c>
      <c r="D2654" s="13">
        <f t="shared" ref="D2654:J2654" si="1210">D2655+D2656+D2657</f>
        <v>0</v>
      </c>
      <c r="E2654" s="13">
        <f t="shared" si="1210"/>
        <v>0</v>
      </c>
      <c r="F2654" s="13">
        <f t="shared" si="1210"/>
        <v>0</v>
      </c>
      <c r="G2654" s="13">
        <f>G2655+G2656+G2657</f>
        <v>0</v>
      </c>
      <c r="H2654" s="13">
        <f t="shared" si="1210"/>
        <v>0</v>
      </c>
      <c r="I2654" s="13">
        <f t="shared" si="1210"/>
        <v>0</v>
      </c>
      <c r="J2654" s="13">
        <f t="shared" si="1210"/>
        <v>0</v>
      </c>
    </row>
    <row r="2655" spans="1:10" ht="67.5" outlineLevel="1" x14ac:dyDescent="0.3">
      <c r="A2655" s="52" t="s">
        <v>86</v>
      </c>
      <c r="B2655" s="9" t="s">
        <v>18</v>
      </c>
      <c r="C2655" s="13">
        <f>C2631</f>
        <v>0</v>
      </c>
      <c r="D2655" s="13">
        <f>D2631</f>
        <v>0</v>
      </c>
      <c r="E2655" s="13">
        <f t="shared" ref="E2655:J2655" si="1211">$D$2631+E2631</f>
        <v>0</v>
      </c>
      <c r="F2655" s="13">
        <f t="shared" si="1211"/>
        <v>0</v>
      </c>
      <c r="G2655" s="13">
        <f>$D$2631+G2631</f>
        <v>0</v>
      </c>
      <c r="H2655" s="13">
        <f t="shared" si="1211"/>
        <v>0</v>
      </c>
      <c r="I2655" s="13">
        <f t="shared" si="1211"/>
        <v>0</v>
      </c>
      <c r="J2655" s="13">
        <f t="shared" si="1211"/>
        <v>0</v>
      </c>
    </row>
    <row r="2656" spans="1:10" ht="90" outlineLevel="1" x14ac:dyDescent="0.3">
      <c r="A2656" s="52" t="s">
        <v>87</v>
      </c>
      <c r="B2656" s="9" t="s">
        <v>18</v>
      </c>
      <c r="C2656" s="13">
        <f>C2632</f>
        <v>0</v>
      </c>
      <c r="D2656" s="13">
        <f>D2632</f>
        <v>0</v>
      </c>
      <c r="E2656" s="13">
        <f t="shared" ref="E2656:J2656" si="1212">$D$2632+E2632</f>
        <v>0</v>
      </c>
      <c r="F2656" s="13">
        <f t="shared" si="1212"/>
        <v>0</v>
      </c>
      <c r="G2656" s="13">
        <f>$D$2632+G2632</f>
        <v>0</v>
      </c>
      <c r="H2656" s="13">
        <f t="shared" si="1212"/>
        <v>0</v>
      </c>
      <c r="I2656" s="13">
        <f t="shared" si="1212"/>
        <v>0</v>
      </c>
      <c r="J2656" s="13">
        <f t="shared" si="1212"/>
        <v>0</v>
      </c>
    </row>
    <row r="2657" spans="1:10" ht="90" outlineLevel="1" x14ac:dyDescent="0.3">
      <c r="A2657" s="52" t="s">
        <v>88</v>
      </c>
      <c r="B2657" s="9" t="s">
        <v>18</v>
      </c>
      <c r="C2657" s="13">
        <f t="shared" ref="C2657:J2657" si="1213">C2658+C2659+C2660</f>
        <v>0</v>
      </c>
      <c r="D2657" s="13">
        <f t="shared" si="1213"/>
        <v>0</v>
      </c>
      <c r="E2657" s="13">
        <f t="shared" si="1213"/>
        <v>0</v>
      </c>
      <c r="F2657" s="13">
        <f t="shared" si="1213"/>
        <v>0</v>
      </c>
      <c r="G2657" s="13">
        <f>G2658+G2659+G2660</f>
        <v>0</v>
      </c>
      <c r="H2657" s="13">
        <f t="shared" si="1213"/>
        <v>0</v>
      </c>
      <c r="I2657" s="13">
        <f t="shared" si="1213"/>
        <v>0</v>
      </c>
      <c r="J2657" s="13">
        <f t="shared" si="1213"/>
        <v>0</v>
      </c>
    </row>
    <row r="2658" spans="1:10" ht="135" outlineLevel="1" x14ac:dyDescent="0.3">
      <c r="A2658" s="11" t="s">
        <v>112</v>
      </c>
      <c r="B2658" s="9" t="s">
        <v>18</v>
      </c>
      <c r="C2658" s="13">
        <f>C2634</f>
        <v>0</v>
      </c>
      <c r="D2658" s="13">
        <f>D2634</f>
        <v>0</v>
      </c>
      <c r="E2658" s="13">
        <f t="shared" ref="E2658:J2658" si="1214">$D$2634+E2634</f>
        <v>0</v>
      </c>
      <c r="F2658" s="13">
        <f t="shared" si="1214"/>
        <v>0</v>
      </c>
      <c r="G2658" s="13">
        <f>$D$2634+G2634</f>
        <v>0</v>
      </c>
      <c r="H2658" s="13">
        <f t="shared" si="1214"/>
        <v>0</v>
      </c>
      <c r="I2658" s="13">
        <f t="shared" si="1214"/>
        <v>0</v>
      </c>
      <c r="J2658" s="13">
        <f t="shared" si="1214"/>
        <v>0</v>
      </c>
    </row>
    <row r="2659" spans="1:10" ht="90" outlineLevel="1" x14ac:dyDescent="0.3">
      <c r="A2659" s="11" t="s">
        <v>89</v>
      </c>
      <c r="B2659" s="9" t="s">
        <v>18</v>
      </c>
      <c r="C2659" s="13">
        <f>C2635</f>
        <v>0</v>
      </c>
      <c r="D2659" s="13">
        <f>D2635</f>
        <v>0</v>
      </c>
      <c r="E2659" s="13">
        <f t="shared" ref="E2659:J2659" si="1215">$D$2635+E2635</f>
        <v>0</v>
      </c>
      <c r="F2659" s="13">
        <f t="shared" si="1215"/>
        <v>0</v>
      </c>
      <c r="G2659" s="13">
        <f>$D$2635+G2635</f>
        <v>0</v>
      </c>
      <c r="H2659" s="13">
        <f t="shared" si="1215"/>
        <v>0</v>
      </c>
      <c r="I2659" s="13">
        <f t="shared" si="1215"/>
        <v>0</v>
      </c>
      <c r="J2659" s="13">
        <f t="shared" si="1215"/>
        <v>0</v>
      </c>
    </row>
    <row r="2660" spans="1:10" ht="67.5" outlineLevel="1" x14ac:dyDescent="0.3">
      <c r="A2660" s="11" t="s">
        <v>75</v>
      </c>
      <c r="B2660" s="9" t="s">
        <v>18</v>
      </c>
      <c r="C2660" s="13">
        <f t="shared" ref="C2660:J2660" si="1216">C2661+C2662+C2663</f>
        <v>0</v>
      </c>
      <c r="D2660" s="13">
        <f t="shared" si="1216"/>
        <v>0</v>
      </c>
      <c r="E2660" s="13">
        <f t="shared" si="1216"/>
        <v>0</v>
      </c>
      <c r="F2660" s="13">
        <f t="shared" si="1216"/>
        <v>0</v>
      </c>
      <c r="G2660" s="13">
        <f>G2661+G2662+G2663</f>
        <v>0</v>
      </c>
      <c r="H2660" s="13">
        <f t="shared" si="1216"/>
        <v>0</v>
      </c>
      <c r="I2660" s="13">
        <f t="shared" si="1216"/>
        <v>0</v>
      </c>
      <c r="J2660" s="13">
        <f t="shared" si="1216"/>
        <v>0</v>
      </c>
    </row>
    <row r="2661" spans="1:10" ht="67.5" outlineLevel="1" x14ac:dyDescent="0.3">
      <c r="A2661" s="11" t="s">
        <v>76</v>
      </c>
      <c r="B2661" s="9" t="s">
        <v>18</v>
      </c>
      <c r="C2661" s="13">
        <f t="shared" ref="C2661:D2663" si="1217">C2637</f>
        <v>0</v>
      </c>
      <c r="D2661" s="13">
        <f t="shared" si="1217"/>
        <v>0</v>
      </c>
      <c r="E2661" s="13">
        <f t="shared" ref="E2661:J2661" si="1218">$D$2637+E2637</f>
        <v>0</v>
      </c>
      <c r="F2661" s="13">
        <f t="shared" si="1218"/>
        <v>0</v>
      </c>
      <c r="G2661" s="13">
        <f>$D$2637+G2637</f>
        <v>0</v>
      </c>
      <c r="H2661" s="13">
        <f t="shared" si="1218"/>
        <v>0</v>
      </c>
      <c r="I2661" s="13">
        <f t="shared" si="1218"/>
        <v>0</v>
      </c>
      <c r="J2661" s="13">
        <f t="shared" si="1218"/>
        <v>0</v>
      </c>
    </row>
    <row r="2662" spans="1:10" ht="22.5" outlineLevel="1" x14ac:dyDescent="0.3">
      <c r="A2662" s="11" t="s">
        <v>78</v>
      </c>
      <c r="B2662" s="9" t="s">
        <v>18</v>
      </c>
      <c r="C2662" s="13">
        <f t="shared" si="1217"/>
        <v>0</v>
      </c>
      <c r="D2662" s="13">
        <f t="shared" si="1217"/>
        <v>0</v>
      </c>
      <c r="E2662" s="13">
        <f t="shared" ref="E2662:J2662" si="1219">$D$2638+E2638</f>
        <v>0</v>
      </c>
      <c r="F2662" s="13">
        <f t="shared" si="1219"/>
        <v>0</v>
      </c>
      <c r="G2662" s="13">
        <f>$D$2638+G2638</f>
        <v>0</v>
      </c>
      <c r="H2662" s="13">
        <f t="shared" si="1219"/>
        <v>0</v>
      </c>
      <c r="I2662" s="13">
        <f t="shared" si="1219"/>
        <v>0</v>
      </c>
      <c r="J2662" s="13">
        <f t="shared" si="1219"/>
        <v>0</v>
      </c>
    </row>
    <row r="2663" spans="1:10" ht="45" outlineLevel="1" x14ac:dyDescent="0.3">
      <c r="A2663" s="11" t="s">
        <v>79</v>
      </c>
      <c r="B2663" s="9" t="s">
        <v>18</v>
      </c>
      <c r="C2663" s="13">
        <f t="shared" si="1217"/>
        <v>0</v>
      </c>
      <c r="D2663" s="13">
        <f t="shared" si="1217"/>
        <v>0</v>
      </c>
      <c r="E2663" s="13">
        <f t="shared" ref="E2663:J2663" si="1220">$D$2639+E2639</f>
        <v>0</v>
      </c>
      <c r="F2663" s="13">
        <f t="shared" si="1220"/>
        <v>0</v>
      </c>
      <c r="G2663" s="13">
        <f>$D$2639+G2639</f>
        <v>0</v>
      </c>
      <c r="H2663" s="13">
        <f t="shared" si="1220"/>
        <v>0</v>
      </c>
      <c r="I2663" s="13">
        <f t="shared" si="1220"/>
        <v>0</v>
      </c>
      <c r="J2663" s="13">
        <f t="shared" si="1220"/>
        <v>0</v>
      </c>
    </row>
    <row r="2664" spans="1:10" ht="167.25" customHeight="1" outlineLevel="1" x14ac:dyDescent="0.3">
      <c r="A2664" s="92" t="s">
        <v>116</v>
      </c>
      <c r="B2664" s="58"/>
      <c r="C2664" s="58"/>
      <c r="D2664" s="58"/>
      <c r="E2664" s="58">
        <v>0</v>
      </c>
      <c r="F2664" s="58">
        <f>F2615</f>
        <v>0</v>
      </c>
      <c r="G2664" s="58">
        <v>0</v>
      </c>
      <c r="H2664" s="58">
        <v>0</v>
      </c>
      <c r="I2664" s="58">
        <v>0</v>
      </c>
      <c r="J2664" s="58">
        <v>0</v>
      </c>
    </row>
    <row r="2665" spans="1:10" ht="159.75" customHeight="1" outlineLevel="1" x14ac:dyDescent="0.3">
      <c r="A2665" s="92" t="s">
        <v>252</v>
      </c>
      <c r="B2665" s="58"/>
      <c r="C2665" s="58"/>
      <c r="D2665" s="58">
        <v>124.5</v>
      </c>
      <c r="E2665" s="58">
        <f>$D$2665+E2664</f>
        <v>124.5</v>
      </c>
      <c r="F2665" s="58">
        <f>$D$2665+F2664</f>
        <v>124.5</v>
      </c>
      <c r="G2665" s="58">
        <f>G2648</f>
        <v>0</v>
      </c>
      <c r="H2665" s="58"/>
      <c r="I2665" s="58"/>
      <c r="J2665" s="58"/>
    </row>
    <row r="2666" spans="1:10" ht="174" outlineLevel="1" x14ac:dyDescent="0.3">
      <c r="A2666" s="99" t="s">
        <v>118</v>
      </c>
      <c r="B2666" s="56"/>
      <c r="C2666" s="57"/>
      <c r="D2666" s="57"/>
      <c r="E2666" s="59">
        <f>ROUND((E2602*E2601*12*1.302-E2602*$D$2601*12*1.302)/1000,1)-E2617</f>
        <v>91.699999999999989</v>
      </c>
      <c r="F2666" s="59">
        <v>0</v>
      </c>
      <c r="G2666" s="59">
        <v>0</v>
      </c>
      <c r="H2666" s="59">
        <f>ROUND((H2602*H2601*12*1.302-H2602*G2601*12*1.302)/1000,1)-H2617</f>
        <v>0</v>
      </c>
      <c r="I2666" s="59">
        <f>ROUND((I2602*I2601*12*1.302-I2602*H2601*12*1.302)/1000,1)-I2617</f>
        <v>0</v>
      </c>
      <c r="J2666" s="59">
        <f>ROUND((J2602*J2601*12*1.302-J2602*I2601*12*1.302)/1000,1)-J2617</f>
        <v>0</v>
      </c>
    </row>
    <row r="2667" spans="1:10" ht="43.5" outlineLevel="1" x14ac:dyDescent="0.3">
      <c r="A2667" s="92" t="s">
        <v>95</v>
      </c>
      <c r="B2667" s="58"/>
      <c r="C2667" s="58"/>
      <c r="D2667" s="58"/>
      <c r="E2667" s="58">
        <f t="shared" ref="E2667:J2667" si="1221">E2665+E2666</f>
        <v>216.2</v>
      </c>
      <c r="F2667" s="58">
        <f t="shared" si="1221"/>
        <v>124.5</v>
      </c>
      <c r="G2667" s="58">
        <f t="shared" si="1221"/>
        <v>0</v>
      </c>
      <c r="H2667" s="58">
        <f t="shared" si="1221"/>
        <v>0</v>
      </c>
      <c r="I2667" s="58">
        <f t="shared" si="1221"/>
        <v>0</v>
      </c>
      <c r="J2667" s="58">
        <f t="shared" si="1221"/>
        <v>0</v>
      </c>
    </row>
    <row r="2668" spans="1:10" ht="32.25" hidden="1" customHeight="1" outlineLevel="1" x14ac:dyDescent="0.3">
      <c r="A2668" s="121" t="s">
        <v>253</v>
      </c>
      <c r="B2668" s="121"/>
      <c r="C2668" s="121"/>
      <c r="D2668" s="121"/>
      <c r="E2668" s="121"/>
      <c r="F2668" s="121"/>
      <c r="G2668" s="121"/>
      <c r="H2668" s="121"/>
      <c r="I2668" s="121"/>
      <c r="J2668" s="121"/>
    </row>
    <row r="2669" spans="1:10" ht="112.5" hidden="1" outlineLevel="1" x14ac:dyDescent="0.3">
      <c r="A2669" s="11" t="s">
        <v>254</v>
      </c>
      <c r="B2669" s="7"/>
      <c r="C2669" s="7"/>
      <c r="D2669" s="7"/>
      <c r="E2669" s="7"/>
      <c r="F2669" s="7"/>
      <c r="G2669" s="7"/>
      <c r="H2669" s="7"/>
      <c r="I2669" s="7"/>
      <c r="J2669" s="7"/>
    </row>
    <row r="2670" spans="1:10" ht="112.5" hidden="1" outlineLevel="1" x14ac:dyDescent="0.3">
      <c r="A2670" s="11" t="s">
        <v>255</v>
      </c>
      <c r="B2670" s="9"/>
      <c r="C2670" s="9"/>
      <c r="D2670" s="19"/>
      <c r="E2670" s="9"/>
      <c r="F2670" s="9"/>
      <c r="G2670" s="9"/>
      <c r="H2670" s="9"/>
      <c r="I2670" s="9"/>
      <c r="J2670" s="9"/>
    </row>
    <row r="2671" spans="1:10" ht="45" hidden="1" outlineLevel="1" x14ac:dyDescent="0.3">
      <c r="A2671" s="11" t="s">
        <v>256</v>
      </c>
      <c r="B2671" s="9"/>
      <c r="C2671" s="9"/>
      <c r="D2671" s="9"/>
      <c r="E2671" s="9"/>
      <c r="F2671" s="9"/>
      <c r="G2671" s="9"/>
      <c r="H2671" s="9"/>
      <c r="I2671" s="9"/>
      <c r="J2671" s="9"/>
    </row>
    <row r="2672" spans="1:10" ht="22.5" hidden="1" outlineLevel="1" x14ac:dyDescent="0.3">
      <c r="A2672" s="11" t="s">
        <v>40</v>
      </c>
      <c r="B2672" s="9"/>
      <c r="C2672" s="9"/>
      <c r="D2672" s="9"/>
      <c r="E2672" s="9"/>
      <c r="F2672" s="9"/>
      <c r="G2672" s="9"/>
      <c r="H2672" s="9"/>
      <c r="I2672" s="9"/>
      <c r="J2672" s="9"/>
    </row>
    <row r="2673" spans="1:10" ht="45" hidden="1" outlineLevel="1" x14ac:dyDescent="0.3">
      <c r="A2673" s="8" t="s">
        <v>257</v>
      </c>
      <c r="B2673" s="9" t="s">
        <v>18</v>
      </c>
      <c r="C2673" s="9"/>
      <c r="D2673" s="9"/>
      <c r="E2673" s="9"/>
      <c r="F2673" s="9"/>
      <c r="G2673" s="9"/>
      <c r="H2673" s="9"/>
      <c r="I2673" s="9"/>
      <c r="J2673" s="9"/>
    </row>
    <row r="2674" spans="1:10" ht="45" hidden="1" outlineLevel="1" x14ac:dyDescent="0.3">
      <c r="A2674" s="11" t="s">
        <v>65</v>
      </c>
      <c r="B2674" s="9" t="s">
        <v>18</v>
      </c>
      <c r="C2674" s="9"/>
      <c r="D2674" s="9"/>
      <c r="E2674" s="9"/>
      <c r="F2674" s="9"/>
      <c r="G2674" s="9"/>
      <c r="H2674" s="9"/>
      <c r="I2674" s="9"/>
      <c r="J2674" s="9"/>
    </row>
    <row r="2675" spans="1:10" ht="135" hidden="1" outlineLevel="1" x14ac:dyDescent="0.3">
      <c r="A2675" s="11" t="s">
        <v>272</v>
      </c>
      <c r="B2675" s="9" t="s">
        <v>18</v>
      </c>
      <c r="C2675" s="9"/>
      <c r="D2675" s="9"/>
      <c r="E2675" s="9"/>
      <c r="F2675" s="9"/>
      <c r="G2675" s="9"/>
      <c r="H2675" s="9"/>
      <c r="I2675" s="9"/>
      <c r="J2675" s="9"/>
    </row>
    <row r="2676" spans="1:10" ht="22.5" hidden="1" outlineLevel="1" x14ac:dyDescent="0.3">
      <c r="A2676" s="11" t="s">
        <v>67</v>
      </c>
      <c r="B2676" s="9"/>
      <c r="C2676" s="9"/>
      <c r="D2676" s="9"/>
      <c r="E2676" s="9"/>
      <c r="F2676" s="9"/>
      <c r="G2676" s="9"/>
      <c r="H2676" s="9"/>
      <c r="I2676" s="9"/>
      <c r="J2676" s="9"/>
    </row>
    <row r="2677" spans="1:10" ht="112.5" hidden="1" outlineLevel="1" x14ac:dyDescent="0.3">
      <c r="A2677" s="11" t="s">
        <v>259</v>
      </c>
      <c r="B2677" s="9"/>
      <c r="C2677" s="9"/>
      <c r="D2677" s="9"/>
      <c r="E2677" s="9"/>
      <c r="F2677" s="9"/>
      <c r="G2677" s="9"/>
      <c r="H2677" s="9"/>
      <c r="I2677" s="9"/>
      <c r="J2677" s="9"/>
    </row>
    <row r="2678" spans="1:10" ht="90" hidden="1" outlineLevel="1" x14ac:dyDescent="0.3">
      <c r="A2678" s="11" t="s">
        <v>260</v>
      </c>
      <c r="B2678" s="9"/>
      <c r="C2678" s="9"/>
      <c r="D2678" s="9"/>
      <c r="E2678" s="9"/>
      <c r="F2678" s="9"/>
      <c r="G2678" s="9"/>
      <c r="H2678" s="9"/>
      <c r="I2678" s="9"/>
      <c r="J2678" s="9"/>
    </row>
    <row r="2679" spans="1:10" ht="135" hidden="1" outlineLevel="1" x14ac:dyDescent="0.3">
      <c r="A2679" s="11" t="s">
        <v>261</v>
      </c>
      <c r="B2679" s="9"/>
      <c r="C2679" s="9"/>
      <c r="D2679" s="9"/>
      <c r="E2679" s="9"/>
      <c r="F2679" s="9"/>
      <c r="G2679" s="9"/>
      <c r="H2679" s="9"/>
      <c r="I2679" s="9"/>
      <c r="J2679" s="9"/>
    </row>
    <row r="2680" spans="1:10" ht="152.25" hidden="1" outlineLevel="1" x14ac:dyDescent="0.3">
      <c r="A2680" s="41" t="s">
        <v>262</v>
      </c>
      <c r="B2680" s="9" t="s">
        <v>18</v>
      </c>
      <c r="C2680" s="9"/>
      <c r="D2680" s="9"/>
      <c r="E2680" s="9"/>
      <c r="F2680" s="9"/>
      <c r="G2680" s="9"/>
      <c r="H2680" s="9"/>
      <c r="I2680" s="9"/>
      <c r="J2680" s="9"/>
    </row>
    <row r="2681" spans="1:10" ht="65.25" hidden="1" outlineLevel="1" x14ac:dyDescent="0.3">
      <c r="A2681" s="41" t="s">
        <v>263</v>
      </c>
      <c r="B2681" s="9" t="s">
        <v>18</v>
      </c>
      <c r="C2681" s="9"/>
      <c r="D2681" s="9"/>
      <c r="E2681" s="9"/>
      <c r="F2681" s="9"/>
      <c r="G2681" s="9"/>
      <c r="H2681" s="9"/>
      <c r="I2681" s="9"/>
      <c r="J2681" s="9"/>
    </row>
    <row r="2682" spans="1:10" ht="22.5" hidden="1" outlineLevel="1" x14ac:dyDescent="0.3">
      <c r="A2682" s="41" t="s">
        <v>40</v>
      </c>
      <c r="B2682" s="9"/>
      <c r="C2682" s="9"/>
      <c r="D2682" s="9"/>
      <c r="E2682" s="9"/>
      <c r="F2682" s="9"/>
      <c r="G2682" s="9"/>
      <c r="H2682" s="9"/>
      <c r="I2682" s="9"/>
      <c r="J2682" s="9"/>
    </row>
    <row r="2683" spans="1:10" ht="112.5" hidden="1" outlineLevel="1" x14ac:dyDescent="0.35">
      <c r="A2683" s="11" t="s">
        <v>246</v>
      </c>
      <c r="B2683" s="19"/>
      <c r="C2683" s="53"/>
      <c r="D2683" s="19"/>
      <c r="E2683" s="19"/>
      <c r="F2683" s="19"/>
      <c r="G2683" s="19"/>
      <c r="H2683" s="19"/>
      <c r="I2683" s="19"/>
      <c r="J2683" s="19"/>
    </row>
    <row r="2684" spans="1:10" ht="90" hidden="1" outlineLevel="1" x14ac:dyDescent="0.3">
      <c r="A2684" s="11" t="s">
        <v>74</v>
      </c>
      <c r="B2684" s="9" t="s">
        <v>18</v>
      </c>
      <c r="C2684" s="9"/>
      <c r="D2684" s="9"/>
      <c r="E2684" s="9"/>
      <c r="F2684" s="9"/>
      <c r="G2684" s="9"/>
      <c r="H2684" s="9"/>
      <c r="I2684" s="9"/>
      <c r="J2684" s="9"/>
    </row>
    <row r="2685" spans="1:10" ht="67.5" hidden="1" outlineLevel="1" x14ac:dyDescent="0.3">
      <c r="A2685" s="11" t="s">
        <v>75</v>
      </c>
      <c r="B2685" s="9"/>
      <c r="C2685" s="9"/>
      <c r="D2685" s="9"/>
      <c r="E2685" s="9"/>
      <c r="F2685" s="9"/>
      <c r="G2685" s="9"/>
      <c r="H2685" s="9"/>
      <c r="I2685" s="9"/>
      <c r="J2685" s="9"/>
    </row>
    <row r="2686" spans="1:10" ht="67.5" hidden="1" outlineLevel="1" x14ac:dyDescent="0.35">
      <c r="A2686" s="11" t="s">
        <v>82</v>
      </c>
      <c r="B2686" s="19" t="s">
        <v>273</v>
      </c>
      <c r="C2686" s="53"/>
      <c r="D2686" s="19"/>
      <c r="E2686" s="19"/>
      <c r="F2686" s="19"/>
      <c r="G2686" s="19"/>
      <c r="H2686" s="19"/>
      <c r="I2686" s="19"/>
      <c r="J2686" s="19"/>
    </row>
    <row r="2687" spans="1:10" ht="22.5" hidden="1" outlineLevel="1" x14ac:dyDescent="0.35">
      <c r="A2687" s="11" t="s">
        <v>83</v>
      </c>
      <c r="B2687" s="19" t="s">
        <v>273</v>
      </c>
      <c r="C2687" s="53"/>
      <c r="D2687" s="19"/>
      <c r="E2687" s="19"/>
      <c r="F2687" s="19"/>
      <c r="G2687" s="19"/>
      <c r="H2687" s="19"/>
      <c r="I2687" s="19"/>
      <c r="J2687" s="19"/>
    </row>
    <row r="2688" spans="1:10" ht="45" hidden="1" outlineLevel="1" x14ac:dyDescent="0.35">
      <c r="A2688" s="11" t="s">
        <v>84</v>
      </c>
      <c r="B2688" s="19" t="s">
        <v>273</v>
      </c>
      <c r="C2688" s="53"/>
      <c r="D2688" s="19"/>
      <c r="E2688" s="19"/>
      <c r="F2688" s="19"/>
      <c r="G2688" s="19"/>
      <c r="H2688" s="19"/>
      <c r="I2688" s="19"/>
      <c r="J2688" s="19"/>
    </row>
    <row r="2689" spans="1:10" ht="65.25" hidden="1" outlineLevel="1" x14ac:dyDescent="0.3">
      <c r="A2689" s="41" t="s">
        <v>264</v>
      </c>
      <c r="B2689" s="9"/>
      <c r="C2689" s="9"/>
      <c r="D2689" s="9"/>
      <c r="E2689" s="9"/>
      <c r="F2689" s="9"/>
      <c r="G2689" s="9"/>
      <c r="H2689" s="9"/>
      <c r="I2689" s="9"/>
      <c r="J2689" s="9"/>
    </row>
    <row r="2690" spans="1:10" ht="22.5" hidden="1" outlineLevel="1" x14ac:dyDescent="0.3">
      <c r="A2690" s="41" t="s">
        <v>40</v>
      </c>
      <c r="B2690" s="9"/>
      <c r="C2690" s="9"/>
      <c r="D2690" s="9"/>
      <c r="E2690" s="9"/>
      <c r="F2690" s="9"/>
      <c r="G2690" s="9"/>
      <c r="H2690" s="9"/>
      <c r="I2690" s="9"/>
      <c r="J2690" s="9"/>
    </row>
    <row r="2691" spans="1:10" ht="112.5" hidden="1" outlineLevel="1" x14ac:dyDescent="0.35">
      <c r="A2691" s="11" t="s">
        <v>265</v>
      </c>
      <c r="B2691" s="19"/>
      <c r="C2691" s="53"/>
      <c r="D2691" s="19"/>
      <c r="E2691" s="19"/>
      <c r="F2691" s="19"/>
      <c r="G2691" s="19"/>
      <c r="H2691" s="19"/>
      <c r="I2691" s="19"/>
      <c r="J2691" s="19"/>
    </row>
    <row r="2692" spans="1:10" ht="90" hidden="1" outlineLevel="1" x14ac:dyDescent="0.35">
      <c r="A2692" s="11" t="s">
        <v>266</v>
      </c>
      <c r="B2692" s="19"/>
      <c r="C2692" s="53"/>
      <c r="D2692" s="19"/>
      <c r="E2692" s="19"/>
      <c r="F2692" s="19"/>
      <c r="G2692" s="19"/>
      <c r="H2692" s="19"/>
      <c r="I2692" s="19"/>
      <c r="J2692" s="19"/>
    </row>
    <row r="2693" spans="1:10" ht="67.5" hidden="1" outlineLevel="1" x14ac:dyDescent="0.3">
      <c r="A2693" s="11" t="s">
        <v>267</v>
      </c>
      <c r="B2693" s="9"/>
      <c r="C2693" s="9"/>
      <c r="D2693" s="9"/>
      <c r="E2693" s="9"/>
      <c r="F2693" s="9"/>
      <c r="G2693" s="9"/>
      <c r="H2693" s="9"/>
      <c r="I2693" s="9"/>
      <c r="J2693" s="9"/>
    </row>
    <row r="2694" spans="1:10" ht="67.5" hidden="1" outlineLevel="1" x14ac:dyDescent="0.35">
      <c r="A2694" s="11" t="s">
        <v>82</v>
      </c>
      <c r="B2694" s="19" t="s">
        <v>273</v>
      </c>
      <c r="C2694" s="53"/>
      <c r="D2694" s="19"/>
      <c r="E2694" s="19"/>
      <c r="F2694" s="19"/>
      <c r="G2694" s="19"/>
      <c r="H2694" s="19"/>
      <c r="I2694" s="19"/>
      <c r="J2694" s="19"/>
    </row>
    <row r="2695" spans="1:10" ht="22.5" hidden="1" outlineLevel="1" x14ac:dyDescent="0.35">
      <c r="A2695" s="11" t="s">
        <v>83</v>
      </c>
      <c r="B2695" s="19" t="s">
        <v>273</v>
      </c>
      <c r="C2695" s="53"/>
      <c r="D2695" s="19"/>
      <c r="E2695" s="19"/>
      <c r="F2695" s="19"/>
      <c r="G2695" s="19"/>
      <c r="H2695" s="19"/>
      <c r="I2695" s="19"/>
      <c r="J2695" s="19"/>
    </row>
    <row r="2696" spans="1:10" ht="45" hidden="1" outlineLevel="1" x14ac:dyDescent="0.35">
      <c r="A2696" s="11" t="s">
        <v>84</v>
      </c>
      <c r="B2696" s="19" t="s">
        <v>273</v>
      </c>
      <c r="C2696" s="53"/>
      <c r="D2696" s="19"/>
      <c r="E2696" s="19"/>
      <c r="F2696" s="19"/>
      <c r="G2696" s="19"/>
      <c r="H2696" s="19"/>
      <c r="I2696" s="19"/>
      <c r="J2696" s="19"/>
    </row>
    <row r="2697" spans="1:10" ht="43.5" hidden="1" outlineLevel="1" x14ac:dyDescent="0.3">
      <c r="A2697" s="51" t="s">
        <v>268</v>
      </c>
      <c r="B2697" s="19"/>
      <c r="C2697" s="19"/>
      <c r="D2697" s="19"/>
      <c r="E2697" s="19"/>
      <c r="F2697" s="19"/>
      <c r="G2697" s="19"/>
      <c r="H2697" s="19"/>
      <c r="I2697" s="19"/>
      <c r="J2697" s="19"/>
    </row>
    <row r="2698" spans="1:10" ht="22.5" hidden="1" outlineLevel="1" x14ac:dyDescent="0.3">
      <c r="A2698" s="41" t="s">
        <v>40</v>
      </c>
      <c r="B2698" s="9"/>
      <c r="C2698" s="9"/>
      <c r="D2698" s="9"/>
      <c r="E2698" s="9"/>
      <c r="F2698" s="9"/>
      <c r="G2698" s="9"/>
      <c r="H2698" s="9"/>
      <c r="I2698" s="9"/>
      <c r="J2698" s="9"/>
    </row>
    <row r="2699" spans="1:10" ht="67.5" hidden="1" outlineLevel="1" x14ac:dyDescent="0.3">
      <c r="A2699" s="52" t="s">
        <v>86</v>
      </c>
      <c r="B2699" s="19"/>
      <c r="C2699" s="19"/>
      <c r="D2699" s="19"/>
      <c r="E2699" s="19"/>
      <c r="F2699" s="19"/>
      <c r="G2699" s="19"/>
      <c r="H2699" s="19"/>
      <c r="I2699" s="19"/>
      <c r="J2699" s="19"/>
    </row>
    <row r="2700" spans="1:10" ht="90" hidden="1" outlineLevel="1" x14ac:dyDescent="0.3">
      <c r="A2700" s="52" t="s">
        <v>87</v>
      </c>
      <c r="B2700" s="19"/>
      <c r="C2700" s="19"/>
      <c r="D2700" s="19"/>
      <c r="E2700" s="19"/>
      <c r="F2700" s="19"/>
      <c r="G2700" s="19"/>
      <c r="H2700" s="19"/>
      <c r="I2700" s="19"/>
      <c r="J2700" s="19"/>
    </row>
    <row r="2701" spans="1:10" ht="90" hidden="1" outlineLevel="1" x14ac:dyDescent="0.3">
      <c r="A2701" s="52" t="s">
        <v>269</v>
      </c>
      <c r="B2701" s="67"/>
      <c r="C2701" s="67"/>
      <c r="D2701" s="67"/>
      <c r="E2701" s="67"/>
      <c r="F2701" s="68"/>
      <c r="G2701" s="68"/>
      <c r="H2701" s="67"/>
      <c r="I2701" s="67"/>
      <c r="J2701" s="67"/>
    </row>
    <row r="2702" spans="1:10" ht="112.5" hidden="1" outlineLevel="1" x14ac:dyDescent="0.35">
      <c r="A2702" s="11" t="s">
        <v>265</v>
      </c>
      <c r="B2702" s="19"/>
      <c r="C2702" s="53"/>
      <c r="D2702" s="19"/>
      <c r="E2702" s="19"/>
      <c r="F2702" s="19"/>
      <c r="G2702" s="19"/>
      <c r="H2702" s="19"/>
      <c r="I2702" s="19"/>
      <c r="J2702" s="19"/>
    </row>
    <row r="2703" spans="1:10" ht="90" hidden="1" outlineLevel="1" x14ac:dyDescent="0.35">
      <c r="A2703" s="11" t="s">
        <v>89</v>
      </c>
      <c r="B2703" s="19"/>
      <c r="C2703" s="53"/>
      <c r="D2703" s="19"/>
      <c r="E2703" s="19"/>
      <c r="F2703" s="19"/>
      <c r="G2703" s="19"/>
      <c r="H2703" s="19"/>
      <c r="I2703" s="19"/>
      <c r="J2703" s="19"/>
    </row>
    <row r="2704" spans="1:10" ht="67.5" hidden="1" outlineLevel="1" x14ac:dyDescent="0.3">
      <c r="A2704" s="11" t="s">
        <v>267</v>
      </c>
      <c r="B2704" s="9"/>
      <c r="C2704" s="9"/>
      <c r="D2704" s="9"/>
      <c r="E2704" s="9"/>
      <c r="F2704" s="9"/>
      <c r="G2704" s="9"/>
      <c r="H2704" s="9"/>
      <c r="I2704" s="9"/>
      <c r="J2704" s="9"/>
    </row>
    <row r="2705" spans="1:10" ht="67.5" hidden="1" outlineLevel="1" x14ac:dyDescent="0.35">
      <c r="A2705" s="11" t="s">
        <v>82</v>
      </c>
      <c r="B2705" s="19" t="s">
        <v>273</v>
      </c>
      <c r="C2705" s="53"/>
      <c r="D2705" s="19"/>
      <c r="E2705" s="19"/>
      <c r="F2705" s="19"/>
      <c r="G2705" s="19"/>
      <c r="H2705" s="19"/>
      <c r="I2705" s="19"/>
      <c r="J2705" s="19"/>
    </row>
    <row r="2706" spans="1:10" ht="22.5" hidden="1" outlineLevel="1" x14ac:dyDescent="0.35">
      <c r="A2706" s="11" t="s">
        <v>83</v>
      </c>
      <c r="B2706" s="19" t="s">
        <v>273</v>
      </c>
      <c r="C2706" s="53"/>
      <c r="D2706" s="19"/>
      <c r="E2706" s="19"/>
      <c r="F2706" s="19"/>
      <c r="G2706" s="19"/>
      <c r="H2706" s="19"/>
      <c r="I2706" s="19"/>
      <c r="J2706" s="19"/>
    </row>
    <row r="2707" spans="1:10" ht="45" hidden="1" outlineLevel="1" x14ac:dyDescent="0.35">
      <c r="A2707" s="11" t="s">
        <v>84</v>
      </c>
      <c r="B2707" s="19" t="s">
        <v>273</v>
      </c>
      <c r="C2707" s="53"/>
      <c r="D2707" s="19"/>
      <c r="E2707" s="19"/>
      <c r="F2707" s="19"/>
      <c r="G2707" s="19"/>
      <c r="H2707" s="19"/>
      <c r="I2707" s="19"/>
      <c r="J2707" s="19"/>
    </row>
    <row r="2708" spans="1:10" ht="90" hidden="1" outlineLevel="1" x14ac:dyDescent="0.35">
      <c r="A2708" s="36" t="s">
        <v>90</v>
      </c>
      <c r="B2708" s="19"/>
      <c r="C2708" s="53"/>
      <c r="D2708" s="19"/>
      <c r="E2708" s="19"/>
      <c r="F2708" s="19"/>
      <c r="G2708" s="19"/>
      <c r="H2708" s="19"/>
      <c r="I2708" s="19"/>
      <c r="J2708" s="19"/>
    </row>
    <row r="2709" spans="1:10" ht="22.5" outlineLevel="1" x14ac:dyDescent="0.3">
      <c r="A2709" s="127" t="s">
        <v>274</v>
      </c>
      <c r="B2709" s="128"/>
      <c r="C2709" s="128"/>
      <c r="D2709" s="128"/>
      <c r="E2709" s="128"/>
      <c r="F2709" s="128"/>
      <c r="G2709" s="128"/>
      <c r="H2709" s="128"/>
      <c r="I2709" s="128"/>
      <c r="J2709" s="129"/>
    </row>
    <row r="2710" spans="1:10" ht="112.5" outlineLevel="1" x14ac:dyDescent="0.3">
      <c r="A2710" s="65" t="s">
        <v>143</v>
      </c>
      <c r="B2710" s="9" t="s">
        <v>18</v>
      </c>
      <c r="C2710" s="9">
        <f t="shared" ref="C2710:J2710" si="1222">C2540+C2607</f>
        <v>321.39999999999998</v>
      </c>
      <c r="D2710" s="9">
        <f t="shared" si="1222"/>
        <v>321.39999999999998</v>
      </c>
      <c r="E2710" s="9">
        <f t="shared" si="1222"/>
        <v>-106.59999999999997</v>
      </c>
      <c r="F2710" s="9">
        <f t="shared" si="1222"/>
        <v>-106.59999999999997</v>
      </c>
      <c r="G2710" s="13">
        <f t="shared" si="1222"/>
        <v>-841.5</v>
      </c>
      <c r="H2710" s="9">
        <f t="shared" si="1222"/>
        <v>-841.5</v>
      </c>
      <c r="I2710" s="9">
        <f t="shared" si="1222"/>
        <v>-841.5</v>
      </c>
      <c r="J2710" s="9">
        <f t="shared" si="1222"/>
        <v>-841.5</v>
      </c>
    </row>
    <row r="2711" spans="1:10" ht="22.5" outlineLevel="1" x14ac:dyDescent="0.3">
      <c r="A2711" s="11" t="s">
        <v>67</v>
      </c>
      <c r="B2711" s="100"/>
      <c r="C2711" s="100"/>
      <c r="D2711" s="100"/>
      <c r="E2711" s="100"/>
      <c r="F2711" s="7"/>
      <c r="G2711" s="7"/>
      <c r="H2711" s="100"/>
      <c r="I2711" s="100"/>
      <c r="J2711" s="100"/>
    </row>
    <row r="2712" spans="1:10" ht="135" outlineLevel="1" x14ac:dyDescent="0.3">
      <c r="A2712" s="11" t="s">
        <v>144</v>
      </c>
      <c r="B2712" s="9" t="s">
        <v>18</v>
      </c>
      <c r="C2712" s="19">
        <f t="shared" ref="C2712:J2716" si="1223">C2542+C2609</f>
        <v>0</v>
      </c>
      <c r="D2712" s="19">
        <f t="shared" si="1223"/>
        <v>0</v>
      </c>
      <c r="E2712" s="19">
        <f t="shared" si="1223"/>
        <v>194.8</v>
      </c>
      <c r="F2712" s="19">
        <f t="shared" si="1223"/>
        <v>362.8</v>
      </c>
      <c r="G2712" s="13">
        <f t="shared" si="1223"/>
        <v>1121.5</v>
      </c>
      <c r="H2712" s="19">
        <f t="shared" si="1223"/>
        <v>579.09999999999991</v>
      </c>
      <c r="I2712" s="19">
        <f t="shared" si="1223"/>
        <v>810.69999999999982</v>
      </c>
      <c r="J2712" s="19">
        <f t="shared" si="1223"/>
        <v>1154.2999999999997</v>
      </c>
    </row>
    <row r="2713" spans="1:10" ht="157.5" outlineLevel="1" x14ac:dyDescent="0.3">
      <c r="A2713" s="11" t="s">
        <v>145</v>
      </c>
      <c r="B2713" s="9" t="s">
        <v>18</v>
      </c>
      <c r="C2713" s="19">
        <f t="shared" si="1223"/>
        <v>0</v>
      </c>
      <c r="D2713" s="19">
        <f t="shared" si="1223"/>
        <v>0</v>
      </c>
      <c r="E2713" s="19">
        <f t="shared" si="1223"/>
        <v>0</v>
      </c>
      <c r="F2713" s="19">
        <f t="shared" si="1223"/>
        <v>0</v>
      </c>
      <c r="G2713" s="13">
        <f>G2543+G2610</f>
        <v>0</v>
      </c>
      <c r="H2713" s="19">
        <f t="shared" si="1223"/>
        <v>0</v>
      </c>
      <c r="I2713" s="19">
        <f t="shared" si="1223"/>
        <v>0</v>
      </c>
      <c r="J2713" s="19">
        <f t="shared" si="1223"/>
        <v>0</v>
      </c>
    </row>
    <row r="2714" spans="1:10" ht="157.5" outlineLevel="1" x14ac:dyDescent="0.3">
      <c r="A2714" s="11" t="s">
        <v>146</v>
      </c>
      <c r="B2714" s="9" t="s">
        <v>18</v>
      </c>
      <c r="C2714" s="19">
        <f t="shared" si="1223"/>
        <v>0</v>
      </c>
      <c r="D2714" s="19">
        <f t="shared" si="1223"/>
        <v>0</v>
      </c>
      <c r="E2714" s="19">
        <f t="shared" si="1223"/>
        <v>0</v>
      </c>
      <c r="F2714" s="19">
        <f t="shared" si="1223"/>
        <v>0</v>
      </c>
      <c r="G2714" s="13">
        <f>G2544+G2611</f>
        <v>0</v>
      </c>
      <c r="H2714" s="19">
        <f t="shared" si="1223"/>
        <v>0</v>
      </c>
      <c r="I2714" s="19">
        <f t="shared" si="1223"/>
        <v>0</v>
      </c>
      <c r="J2714" s="19">
        <f t="shared" si="1223"/>
        <v>0</v>
      </c>
    </row>
    <row r="2715" spans="1:10" ht="87" outlineLevel="1" x14ac:dyDescent="0.3">
      <c r="A2715" s="41" t="s">
        <v>217</v>
      </c>
      <c r="B2715" s="9" t="s">
        <v>18</v>
      </c>
      <c r="C2715" s="19">
        <f t="shared" si="1223"/>
        <v>321.39999999999998</v>
      </c>
      <c r="D2715" s="19">
        <f t="shared" si="1223"/>
        <v>321.39999999999998</v>
      </c>
      <c r="E2715" s="19">
        <f t="shared" si="1223"/>
        <v>-106.6</v>
      </c>
      <c r="F2715" s="19">
        <f t="shared" si="1223"/>
        <v>-106.6</v>
      </c>
      <c r="G2715" s="13">
        <f>G2545+G2612</f>
        <v>-841.5</v>
      </c>
      <c r="H2715" s="19">
        <f t="shared" si="1223"/>
        <v>-841.5</v>
      </c>
      <c r="I2715" s="19">
        <f t="shared" si="1223"/>
        <v>-841.5</v>
      </c>
      <c r="J2715" s="19">
        <f t="shared" si="1223"/>
        <v>-841.5</v>
      </c>
    </row>
    <row r="2716" spans="1:10" ht="65.25" outlineLevel="1" x14ac:dyDescent="0.3">
      <c r="A2716" s="41" t="s">
        <v>72</v>
      </c>
      <c r="B2716" s="9" t="s">
        <v>18</v>
      </c>
      <c r="C2716" s="13">
        <f t="shared" si="1223"/>
        <v>321.39999999999998</v>
      </c>
      <c r="D2716" s="13">
        <f t="shared" si="1223"/>
        <v>321.39999999999998</v>
      </c>
      <c r="E2716" s="13">
        <f t="shared" si="1223"/>
        <v>-106.6</v>
      </c>
      <c r="F2716" s="13">
        <f t="shared" si="1223"/>
        <v>-106.6</v>
      </c>
      <c r="G2716" s="13">
        <f>G2546+G2613</f>
        <v>-841.5</v>
      </c>
      <c r="H2716" s="13">
        <f t="shared" si="1223"/>
        <v>-841.5</v>
      </c>
      <c r="I2716" s="13">
        <f t="shared" si="1223"/>
        <v>-841.5</v>
      </c>
      <c r="J2716" s="13">
        <f t="shared" si="1223"/>
        <v>-841.5</v>
      </c>
    </row>
    <row r="2717" spans="1:10" ht="22.5" outlineLevel="1" x14ac:dyDescent="0.3">
      <c r="A2717" s="41" t="s">
        <v>40</v>
      </c>
      <c r="B2717" s="9"/>
      <c r="C2717" s="100"/>
      <c r="D2717" s="100"/>
      <c r="E2717" s="100"/>
      <c r="F2717" s="7"/>
      <c r="G2717" s="13"/>
      <c r="H2717" s="100"/>
      <c r="I2717" s="100"/>
      <c r="J2717" s="100"/>
    </row>
    <row r="2718" spans="1:10" ht="45" outlineLevel="1" x14ac:dyDescent="0.3">
      <c r="A2718" s="11" t="s">
        <v>148</v>
      </c>
      <c r="B2718" s="9" t="s">
        <v>18</v>
      </c>
      <c r="C2718" s="13">
        <f t="shared" ref="C2718:J2724" si="1224">C2548+C2615</f>
        <v>298</v>
      </c>
      <c r="D2718" s="13">
        <f t="shared" si="1224"/>
        <v>298</v>
      </c>
      <c r="E2718" s="13">
        <f t="shared" si="1224"/>
        <v>-120.5</v>
      </c>
      <c r="F2718" s="13">
        <f t="shared" si="1224"/>
        <v>0</v>
      </c>
      <c r="G2718" s="13">
        <f t="shared" si="1224"/>
        <v>-298</v>
      </c>
      <c r="H2718" s="13">
        <f t="shared" si="1224"/>
        <v>-841.5</v>
      </c>
      <c r="I2718" s="13">
        <f t="shared" si="1224"/>
        <v>-841.5</v>
      </c>
      <c r="J2718" s="13">
        <f t="shared" si="1224"/>
        <v>-841.5</v>
      </c>
    </row>
    <row r="2719" spans="1:10" ht="90" outlineLevel="1" x14ac:dyDescent="0.3">
      <c r="A2719" s="11" t="s">
        <v>74</v>
      </c>
      <c r="B2719" s="9" t="s">
        <v>18</v>
      </c>
      <c r="C2719" s="13">
        <f t="shared" si="1224"/>
        <v>23.4</v>
      </c>
      <c r="D2719" s="13">
        <f t="shared" si="1224"/>
        <v>23.4</v>
      </c>
      <c r="E2719" s="13">
        <f t="shared" si="1224"/>
        <v>0</v>
      </c>
      <c r="F2719" s="13">
        <f t="shared" si="1224"/>
        <v>0</v>
      </c>
      <c r="G2719" s="13">
        <f t="shared" si="1224"/>
        <v>-23.4</v>
      </c>
      <c r="H2719" s="13">
        <f t="shared" si="1224"/>
        <v>0</v>
      </c>
      <c r="I2719" s="13">
        <f t="shared" si="1224"/>
        <v>0</v>
      </c>
      <c r="J2719" s="13">
        <f t="shared" si="1224"/>
        <v>0</v>
      </c>
    </row>
    <row r="2720" spans="1:10" ht="67.5" outlineLevel="1" x14ac:dyDescent="0.3">
      <c r="A2720" s="11" t="s">
        <v>75</v>
      </c>
      <c r="B2720" s="9" t="s">
        <v>18</v>
      </c>
      <c r="C2720" s="13">
        <f t="shared" si="1224"/>
        <v>0</v>
      </c>
      <c r="D2720" s="13">
        <f t="shared" si="1224"/>
        <v>0</v>
      </c>
      <c r="E2720" s="13">
        <f t="shared" si="1224"/>
        <v>13.9</v>
      </c>
      <c r="F2720" s="13">
        <f t="shared" si="1224"/>
        <v>-106.6</v>
      </c>
      <c r="G2720" s="13">
        <f t="shared" si="1224"/>
        <v>-520.09999999999991</v>
      </c>
      <c r="H2720" s="13">
        <f t="shared" si="1224"/>
        <v>0</v>
      </c>
      <c r="I2720" s="13">
        <f t="shared" si="1224"/>
        <v>0</v>
      </c>
      <c r="J2720" s="13">
        <f t="shared" si="1224"/>
        <v>0</v>
      </c>
    </row>
    <row r="2721" spans="1:10" ht="67.5" outlineLevel="1" x14ac:dyDescent="0.3">
      <c r="A2721" s="11" t="s">
        <v>82</v>
      </c>
      <c r="B2721" s="9" t="s">
        <v>18</v>
      </c>
      <c r="C2721" s="13">
        <f t="shared" si="1224"/>
        <v>0</v>
      </c>
      <c r="D2721" s="13">
        <f t="shared" si="1224"/>
        <v>0</v>
      </c>
      <c r="E2721" s="13">
        <f t="shared" si="1224"/>
        <v>0</v>
      </c>
      <c r="F2721" s="13">
        <f t="shared" si="1224"/>
        <v>0</v>
      </c>
      <c r="G2721" s="13">
        <f t="shared" si="1224"/>
        <v>0</v>
      </c>
      <c r="H2721" s="13">
        <f t="shared" si="1224"/>
        <v>0</v>
      </c>
      <c r="I2721" s="13">
        <f t="shared" si="1224"/>
        <v>0</v>
      </c>
      <c r="J2721" s="13">
        <f t="shared" si="1224"/>
        <v>0</v>
      </c>
    </row>
    <row r="2722" spans="1:10" ht="22.5" outlineLevel="1" x14ac:dyDescent="0.3">
      <c r="A2722" s="11" t="s">
        <v>83</v>
      </c>
      <c r="B2722" s="9" t="s">
        <v>18</v>
      </c>
      <c r="C2722" s="13">
        <f t="shared" si="1224"/>
        <v>0</v>
      </c>
      <c r="D2722" s="13">
        <f t="shared" si="1224"/>
        <v>0</v>
      </c>
      <c r="E2722" s="13">
        <f t="shared" si="1224"/>
        <v>0</v>
      </c>
      <c r="F2722" s="13">
        <f t="shared" si="1224"/>
        <v>0</v>
      </c>
      <c r="G2722" s="13">
        <f t="shared" si="1224"/>
        <v>0</v>
      </c>
      <c r="H2722" s="13">
        <f t="shared" si="1224"/>
        <v>0</v>
      </c>
      <c r="I2722" s="13">
        <f t="shared" si="1224"/>
        <v>0</v>
      </c>
      <c r="J2722" s="13">
        <f t="shared" si="1224"/>
        <v>0</v>
      </c>
    </row>
    <row r="2723" spans="1:10" ht="45" outlineLevel="1" x14ac:dyDescent="0.3">
      <c r="A2723" s="11" t="s">
        <v>84</v>
      </c>
      <c r="B2723" s="9" t="s">
        <v>18</v>
      </c>
      <c r="C2723" s="13">
        <f t="shared" si="1224"/>
        <v>0</v>
      </c>
      <c r="D2723" s="13">
        <f t="shared" si="1224"/>
        <v>0</v>
      </c>
      <c r="E2723" s="13">
        <f t="shared" si="1224"/>
        <v>13.9</v>
      </c>
      <c r="F2723" s="13">
        <f t="shared" si="1224"/>
        <v>-106.6</v>
      </c>
      <c r="G2723" s="13">
        <f t="shared" si="1224"/>
        <v>-520.09999999999991</v>
      </c>
      <c r="H2723" s="13">
        <f t="shared" si="1224"/>
        <v>0</v>
      </c>
      <c r="I2723" s="13">
        <f t="shared" si="1224"/>
        <v>0</v>
      </c>
      <c r="J2723" s="13">
        <f t="shared" si="1224"/>
        <v>0</v>
      </c>
    </row>
    <row r="2724" spans="1:10" ht="65.25" outlineLevel="1" x14ac:dyDescent="0.3">
      <c r="A2724" s="41" t="s">
        <v>80</v>
      </c>
      <c r="B2724" s="9" t="s">
        <v>18</v>
      </c>
      <c r="C2724" s="13">
        <f t="shared" si="1224"/>
        <v>0</v>
      </c>
      <c r="D2724" s="13">
        <f t="shared" si="1224"/>
        <v>0</v>
      </c>
      <c r="E2724" s="13">
        <f t="shared" si="1224"/>
        <v>0</v>
      </c>
      <c r="F2724" s="13">
        <f t="shared" si="1224"/>
        <v>0</v>
      </c>
      <c r="G2724" s="13">
        <f t="shared" si="1224"/>
        <v>0</v>
      </c>
      <c r="H2724" s="13">
        <f t="shared" si="1224"/>
        <v>0</v>
      </c>
      <c r="I2724" s="13">
        <f t="shared" si="1224"/>
        <v>0</v>
      </c>
      <c r="J2724" s="13">
        <f t="shared" si="1224"/>
        <v>0</v>
      </c>
    </row>
    <row r="2725" spans="1:10" ht="22.5" outlineLevel="1" x14ac:dyDescent="0.3">
      <c r="A2725" s="41" t="s">
        <v>40</v>
      </c>
      <c r="B2725" s="9" t="s">
        <v>18</v>
      </c>
      <c r="C2725" s="13"/>
      <c r="D2725" s="13"/>
      <c r="E2725" s="13"/>
      <c r="F2725" s="13"/>
      <c r="G2725" s="13"/>
      <c r="H2725" s="13"/>
      <c r="I2725" s="13"/>
      <c r="J2725" s="13"/>
    </row>
    <row r="2726" spans="1:10" ht="45" outlineLevel="1" x14ac:dyDescent="0.3">
      <c r="A2726" s="11" t="s">
        <v>148</v>
      </c>
      <c r="B2726" s="9" t="s">
        <v>18</v>
      </c>
      <c r="C2726" s="13">
        <f t="shared" ref="C2726:J2732" si="1225">C2556+C2623</f>
        <v>0</v>
      </c>
      <c r="D2726" s="13">
        <f t="shared" si="1225"/>
        <v>0</v>
      </c>
      <c r="E2726" s="13">
        <f t="shared" si="1225"/>
        <v>0</v>
      </c>
      <c r="F2726" s="13">
        <f t="shared" si="1225"/>
        <v>0</v>
      </c>
      <c r="G2726" s="13">
        <f t="shared" si="1225"/>
        <v>0</v>
      </c>
      <c r="H2726" s="13">
        <f t="shared" si="1225"/>
        <v>0</v>
      </c>
      <c r="I2726" s="13">
        <f t="shared" si="1225"/>
        <v>0</v>
      </c>
      <c r="J2726" s="13">
        <f t="shared" si="1225"/>
        <v>0</v>
      </c>
    </row>
    <row r="2727" spans="1:10" ht="90" outlineLevel="1" x14ac:dyDescent="0.3">
      <c r="A2727" s="11" t="s">
        <v>81</v>
      </c>
      <c r="B2727" s="9" t="s">
        <v>18</v>
      </c>
      <c r="C2727" s="13">
        <f t="shared" si="1225"/>
        <v>0</v>
      </c>
      <c r="D2727" s="13">
        <f t="shared" si="1225"/>
        <v>0</v>
      </c>
      <c r="E2727" s="13">
        <f t="shared" si="1225"/>
        <v>0</v>
      </c>
      <c r="F2727" s="13">
        <f t="shared" si="1225"/>
        <v>0</v>
      </c>
      <c r="G2727" s="13">
        <f t="shared" si="1225"/>
        <v>0</v>
      </c>
      <c r="H2727" s="13">
        <f t="shared" si="1225"/>
        <v>0</v>
      </c>
      <c r="I2727" s="13">
        <f t="shared" si="1225"/>
        <v>0</v>
      </c>
      <c r="J2727" s="13">
        <f t="shared" si="1225"/>
        <v>0</v>
      </c>
    </row>
    <row r="2728" spans="1:10" ht="67.5" outlineLevel="1" x14ac:dyDescent="0.3">
      <c r="A2728" s="11" t="s">
        <v>75</v>
      </c>
      <c r="B2728" s="9" t="s">
        <v>18</v>
      </c>
      <c r="C2728" s="13">
        <f t="shared" si="1225"/>
        <v>0</v>
      </c>
      <c r="D2728" s="13">
        <f t="shared" si="1225"/>
        <v>0</v>
      </c>
      <c r="E2728" s="13">
        <f t="shared" si="1225"/>
        <v>0</v>
      </c>
      <c r="F2728" s="13">
        <f t="shared" si="1225"/>
        <v>0</v>
      </c>
      <c r="G2728" s="13">
        <f t="shared" si="1225"/>
        <v>0</v>
      </c>
      <c r="H2728" s="13">
        <f t="shared" si="1225"/>
        <v>0</v>
      </c>
      <c r="I2728" s="13">
        <f t="shared" si="1225"/>
        <v>0</v>
      </c>
      <c r="J2728" s="13">
        <f t="shared" si="1225"/>
        <v>0</v>
      </c>
    </row>
    <row r="2729" spans="1:10" ht="67.5" outlineLevel="1" x14ac:dyDescent="0.3">
      <c r="A2729" s="11" t="s">
        <v>76</v>
      </c>
      <c r="B2729" s="9" t="s">
        <v>18</v>
      </c>
      <c r="C2729" s="13">
        <f t="shared" si="1225"/>
        <v>0</v>
      </c>
      <c r="D2729" s="13">
        <f t="shared" si="1225"/>
        <v>0</v>
      </c>
      <c r="E2729" s="13">
        <f t="shared" si="1225"/>
        <v>0</v>
      </c>
      <c r="F2729" s="13">
        <f t="shared" si="1225"/>
        <v>0</v>
      </c>
      <c r="G2729" s="13">
        <f t="shared" si="1225"/>
        <v>0</v>
      </c>
      <c r="H2729" s="13">
        <f t="shared" si="1225"/>
        <v>0</v>
      </c>
      <c r="I2729" s="13">
        <f t="shared" si="1225"/>
        <v>0</v>
      </c>
      <c r="J2729" s="13">
        <f t="shared" si="1225"/>
        <v>0</v>
      </c>
    </row>
    <row r="2730" spans="1:10" ht="22.5" outlineLevel="1" x14ac:dyDescent="0.3">
      <c r="A2730" s="11" t="s">
        <v>78</v>
      </c>
      <c r="B2730" s="9" t="s">
        <v>18</v>
      </c>
      <c r="C2730" s="13">
        <f t="shared" si="1225"/>
        <v>0</v>
      </c>
      <c r="D2730" s="13">
        <f t="shared" si="1225"/>
        <v>0</v>
      </c>
      <c r="E2730" s="13">
        <f t="shared" si="1225"/>
        <v>0</v>
      </c>
      <c r="F2730" s="13">
        <f t="shared" si="1225"/>
        <v>0</v>
      </c>
      <c r="G2730" s="13">
        <f t="shared" si="1225"/>
        <v>0</v>
      </c>
      <c r="H2730" s="13">
        <f t="shared" si="1225"/>
        <v>0</v>
      </c>
      <c r="I2730" s="13">
        <f t="shared" si="1225"/>
        <v>0</v>
      </c>
      <c r="J2730" s="13">
        <f t="shared" si="1225"/>
        <v>0</v>
      </c>
    </row>
    <row r="2731" spans="1:10" ht="45" outlineLevel="1" x14ac:dyDescent="0.3">
      <c r="A2731" s="11" t="s">
        <v>79</v>
      </c>
      <c r="B2731" s="9" t="s">
        <v>18</v>
      </c>
      <c r="C2731" s="13">
        <f t="shared" si="1225"/>
        <v>0</v>
      </c>
      <c r="D2731" s="13">
        <f t="shared" si="1225"/>
        <v>0</v>
      </c>
      <c r="E2731" s="13">
        <f t="shared" si="1225"/>
        <v>0</v>
      </c>
      <c r="F2731" s="13">
        <f t="shared" si="1225"/>
        <v>0</v>
      </c>
      <c r="G2731" s="13">
        <f t="shared" si="1225"/>
        <v>0</v>
      </c>
      <c r="H2731" s="13">
        <f t="shared" si="1225"/>
        <v>0</v>
      </c>
      <c r="I2731" s="13">
        <f t="shared" si="1225"/>
        <v>0</v>
      </c>
      <c r="J2731" s="13">
        <f t="shared" si="1225"/>
        <v>0</v>
      </c>
    </row>
    <row r="2732" spans="1:10" ht="43.5" outlineLevel="1" x14ac:dyDescent="0.3">
      <c r="A2732" s="51" t="s">
        <v>111</v>
      </c>
      <c r="B2732" s="9" t="s">
        <v>18</v>
      </c>
      <c r="C2732" s="13">
        <f t="shared" si="1225"/>
        <v>0</v>
      </c>
      <c r="D2732" s="13">
        <f t="shared" si="1225"/>
        <v>0</v>
      </c>
      <c r="E2732" s="13">
        <f t="shared" si="1225"/>
        <v>0</v>
      </c>
      <c r="F2732" s="13">
        <f t="shared" si="1225"/>
        <v>0</v>
      </c>
      <c r="G2732" s="13">
        <f t="shared" si="1225"/>
        <v>0</v>
      </c>
      <c r="H2732" s="13">
        <f t="shared" si="1225"/>
        <v>0</v>
      </c>
      <c r="I2732" s="13">
        <f t="shared" si="1225"/>
        <v>0</v>
      </c>
      <c r="J2732" s="13">
        <f t="shared" si="1225"/>
        <v>0</v>
      </c>
    </row>
    <row r="2733" spans="1:10" ht="22.5" outlineLevel="1" x14ac:dyDescent="0.3">
      <c r="A2733" s="41" t="s">
        <v>40</v>
      </c>
      <c r="B2733" s="9" t="s">
        <v>18</v>
      </c>
      <c r="C2733" s="13"/>
      <c r="D2733" s="13"/>
      <c r="E2733" s="13"/>
      <c r="F2733" s="13"/>
      <c r="G2733" s="13"/>
      <c r="H2733" s="13"/>
      <c r="I2733" s="13"/>
      <c r="J2733" s="13"/>
    </row>
    <row r="2734" spans="1:10" ht="67.5" outlineLevel="1" x14ac:dyDescent="0.3">
      <c r="A2734" s="52" t="s">
        <v>86</v>
      </c>
      <c r="B2734" s="9" t="s">
        <v>18</v>
      </c>
      <c r="C2734" s="13">
        <f t="shared" ref="C2734:J2742" si="1226">C2563+C2631</f>
        <v>0</v>
      </c>
      <c r="D2734" s="13">
        <f t="shared" si="1226"/>
        <v>0</v>
      </c>
      <c r="E2734" s="13">
        <f t="shared" si="1226"/>
        <v>0</v>
      </c>
      <c r="F2734" s="13">
        <f t="shared" si="1226"/>
        <v>0</v>
      </c>
      <c r="G2734" s="13">
        <f t="shared" si="1226"/>
        <v>0</v>
      </c>
      <c r="H2734" s="13">
        <f t="shared" si="1226"/>
        <v>0</v>
      </c>
      <c r="I2734" s="13">
        <f t="shared" si="1226"/>
        <v>0</v>
      </c>
      <c r="J2734" s="13">
        <f t="shared" si="1226"/>
        <v>0</v>
      </c>
    </row>
    <row r="2735" spans="1:10" ht="90" outlineLevel="1" x14ac:dyDescent="0.3">
      <c r="A2735" s="52" t="s">
        <v>87</v>
      </c>
      <c r="B2735" s="9" t="s">
        <v>18</v>
      </c>
      <c r="C2735" s="13">
        <f t="shared" si="1226"/>
        <v>0</v>
      </c>
      <c r="D2735" s="13">
        <f t="shared" si="1226"/>
        <v>0</v>
      </c>
      <c r="E2735" s="13">
        <f t="shared" si="1226"/>
        <v>0</v>
      </c>
      <c r="F2735" s="13">
        <f t="shared" si="1226"/>
        <v>0</v>
      </c>
      <c r="G2735" s="13">
        <f t="shared" si="1226"/>
        <v>0</v>
      </c>
      <c r="H2735" s="13">
        <f t="shared" si="1226"/>
        <v>0</v>
      </c>
      <c r="I2735" s="13">
        <f t="shared" si="1226"/>
        <v>0</v>
      </c>
      <c r="J2735" s="13">
        <f t="shared" si="1226"/>
        <v>0</v>
      </c>
    </row>
    <row r="2736" spans="1:10" ht="90" outlineLevel="1" x14ac:dyDescent="0.3">
      <c r="A2736" s="52" t="s">
        <v>115</v>
      </c>
      <c r="B2736" s="9" t="s">
        <v>18</v>
      </c>
      <c r="C2736" s="13">
        <f t="shared" si="1226"/>
        <v>0</v>
      </c>
      <c r="D2736" s="13">
        <f t="shared" si="1226"/>
        <v>0</v>
      </c>
      <c r="E2736" s="13">
        <f t="shared" si="1226"/>
        <v>0</v>
      </c>
      <c r="F2736" s="13">
        <f t="shared" si="1226"/>
        <v>0</v>
      </c>
      <c r="G2736" s="13">
        <f t="shared" si="1226"/>
        <v>0</v>
      </c>
      <c r="H2736" s="13">
        <f t="shared" si="1226"/>
        <v>0</v>
      </c>
      <c r="I2736" s="13">
        <f t="shared" si="1226"/>
        <v>0</v>
      </c>
      <c r="J2736" s="13">
        <f t="shared" si="1226"/>
        <v>0</v>
      </c>
    </row>
    <row r="2737" spans="1:18" ht="45" outlineLevel="1" x14ac:dyDescent="0.3">
      <c r="A2737" s="11" t="s">
        <v>148</v>
      </c>
      <c r="B2737" s="9" t="s">
        <v>18</v>
      </c>
      <c r="C2737" s="13">
        <f t="shared" si="1226"/>
        <v>0</v>
      </c>
      <c r="D2737" s="13">
        <f t="shared" si="1226"/>
        <v>0</v>
      </c>
      <c r="E2737" s="13">
        <f t="shared" si="1226"/>
        <v>0</v>
      </c>
      <c r="F2737" s="13">
        <f t="shared" si="1226"/>
        <v>0</v>
      </c>
      <c r="G2737" s="13">
        <f t="shared" si="1226"/>
        <v>0</v>
      </c>
      <c r="H2737" s="13">
        <f t="shared" si="1226"/>
        <v>0</v>
      </c>
      <c r="I2737" s="13">
        <f t="shared" si="1226"/>
        <v>0</v>
      </c>
      <c r="J2737" s="13">
        <f t="shared" si="1226"/>
        <v>0</v>
      </c>
    </row>
    <row r="2738" spans="1:18" ht="90" outlineLevel="1" x14ac:dyDescent="0.3">
      <c r="A2738" s="11" t="s">
        <v>89</v>
      </c>
      <c r="B2738" s="9" t="s">
        <v>18</v>
      </c>
      <c r="C2738" s="13">
        <f t="shared" si="1226"/>
        <v>0</v>
      </c>
      <c r="D2738" s="13">
        <f t="shared" si="1226"/>
        <v>0</v>
      </c>
      <c r="E2738" s="13">
        <f t="shared" si="1226"/>
        <v>0</v>
      </c>
      <c r="F2738" s="13">
        <f t="shared" si="1226"/>
        <v>0</v>
      </c>
      <c r="G2738" s="13">
        <f t="shared" si="1226"/>
        <v>0</v>
      </c>
      <c r="H2738" s="13">
        <f t="shared" si="1226"/>
        <v>0</v>
      </c>
      <c r="I2738" s="13">
        <f t="shared" si="1226"/>
        <v>0</v>
      </c>
      <c r="J2738" s="13">
        <f t="shared" si="1226"/>
        <v>0</v>
      </c>
    </row>
    <row r="2739" spans="1:18" ht="67.5" outlineLevel="1" x14ac:dyDescent="0.3">
      <c r="A2739" s="11" t="s">
        <v>75</v>
      </c>
      <c r="B2739" s="9" t="s">
        <v>18</v>
      </c>
      <c r="C2739" s="13">
        <f t="shared" si="1226"/>
        <v>0</v>
      </c>
      <c r="D2739" s="13">
        <f t="shared" si="1226"/>
        <v>0</v>
      </c>
      <c r="E2739" s="13">
        <f t="shared" si="1226"/>
        <v>0</v>
      </c>
      <c r="F2739" s="13">
        <f t="shared" si="1226"/>
        <v>0</v>
      </c>
      <c r="G2739" s="13">
        <f t="shared" si="1226"/>
        <v>0</v>
      </c>
      <c r="H2739" s="13">
        <f t="shared" si="1226"/>
        <v>0</v>
      </c>
      <c r="I2739" s="13">
        <f t="shared" si="1226"/>
        <v>0</v>
      </c>
      <c r="J2739" s="13">
        <f t="shared" si="1226"/>
        <v>0</v>
      </c>
    </row>
    <row r="2740" spans="1:18" ht="67.5" outlineLevel="1" x14ac:dyDescent="0.3">
      <c r="A2740" s="11" t="s">
        <v>76</v>
      </c>
      <c r="B2740" s="9" t="s">
        <v>18</v>
      </c>
      <c r="C2740" s="13">
        <f t="shared" si="1226"/>
        <v>0</v>
      </c>
      <c r="D2740" s="13">
        <f t="shared" si="1226"/>
        <v>0</v>
      </c>
      <c r="E2740" s="13">
        <f t="shared" si="1226"/>
        <v>0</v>
      </c>
      <c r="F2740" s="13">
        <f t="shared" si="1226"/>
        <v>0</v>
      </c>
      <c r="G2740" s="13">
        <f t="shared" si="1226"/>
        <v>0</v>
      </c>
      <c r="H2740" s="13">
        <f t="shared" si="1226"/>
        <v>0</v>
      </c>
      <c r="I2740" s="13">
        <f t="shared" si="1226"/>
        <v>0</v>
      </c>
      <c r="J2740" s="13">
        <f t="shared" si="1226"/>
        <v>0</v>
      </c>
    </row>
    <row r="2741" spans="1:18" ht="22.5" outlineLevel="1" x14ac:dyDescent="0.3">
      <c r="A2741" s="11" t="s">
        <v>78</v>
      </c>
      <c r="B2741" s="9" t="s">
        <v>18</v>
      </c>
      <c r="C2741" s="13">
        <f t="shared" si="1226"/>
        <v>0</v>
      </c>
      <c r="D2741" s="13">
        <f t="shared" si="1226"/>
        <v>0</v>
      </c>
      <c r="E2741" s="13">
        <f t="shared" si="1226"/>
        <v>0</v>
      </c>
      <c r="F2741" s="13">
        <f t="shared" si="1226"/>
        <v>0</v>
      </c>
      <c r="G2741" s="13">
        <f t="shared" si="1226"/>
        <v>0</v>
      </c>
      <c r="H2741" s="13">
        <f t="shared" si="1226"/>
        <v>0</v>
      </c>
      <c r="I2741" s="13">
        <f t="shared" si="1226"/>
        <v>0</v>
      </c>
      <c r="J2741" s="13">
        <f t="shared" si="1226"/>
        <v>0</v>
      </c>
    </row>
    <row r="2742" spans="1:18" ht="45" outlineLevel="1" x14ac:dyDescent="0.3">
      <c r="A2742" s="11" t="s">
        <v>79</v>
      </c>
      <c r="B2742" s="9" t="s">
        <v>18</v>
      </c>
      <c r="C2742" s="13">
        <f t="shared" si="1226"/>
        <v>0</v>
      </c>
      <c r="D2742" s="13">
        <f t="shared" si="1226"/>
        <v>0</v>
      </c>
      <c r="E2742" s="13">
        <f t="shared" si="1226"/>
        <v>0</v>
      </c>
      <c r="F2742" s="13">
        <f t="shared" si="1226"/>
        <v>0</v>
      </c>
      <c r="G2742" s="13">
        <f t="shared" si="1226"/>
        <v>0</v>
      </c>
      <c r="H2742" s="13">
        <f t="shared" si="1226"/>
        <v>0</v>
      </c>
      <c r="I2742" s="13">
        <f t="shared" si="1226"/>
        <v>0</v>
      </c>
      <c r="J2742" s="13">
        <f t="shared" si="1226"/>
        <v>0</v>
      </c>
    </row>
    <row r="2743" spans="1:18" ht="90" outlineLevel="1" x14ac:dyDescent="0.3">
      <c r="A2743" s="36" t="s">
        <v>90</v>
      </c>
      <c r="B2743" s="9" t="s">
        <v>18</v>
      </c>
      <c r="C2743" s="14">
        <f>(C2720+C2728+C2739+C2712+C2713+C2714)/C2710</f>
        <v>0</v>
      </c>
      <c r="D2743" s="14">
        <f>(D2720+D2728+D2739+D2712+D2713+D2714)/D2710</f>
        <v>0</v>
      </c>
      <c r="E2743" s="14">
        <v>1</v>
      </c>
      <c r="F2743" s="14">
        <v>1</v>
      </c>
      <c r="G2743" s="13">
        <v>100</v>
      </c>
      <c r="H2743" s="14">
        <v>1</v>
      </c>
      <c r="I2743" s="14">
        <v>1</v>
      </c>
      <c r="J2743" s="14">
        <v>1</v>
      </c>
    </row>
    <row r="2744" spans="1:18" ht="22.5" hidden="1" outlineLevel="1" x14ac:dyDescent="0.3">
      <c r="A2744" s="67"/>
      <c r="B2744" s="67"/>
      <c r="C2744" s="67"/>
      <c r="D2744" s="67"/>
      <c r="E2744" s="67"/>
      <c r="F2744" s="68"/>
      <c r="G2744" s="13" t="s">
        <v>18</v>
      </c>
      <c r="H2744" s="67"/>
      <c r="I2744" s="67"/>
      <c r="J2744" s="67"/>
    </row>
    <row r="2745" spans="1:18" ht="45" outlineLevel="1" x14ac:dyDescent="0.3">
      <c r="A2745" s="65" t="s">
        <v>235</v>
      </c>
      <c r="B2745" s="9" t="s">
        <v>18</v>
      </c>
      <c r="C2745" s="19">
        <f t="shared" ref="C2745:J2745" si="1227">C2576+C2644</f>
        <v>321.39999999999998</v>
      </c>
      <c r="D2745" s="19">
        <f t="shared" si="1227"/>
        <v>321.39999999999998</v>
      </c>
      <c r="E2745" s="19">
        <f t="shared" si="1227"/>
        <v>214.8</v>
      </c>
      <c r="F2745" s="19">
        <f t="shared" si="1227"/>
        <v>214.8</v>
      </c>
      <c r="G2745" s="13">
        <f>G2576+G2644</f>
        <v>-520.09999999999991</v>
      </c>
      <c r="H2745" s="19">
        <f t="shared" si="1227"/>
        <v>-520.09999999999991</v>
      </c>
      <c r="I2745" s="19">
        <f t="shared" si="1227"/>
        <v>-520.09999999999991</v>
      </c>
      <c r="J2745" s="19">
        <f t="shared" si="1227"/>
        <v>-520.09999999999991</v>
      </c>
    </row>
    <row r="2746" spans="1:18" ht="87" outlineLevel="1" x14ac:dyDescent="0.3">
      <c r="A2746" s="41" t="s">
        <v>217</v>
      </c>
      <c r="B2746" s="9" t="s">
        <v>18</v>
      </c>
      <c r="C2746" s="19">
        <f t="shared" ref="C2746:J2746" si="1228">C2747+C2755</f>
        <v>321.39999999999998</v>
      </c>
      <c r="D2746" s="19">
        <f t="shared" si="1228"/>
        <v>321.39999999999998</v>
      </c>
      <c r="E2746" s="19">
        <f t="shared" si="1228"/>
        <v>214.8</v>
      </c>
      <c r="F2746" s="19">
        <f t="shared" si="1228"/>
        <v>214.8</v>
      </c>
      <c r="G2746" s="13">
        <f>G2747+G2755</f>
        <v>-520.09999999999991</v>
      </c>
      <c r="H2746" s="19">
        <f t="shared" si="1228"/>
        <v>-520.09999999999991</v>
      </c>
      <c r="I2746" s="19">
        <f t="shared" si="1228"/>
        <v>-520.09999999999991</v>
      </c>
      <c r="J2746" s="19">
        <f t="shared" si="1228"/>
        <v>-520.09999999999991</v>
      </c>
      <c r="K2746" s="46"/>
      <c r="L2746" s="45"/>
      <c r="M2746" s="45"/>
      <c r="N2746" s="45"/>
      <c r="O2746" s="45"/>
      <c r="P2746" s="45"/>
      <c r="Q2746" s="45"/>
      <c r="R2746" s="45"/>
    </row>
    <row r="2747" spans="1:18" ht="65.25" outlineLevel="1" x14ac:dyDescent="0.3">
      <c r="A2747" s="41" t="s">
        <v>72</v>
      </c>
      <c r="B2747" s="9" t="s">
        <v>18</v>
      </c>
      <c r="C2747" s="19">
        <f t="shared" ref="C2747:J2747" si="1229">C2578+C2646</f>
        <v>321.39999999999998</v>
      </c>
      <c r="D2747" s="19">
        <f t="shared" si="1229"/>
        <v>321.39999999999998</v>
      </c>
      <c r="E2747" s="19">
        <f t="shared" si="1229"/>
        <v>214.8</v>
      </c>
      <c r="F2747" s="13">
        <f t="shared" si="1229"/>
        <v>214.8</v>
      </c>
      <c r="G2747" s="13">
        <f>G2578+G2646</f>
        <v>-520.09999999999991</v>
      </c>
      <c r="H2747" s="13">
        <f t="shared" si="1229"/>
        <v>-520.09999999999991</v>
      </c>
      <c r="I2747" s="13">
        <f t="shared" si="1229"/>
        <v>-520.09999999999991</v>
      </c>
      <c r="J2747" s="13">
        <f t="shared" si="1229"/>
        <v>-520.09999999999991</v>
      </c>
    </row>
    <row r="2748" spans="1:18" ht="22.5" outlineLevel="1" x14ac:dyDescent="0.3">
      <c r="A2748" s="41" t="s">
        <v>40</v>
      </c>
      <c r="B2748" s="9"/>
      <c r="C2748" s="13"/>
      <c r="D2748" s="13"/>
      <c r="E2748" s="13"/>
      <c r="F2748" s="13"/>
      <c r="G2748" s="13"/>
      <c r="H2748" s="13"/>
      <c r="I2748" s="13"/>
      <c r="J2748" s="13"/>
    </row>
    <row r="2749" spans="1:18" ht="45" outlineLevel="1" x14ac:dyDescent="0.3">
      <c r="A2749" s="11" t="s">
        <v>148</v>
      </c>
      <c r="B2749" s="9" t="s">
        <v>18</v>
      </c>
      <c r="C2749" s="19">
        <f t="shared" ref="C2749:J2750" si="1230">C2580+C2648</f>
        <v>298</v>
      </c>
      <c r="D2749" s="13">
        <f t="shared" si="1230"/>
        <v>298</v>
      </c>
      <c r="E2749" s="13">
        <f t="shared" si="1230"/>
        <v>177.5</v>
      </c>
      <c r="F2749" s="13">
        <f t="shared" si="1230"/>
        <v>298</v>
      </c>
      <c r="G2749" s="13">
        <f>G2580+G2648</f>
        <v>0</v>
      </c>
      <c r="H2749" s="13">
        <f t="shared" si="1230"/>
        <v>-543.5</v>
      </c>
      <c r="I2749" s="13">
        <f t="shared" si="1230"/>
        <v>-543.5</v>
      </c>
      <c r="J2749" s="13">
        <f t="shared" si="1230"/>
        <v>-543.5</v>
      </c>
    </row>
    <row r="2750" spans="1:18" ht="90" outlineLevel="1" x14ac:dyDescent="0.3">
      <c r="A2750" s="11" t="s">
        <v>74</v>
      </c>
      <c r="B2750" s="9" t="s">
        <v>18</v>
      </c>
      <c r="C2750" s="19">
        <f t="shared" si="1230"/>
        <v>23.4</v>
      </c>
      <c r="D2750" s="13">
        <f t="shared" si="1230"/>
        <v>23.4</v>
      </c>
      <c r="E2750" s="13">
        <f t="shared" si="1230"/>
        <v>23.4</v>
      </c>
      <c r="F2750" s="13">
        <f t="shared" si="1230"/>
        <v>23.4</v>
      </c>
      <c r="G2750" s="13">
        <f>G2581+G2649</f>
        <v>0</v>
      </c>
      <c r="H2750" s="13">
        <f t="shared" si="1230"/>
        <v>23.4</v>
      </c>
      <c r="I2750" s="13">
        <f t="shared" si="1230"/>
        <v>23.4</v>
      </c>
      <c r="J2750" s="13">
        <f t="shared" si="1230"/>
        <v>23.4</v>
      </c>
    </row>
    <row r="2751" spans="1:18" ht="67.5" outlineLevel="1" x14ac:dyDescent="0.3">
      <c r="A2751" s="11" t="s">
        <v>75</v>
      </c>
      <c r="B2751" s="9" t="s">
        <v>18</v>
      </c>
      <c r="C2751" s="13">
        <f>C2752+C2753+C2754</f>
        <v>0</v>
      </c>
      <c r="D2751" s="13">
        <f t="shared" ref="D2751:J2751" si="1231">D2752+D2753+D2754</f>
        <v>0</v>
      </c>
      <c r="E2751" s="13">
        <f t="shared" si="1231"/>
        <v>13.9</v>
      </c>
      <c r="F2751" s="13">
        <f t="shared" si="1231"/>
        <v>-106.6</v>
      </c>
      <c r="G2751" s="13">
        <f>G2752+G2753+G2754</f>
        <v>-520.09999999999991</v>
      </c>
      <c r="H2751" s="13">
        <f t="shared" si="1231"/>
        <v>0</v>
      </c>
      <c r="I2751" s="13">
        <f t="shared" si="1231"/>
        <v>0</v>
      </c>
      <c r="J2751" s="13">
        <f t="shared" si="1231"/>
        <v>0</v>
      </c>
    </row>
    <row r="2752" spans="1:18" ht="67.5" outlineLevel="1" x14ac:dyDescent="0.3">
      <c r="A2752" s="11" t="s">
        <v>76</v>
      </c>
      <c r="B2752" s="9" t="s">
        <v>18</v>
      </c>
      <c r="C2752" s="19">
        <f t="shared" ref="C2752:J2754" si="1232">C2583+C2651</f>
        <v>0</v>
      </c>
      <c r="D2752" s="19">
        <f t="shared" si="1232"/>
        <v>0</v>
      </c>
      <c r="E2752" s="19">
        <f t="shared" si="1232"/>
        <v>0</v>
      </c>
      <c r="F2752" s="13">
        <f t="shared" si="1232"/>
        <v>0</v>
      </c>
      <c r="G2752" s="13">
        <f>G2583+G2651</f>
        <v>0</v>
      </c>
      <c r="H2752" s="13">
        <f t="shared" si="1232"/>
        <v>0</v>
      </c>
      <c r="I2752" s="13">
        <f t="shared" si="1232"/>
        <v>0</v>
      </c>
      <c r="J2752" s="13">
        <f t="shared" si="1232"/>
        <v>0</v>
      </c>
    </row>
    <row r="2753" spans="1:17" ht="22.5" outlineLevel="1" x14ac:dyDescent="0.3">
      <c r="A2753" s="11" t="s">
        <v>78</v>
      </c>
      <c r="B2753" s="9" t="s">
        <v>18</v>
      </c>
      <c r="C2753" s="19">
        <f t="shared" si="1232"/>
        <v>0</v>
      </c>
      <c r="D2753" s="19">
        <f t="shared" si="1232"/>
        <v>0</v>
      </c>
      <c r="E2753" s="19">
        <f t="shared" si="1232"/>
        <v>0</v>
      </c>
      <c r="F2753" s="13">
        <f t="shared" si="1232"/>
        <v>0</v>
      </c>
      <c r="G2753" s="13">
        <f>G2584+G2652</f>
        <v>0</v>
      </c>
      <c r="H2753" s="13">
        <f t="shared" si="1232"/>
        <v>0</v>
      </c>
      <c r="I2753" s="13">
        <f t="shared" si="1232"/>
        <v>0</v>
      </c>
      <c r="J2753" s="13">
        <f t="shared" si="1232"/>
        <v>0</v>
      </c>
    </row>
    <row r="2754" spans="1:17" ht="45" outlineLevel="1" x14ac:dyDescent="0.3">
      <c r="A2754" s="11" t="s">
        <v>79</v>
      </c>
      <c r="B2754" s="9" t="s">
        <v>18</v>
      </c>
      <c r="C2754" s="19">
        <f t="shared" si="1232"/>
        <v>0</v>
      </c>
      <c r="D2754" s="19">
        <f t="shared" si="1232"/>
        <v>0</v>
      </c>
      <c r="E2754" s="19">
        <f t="shared" si="1232"/>
        <v>13.9</v>
      </c>
      <c r="F2754" s="13">
        <f t="shared" si="1232"/>
        <v>-106.6</v>
      </c>
      <c r="G2754" s="13">
        <f>G2585+G2653</f>
        <v>-520.09999999999991</v>
      </c>
      <c r="H2754" s="13">
        <f t="shared" si="1232"/>
        <v>0</v>
      </c>
      <c r="I2754" s="13">
        <f t="shared" si="1232"/>
        <v>0</v>
      </c>
      <c r="J2754" s="13">
        <f t="shared" si="1232"/>
        <v>0</v>
      </c>
    </row>
    <row r="2755" spans="1:17" ht="65.25" outlineLevel="1" x14ac:dyDescent="0.3">
      <c r="A2755" s="51" t="s">
        <v>85</v>
      </c>
      <c r="B2755" s="9" t="s">
        <v>18</v>
      </c>
      <c r="C2755" s="13">
        <f>C2756+C2757+C2758</f>
        <v>0</v>
      </c>
      <c r="D2755" s="13">
        <f t="shared" ref="D2755:J2755" si="1233">D2756+D2757+D2758</f>
        <v>0</v>
      </c>
      <c r="E2755" s="13">
        <f t="shared" si="1233"/>
        <v>0</v>
      </c>
      <c r="F2755" s="13">
        <f t="shared" si="1233"/>
        <v>0</v>
      </c>
      <c r="G2755" s="13">
        <f>G2756+G2757+G2758</f>
        <v>0</v>
      </c>
      <c r="H2755" s="13">
        <f t="shared" si="1233"/>
        <v>0</v>
      </c>
      <c r="I2755" s="13">
        <f t="shared" si="1233"/>
        <v>0</v>
      </c>
      <c r="J2755" s="13">
        <f t="shared" si="1233"/>
        <v>0</v>
      </c>
    </row>
    <row r="2756" spans="1:17" ht="67.5" outlineLevel="1" x14ac:dyDescent="0.3">
      <c r="A2756" s="52" t="s">
        <v>86</v>
      </c>
      <c r="B2756" s="9" t="s">
        <v>18</v>
      </c>
      <c r="C2756" s="13">
        <f t="shared" ref="C2756:J2757" si="1234">C2587+C2655</f>
        <v>0</v>
      </c>
      <c r="D2756" s="13">
        <f t="shared" si="1234"/>
        <v>0</v>
      </c>
      <c r="E2756" s="13">
        <f t="shared" si="1234"/>
        <v>0</v>
      </c>
      <c r="F2756" s="13">
        <f t="shared" si="1234"/>
        <v>0</v>
      </c>
      <c r="G2756" s="13">
        <f>G2587+G2655</f>
        <v>0</v>
      </c>
      <c r="H2756" s="13">
        <f t="shared" si="1234"/>
        <v>0</v>
      </c>
      <c r="I2756" s="13">
        <f t="shared" si="1234"/>
        <v>0</v>
      </c>
      <c r="J2756" s="13">
        <f t="shared" si="1234"/>
        <v>0</v>
      </c>
    </row>
    <row r="2757" spans="1:17" ht="90" outlineLevel="1" x14ac:dyDescent="0.3">
      <c r="A2757" s="52" t="s">
        <v>87</v>
      </c>
      <c r="B2757" s="9" t="s">
        <v>18</v>
      </c>
      <c r="C2757" s="13">
        <f t="shared" si="1234"/>
        <v>0</v>
      </c>
      <c r="D2757" s="13">
        <f t="shared" si="1234"/>
        <v>0</v>
      </c>
      <c r="E2757" s="13">
        <f t="shared" si="1234"/>
        <v>0</v>
      </c>
      <c r="F2757" s="13">
        <f t="shared" si="1234"/>
        <v>0</v>
      </c>
      <c r="G2757" s="13">
        <f>G2588+G2656</f>
        <v>0</v>
      </c>
      <c r="H2757" s="13">
        <f t="shared" si="1234"/>
        <v>0</v>
      </c>
      <c r="I2757" s="13">
        <f t="shared" si="1234"/>
        <v>0</v>
      </c>
      <c r="J2757" s="13">
        <f t="shared" si="1234"/>
        <v>0</v>
      </c>
    </row>
    <row r="2758" spans="1:17" ht="90" outlineLevel="1" x14ac:dyDescent="0.3">
      <c r="A2758" s="52" t="s">
        <v>88</v>
      </c>
      <c r="B2758" s="9" t="s">
        <v>18</v>
      </c>
      <c r="C2758" s="13">
        <f t="shared" ref="C2758:J2758" si="1235">C2759+C2760+C2761</f>
        <v>0</v>
      </c>
      <c r="D2758" s="13">
        <f t="shared" si="1235"/>
        <v>0</v>
      </c>
      <c r="E2758" s="13">
        <f t="shared" si="1235"/>
        <v>0</v>
      </c>
      <c r="F2758" s="13">
        <f t="shared" si="1235"/>
        <v>0</v>
      </c>
      <c r="G2758" s="13">
        <f>G2759+G2760+G2761</f>
        <v>0</v>
      </c>
      <c r="H2758" s="13">
        <f t="shared" si="1235"/>
        <v>0</v>
      </c>
      <c r="I2758" s="13">
        <f t="shared" si="1235"/>
        <v>0</v>
      </c>
      <c r="J2758" s="13">
        <f t="shared" si="1235"/>
        <v>0</v>
      </c>
    </row>
    <row r="2759" spans="1:17" ht="45" outlineLevel="1" x14ac:dyDescent="0.3">
      <c r="A2759" s="11" t="s">
        <v>148</v>
      </c>
      <c r="B2759" s="9" t="s">
        <v>18</v>
      </c>
      <c r="C2759" s="13">
        <f t="shared" ref="C2759:J2760" si="1236">C2590+C2658</f>
        <v>0</v>
      </c>
      <c r="D2759" s="13">
        <f t="shared" si="1236"/>
        <v>0</v>
      </c>
      <c r="E2759" s="13">
        <f t="shared" si="1236"/>
        <v>0</v>
      </c>
      <c r="F2759" s="13">
        <f t="shared" si="1236"/>
        <v>0</v>
      </c>
      <c r="G2759" s="13">
        <f>G2590+G2658</f>
        <v>0</v>
      </c>
      <c r="H2759" s="13">
        <f t="shared" si="1236"/>
        <v>0</v>
      </c>
      <c r="I2759" s="13">
        <f t="shared" si="1236"/>
        <v>0</v>
      </c>
      <c r="J2759" s="13">
        <f t="shared" si="1236"/>
        <v>0</v>
      </c>
    </row>
    <row r="2760" spans="1:17" ht="90" outlineLevel="1" x14ac:dyDescent="0.3">
      <c r="A2760" s="11" t="s">
        <v>89</v>
      </c>
      <c r="B2760" s="9" t="s">
        <v>18</v>
      </c>
      <c r="C2760" s="13">
        <f t="shared" si="1236"/>
        <v>0</v>
      </c>
      <c r="D2760" s="13">
        <f t="shared" si="1236"/>
        <v>0</v>
      </c>
      <c r="E2760" s="13">
        <f t="shared" si="1236"/>
        <v>0</v>
      </c>
      <c r="F2760" s="13">
        <f t="shared" si="1236"/>
        <v>0</v>
      </c>
      <c r="G2760" s="13">
        <f>G2591+G2659</f>
        <v>0</v>
      </c>
      <c r="H2760" s="13">
        <f t="shared" si="1236"/>
        <v>0</v>
      </c>
      <c r="I2760" s="13">
        <f t="shared" si="1236"/>
        <v>0</v>
      </c>
      <c r="J2760" s="13">
        <f t="shared" si="1236"/>
        <v>0</v>
      </c>
    </row>
    <row r="2761" spans="1:17" ht="67.5" outlineLevel="1" x14ac:dyDescent="0.3">
      <c r="A2761" s="11" t="s">
        <v>75</v>
      </c>
      <c r="B2761" s="9" t="s">
        <v>18</v>
      </c>
      <c r="C2761" s="13">
        <f t="shared" ref="C2761:J2761" si="1237">C2762+C2763+C2764</f>
        <v>0</v>
      </c>
      <c r="D2761" s="13">
        <f t="shared" si="1237"/>
        <v>0</v>
      </c>
      <c r="E2761" s="13">
        <f t="shared" si="1237"/>
        <v>0</v>
      </c>
      <c r="F2761" s="13">
        <f t="shared" si="1237"/>
        <v>0</v>
      </c>
      <c r="G2761" s="13">
        <f>G2762+G2763+G2764</f>
        <v>0</v>
      </c>
      <c r="H2761" s="13">
        <f t="shared" si="1237"/>
        <v>0</v>
      </c>
      <c r="I2761" s="13">
        <f t="shared" si="1237"/>
        <v>0</v>
      </c>
      <c r="J2761" s="13">
        <f t="shared" si="1237"/>
        <v>0</v>
      </c>
    </row>
    <row r="2762" spans="1:17" ht="67.5" outlineLevel="1" x14ac:dyDescent="0.3">
      <c r="A2762" s="11" t="s">
        <v>275</v>
      </c>
      <c r="B2762" s="9" t="s">
        <v>18</v>
      </c>
      <c r="C2762" s="13">
        <f t="shared" ref="C2762:J2768" si="1238">C2593+C2661</f>
        <v>0</v>
      </c>
      <c r="D2762" s="13">
        <f t="shared" si="1238"/>
        <v>0</v>
      </c>
      <c r="E2762" s="13">
        <f t="shared" si="1238"/>
        <v>0</v>
      </c>
      <c r="F2762" s="13">
        <f t="shared" si="1238"/>
        <v>0</v>
      </c>
      <c r="G2762" s="13">
        <f>G2593+G2661</f>
        <v>0</v>
      </c>
      <c r="H2762" s="13">
        <f t="shared" si="1238"/>
        <v>0</v>
      </c>
      <c r="I2762" s="13">
        <f t="shared" si="1238"/>
        <v>0</v>
      </c>
      <c r="J2762" s="13">
        <f t="shared" si="1238"/>
        <v>0</v>
      </c>
    </row>
    <row r="2763" spans="1:17" ht="22.5" outlineLevel="1" x14ac:dyDescent="0.3">
      <c r="A2763" s="11" t="s">
        <v>78</v>
      </c>
      <c r="B2763" s="9" t="s">
        <v>18</v>
      </c>
      <c r="C2763" s="13">
        <f t="shared" si="1238"/>
        <v>0</v>
      </c>
      <c r="D2763" s="13">
        <f t="shared" si="1238"/>
        <v>0</v>
      </c>
      <c r="E2763" s="13">
        <f t="shared" si="1238"/>
        <v>0</v>
      </c>
      <c r="F2763" s="13">
        <f t="shared" si="1238"/>
        <v>0</v>
      </c>
      <c r="G2763" s="13">
        <f>G2594+G2662</f>
        <v>0</v>
      </c>
      <c r="H2763" s="13">
        <f t="shared" si="1238"/>
        <v>0</v>
      </c>
      <c r="I2763" s="13">
        <f t="shared" si="1238"/>
        <v>0</v>
      </c>
      <c r="J2763" s="13">
        <f t="shared" si="1238"/>
        <v>0</v>
      </c>
    </row>
    <row r="2764" spans="1:17" ht="45" outlineLevel="1" x14ac:dyDescent="0.3">
      <c r="A2764" s="11" t="s">
        <v>79</v>
      </c>
      <c r="B2764" s="9" t="s">
        <v>18</v>
      </c>
      <c r="C2764" s="13">
        <f t="shared" si="1238"/>
        <v>0</v>
      </c>
      <c r="D2764" s="13">
        <f t="shared" si="1238"/>
        <v>0</v>
      </c>
      <c r="E2764" s="13">
        <f t="shared" si="1238"/>
        <v>0</v>
      </c>
      <c r="F2764" s="13">
        <f t="shared" si="1238"/>
        <v>0</v>
      </c>
      <c r="G2764" s="13">
        <f>G2595+G2663</f>
        <v>0</v>
      </c>
      <c r="H2764" s="13">
        <f t="shared" si="1238"/>
        <v>0</v>
      </c>
      <c r="I2764" s="13">
        <f t="shared" si="1238"/>
        <v>0</v>
      </c>
      <c r="J2764" s="13">
        <f t="shared" si="1238"/>
        <v>0</v>
      </c>
    </row>
    <row r="2765" spans="1:17" ht="65.25" outlineLevel="1" x14ac:dyDescent="0.3">
      <c r="A2765" s="55" t="s">
        <v>231</v>
      </c>
      <c r="B2765" s="56" t="s">
        <v>18</v>
      </c>
      <c r="C2765" s="58">
        <f t="shared" si="1238"/>
        <v>0</v>
      </c>
      <c r="D2765" s="58">
        <f t="shared" si="1238"/>
        <v>0</v>
      </c>
      <c r="E2765" s="58">
        <f t="shared" si="1238"/>
        <v>0</v>
      </c>
      <c r="F2765" s="58">
        <f t="shared" si="1238"/>
        <v>0</v>
      </c>
      <c r="G2765" s="58">
        <f t="shared" si="1238"/>
        <v>0</v>
      </c>
      <c r="H2765" s="58">
        <f t="shared" si="1238"/>
        <v>0</v>
      </c>
      <c r="I2765" s="58">
        <f t="shared" si="1238"/>
        <v>0</v>
      </c>
      <c r="J2765" s="58">
        <f t="shared" si="1238"/>
        <v>0</v>
      </c>
    </row>
    <row r="2766" spans="1:17" ht="65.25" outlineLevel="1" x14ac:dyDescent="0.3">
      <c r="A2766" s="55" t="s">
        <v>151</v>
      </c>
      <c r="B2766" s="101"/>
      <c r="C2766" s="101"/>
      <c r="D2766" s="58">
        <f t="shared" si="1238"/>
        <v>298</v>
      </c>
      <c r="E2766" s="58">
        <f t="shared" si="1238"/>
        <v>298</v>
      </c>
      <c r="F2766" s="58">
        <f t="shared" si="1238"/>
        <v>298</v>
      </c>
      <c r="G2766" s="58">
        <f>G2749</f>
        <v>0</v>
      </c>
      <c r="H2766" s="58">
        <f t="shared" si="1238"/>
        <v>0</v>
      </c>
      <c r="I2766" s="58">
        <f t="shared" si="1238"/>
        <v>0</v>
      </c>
      <c r="J2766" s="58">
        <f t="shared" si="1238"/>
        <v>0</v>
      </c>
      <c r="K2766" s="46"/>
      <c r="L2766" s="45"/>
      <c r="M2766" s="45"/>
      <c r="N2766" s="45"/>
      <c r="O2766" s="45"/>
      <c r="P2766" s="45"/>
      <c r="Q2766" s="45"/>
    </row>
    <row r="2767" spans="1:17" ht="108.75" outlineLevel="1" x14ac:dyDescent="0.3">
      <c r="A2767" s="55" t="s">
        <v>236</v>
      </c>
      <c r="B2767" s="56" t="s">
        <v>18</v>
      </c>
      <c r="C2767" s="58">
        <f>C2598+C2666</f>
        <v>0</v>
      </c>
      <c r="D2767" s="58">
        <f t="shared" si="1238"/>
        <v>0</v>
      </c>
      <c r="E2767" s="58">
        <f t="shared" si="1238"/>
        <v>157.79999999999998</v>
      </c>
      <c r="F2767" s="58">
        <f t="shared" si="1238"/>
        <v>0</v>
      </c>
      <c r="G2767" s="58">
        <f t="shared" si="1238"/>
        <v>0</v>
      </c>
      <c r="H2767" s="58">
        <f t="shared" si="1238"/>
        <v>0</v>
      </c>
      <c r="I2767" s="58">
        <f t="shared" si="1238"/>
        <v>0</v>
      </c>
      <c r="J2767" s="58">
        <f t="shared" si="1238"/>
        <v>0</v>
      </c>
      <c r="L2767" s="61"/>
      <c r="M2767" s="61"/>
      <c r="N2767" s="61"/>
      <c r="O2767" s="61"/>
      <c r="P2767" s="61"/>
      <c r="Q2767" s="61"/>
    </row>
    <row r="2768" spans="1:17" ht="43.5" outlineLevel="1" x14ac:dyDescent="0.3">
      <c r="A2768" s="55" t="s">
        <v>95</v>
      </c>
      <c r="B2768" s="56" t="s">
        <v>18</v>
      </c>
      <c r="C2768" s="100"/>
      <c r="D2768" s="100"/>
      <c r="E2768" s="58">
        <f t="shared" si="1238"/>
        <v>455.79999999999995</v>
      </c>
      <c r="F2768" s="58">
        <f t="shared" si="1238"/>
        <v>298</v>
      </c>
      <c r="G2768" s="58">
        <f t="shared" si="1238"/>
        <v>0</v>
      </c>
      <c r="H2768" s="58">
        <f t="shared" si="1238"/>
        <v>0</v>
      </c>
      <c r="I2768" s="58">
        <f t="shared" si="1238"/>
        <v>0</v>
      </c>
      <c r="J2768" s="58">
        <f t="shared" si="1238"/>
        <v>0</v>
      </c>
      <c r="N2768" s="61"/>
      <c r="O2768" s="61"/>
    </row>
    <row r="2769" spans="1:13" ht="22.5" hidden="1" x14ac:dyDescent="0.35">
      <c r="A2769" s="130" t="s">
        <v>276</v>
      </c>
      <c r="B2769" s="131"/>
      <c r="C2769" s="131"/>
      <c r="D2769" s="131"/>
      <c r="E2769" s="131"/>
      <c r="F2769" s="131"/>
      <c r="G2769" s="131"/>
      <c r="H2769" s="131"/>
      <c r="I2769" s="131"/>
      <c r="J2769" s="132"/>
    </row>
    <row r="2770" spans="1:13" ht="33" hidden="1" customHeight="1" outlineLevel="1" x14ac:dyDescent="0.3">
      <c r="A2770" s="121" t="s">
        <v>61</v>
      </c>
      <c r="B2770" s="121"/>
      <c r="C2770" s="121"/>
      <c r="D2770" s="121"/>
      <c r="E2770" s="121"/>
      <c r="F2770" s="121"/>
      <c r="G2770" s="121"/>
      <c r="H2770" s="121"/>
      <c r="I2770" s="121"/>
      <c r="J2770" s="121"/>
    </row>
    <row r="2771" spans="1:13" ht="202.5" hidden="1" outlineLevel="1" x14ac:dyDescent="0.3">
      <c r="A2771" s="11" t="s">
        <v>277</v>
      </c>
      <c r="B2771" s="19">
        <v>0</v>
      </c>
      <c r="C2771" s="16">
        <v>0</v>
      </c>
      <c r="D2771" s="16">
        <v>0</v>
      </c>
      <c r="E2771" s="16">
        <v>0</v>
      </c>
      <c r="F2771" s="16">
        <f>F2773/F2772/12/1.302*1000</f>
        <v>10476.355880034749</v>
      </c>
      <c r="G2771" s="16">
        <f>F2771</f>
        <v>10476.355880034749</v>
      </c>
      <c r="H2771" s="16">
        <v>0</v>
      </c>
      <c r="I2771" s="16">
        <v>0</v>
      </c>
      <c r="J2771" s="16">
        <v>0</v>
      </c>
      <c r="M2771" s="45"/>
    </row>
    <row r="2772" spans="1:13" ht="202.5" hidden="1" outlineLevel="1" x14ac:dyDescent="0.3">
      <c r="A2772" s="11" t="s">
        <v>278</v>
      </c>
      <c r="B2772" s="19">
        <v>0</v>
      </c>
      <c r="C2772" s="19">
        <v>0</v>
      </c>
      <c r="D2772" s="19">
        <v>0</v>
      </c>
      <c r="E2772" s="21">
        <v>0</v>
      </c>
      <c r="F2772" s="21">
        <v>35.6</v>
      </c>
      <c r="G2772" s="13">
        <v>34.200000000000003</v>
      </c>
      <c r="H2772" s="13">
        <v>0</v>
      </c>
      <c r="I2772" s="13">
        <v>0</v>
      </c>
      <c r="J2772" s="13">
        <v>0</v>
      </c>
    </row>
    <row r="2773" spans="1:13" ht="45" hidden="1" outlineLevel="1" x14ac:dyDescent="0.3">
      <c r="A2773" s="11" t="s">
        <v>256</v>
      </c>
      <c r="B2773" s="19">
        <f t="shared" ref="B2773:J2773" si="1239">ROUND(B2771*B2772*12*1.302/1000,1)</f>
        <v>0</v>
      </c>
      <c r="C2773" s="19">
        <f t="shared" si="1239"/>
        <v>0</v>
      </c>
      <c r="D2773" s="19">
        <f t="shared" si="1239"/>
        <v>0</v>
      </c>
      <c r="E2773" s="19">
        <f t="shared" si="1239"/>
        <v>0</v>
      </c>
      <c r="F2773" s="19">
        <v>5827.1</v>
      </c>
      <c r="G2773" s="19">
        <f t="shared" si="1239"/>
        <v>5597.9</v>
      </c>
      <c r="H2773" s="19">
        <f t="shared" si="1239"/>
        <v>0</v>
      </c>
      <c r="I2773" s="19">
        <f t="shared" si="1239"/>
        <v>0</v>
      </c>
      <c r="J2773" s="19">
        <f t="shared" si="1239"/>
        <v>0</v>
      </c>
    </row>
    <row r="2774" spans="1:13" ht="22.5" hidden="1" outlineLevel="1" x14ac:dyDescent="0.3">
      <c r="A2774" s="11" t="s">
        <v>40</v>
      </c>
      <c r="B2774" s="9"/>
      <c r="C2774" s="9"/>
      <c r="D2774" s="9"/>
      <c r="E2774" s="9"/>
      <c r="F2774" s="9"/>
      <c r="G2774" s="9"/>
      <c r="H2774" s="9"/>
      <c r="I2774" s="9"/>
      <c r="J2774" s="9"/>
    </row>
    <row r="2775" spans="1:13" ht="45" hidden="1" outlineLevel="1" x14ac:dyDescent="0.3">
      <c r="A2775" s="8" t="s">
        <v>257</v>
      </c>
      <c r="B2775" s="9" t="s">
        <v>18</v>
      </c>
      <c r="C2775" s="19">
        <v>0</v>
      </c>
      <c r="D2775" s="19">
        <v>0</v>
      </c>
      <c r="E2775" s="19">
        <v>0</v>
      </c>
      <c r="F2775" s="19">
        <v>50</v>
      </c>
      <c r="G2775" s="19">
        <v>0</v>
      </c>
      <c r="H2775" s="19">
        <v>0</v>
      </c>
      <c r="I2775" s="19">
        <v>0</v>
      </c>
      <c r="J2775" s="19">
        <v>0</v>
      </c>
    </row>
    <row r="2776" spans="1:13" ht="45" hidden="1" outlineLevel="1" x14ac:dyDescent="0.3">
      <c r="A2776" s="11" t="s">
        <v>65</v>
      </c>
      <c r="B2776" s="9" t="s">
        <v>18</v>
      </c>
      <c r="C2776" s="9" t="s">
        <v>18</v>
      </c>
      <c r="D2776" s="9" t="s">
        <v>18</v>
      </c>
      <c r="E2776" s="14">
        <v>0</v>
      </c>
      <c r="F2776" s="14">
        <v>0</v>
      </c>
      <c r="G2776" s="14">
        <v>0</v>
      </c>
      <c r="H2776" s="14">
        <v>0</v>
      </c>
      <c r="I2776" s="14">
        <v>0</v>
      </c>
      <c r="J2776" s="14">
        <v>0</v>
      </c>
    </row>
    <row r="2777" spans="1:13" ht="225" hidden="1" outlineLevel="1" x14ac:dyDescent="0.3">
      <c r="A2777" s="11" t="s">
        <v>279</v>
      </c>
      <c r="B2777" s="9" t="s">
        <v>18</v>
      </c>
      <c r="C2777" s="19">
        <f>C2773-B2773</f>
        <v>0</v>
      </c>
      <c r="D2777" s="19">
        <f>D2773-B2773</f>
        <v>0</v>
      </c>
      <c r="E2777" s="19">
        <v>0</v>
      </c>
      <c r="F2777" s="19">
        <f>F2773-D2773</f>
        <v>5827.1</v>
      </c>
      <c r="G2777" s="19">
        <f>G2773-$D$2773</f>
        <v>5597.9</v>
      </c>
      <c r="H2777" s="19">
        <f>H2773-$D$2773</f>
        <v>0</v>
      </c>
      <c r="I2777" s="19">
        <f>I2773-$D$2773</f>
        <v>0</v>
      </c>
      <c r="J2777" s="19">
        <f>J2773-$D$2773</f>
        <v>0</v>
      </c>
      <c r="L2777" s="61"/>
    </row>
    <row r="2778" spans="1:13" ht="22.5" hidden="1" outlineLevel="1" x14ac:dyDescent="0.3">
      <c r="A2778" s="11" t="s">
        <v>67</v>
      </c>
      <c r="B2778" s="9"/>
      <c r="C2778" s="9"/>
      <c r="D2778" s="9"/>
      <c r="E2778" s="9"/>
      <c r="F2778" s="9"/>
      <c r="G2778" s="9"/>
      <c r="H2778" s="9"/>
      <c r="I2778" s="9"/>
      <c r="J2778" s="9"/>
      <c r="L2778" s="61"/>
    </row>
    <row r="2779" spans="1:13" ht="202.5" hidden="1" outlineLevel="1" x14ac:dyDescent="0.3">
      <c r="A2779" s="11" t="s">
        <v>280</v>
      </c>
      <c r="B2779" s="9" t="s">
        <v>18</v>
      </c>
      <c r="C2779" s="19">
        <f>ROUND(((B2772-C2772)*12*1.302*C2771/1000),1)</f>
        <v>0</v>
      </c>
      <c r="D2779" s="19">
        <v>0</v>
      </c>
      <c r="E2779" s="19">
        <f>ROUND((($D$1785-E2772)*12*1.302*E2771/1000),1)</f>
        <v>0</v>
      </c>
      <c r="F2779" s="19">
        <v>0</v>
      </c>
      <c r="G2779" s="19">
        <v>0</v>
      </c>
      <c r="H2779" s="19">
        <v>0</v>
      </c>
      <c r="I2779" s="19">
        <v>0</v>
      </c>
      <c r="J2779" s="19">
        <v>0</v>
      </c>
      <c r="L2779" s="61"/>
    </row>
    <row r="2780" spans="1:13" ht="225" hidden="1" outlineLevel="1" x14ac:dyDescent="0.3">
      <c r="A2780" s="11" t="s">
        <v>69</v>
      </c>
      <c r="B2780" s="9" t="s">
        <v>18</v>
      </c>
      <c r="C2780" s="19">
        <v>0</v>
      </c>
      <c r="D2780" s="19">
        <v>0</v>
      </c>
      <c r="E2780" s="19">
        <v>0</v>
      </c>
      <c r="F2780" s="19">
        <v>0</v>
      </c>
      <c r="G2780" s="19">
        <v>0</v>
      </c>
      <c r="H2780" s="19">
        <v>0</v>
      </c>
      <c r="I2780" s="19">
        <v>0</v>
      </c>
      <c r="J2780" s="19">
        <v>0</v>
      </c>
    </row>
    <row r="2781" spans="1:13" ht="225" hidden="1" outlineLevel="1" x14ac:dyDescent="0.3">
      <c r="A2781" s="11" t="s">
        <v>70</v>
      </c>
      <c r="B2781" s="9" t="s">
        <v>18</v>
      </c>
      <c r="C2781" s="19">
        <v>0</v>
      </c>
      <c r="D2781" s="19">
        <v>0</v>
      </c>
      <c r="E2781" s="19">
        <v>0</v>
      </c>
      <c r="F2781" s="19">
        <v>0</v>
      </c>
      <c r="G2781" s="19">
        <v>0</v>
      </c>
      <c r="H2781" s="19">
        <v>0</v>
      </c>
      <c r="I2781" s="19">
        <v>0</v>
      </c>
      <c r="J2781" s="19">
        <v>0</v>
      </c>
    </row>
    <row r="2782" spans="1:13" ht="217.5" hidden="1" outlineLevel="1" x14ac:dyDescent="0.3">
      <c r="A2782" s="41" t="s">
        <v>281</v>
      </c>
      <c r="B2782" s="9" t="s">
        <v>18</v>
      </c>
      <c r="C2782" s="19">
        <f t="shared" ref="C2782:J2782" si="1240">C2783+C2791+C2799</f>
        <v>0</v>
      </c>
      <c r="D2782" s="19">
        <f t="shared" si="1240"/>
        <v>0</v>
      </c>
      <c r="E2782" s="19">
        <f t="shared" si="1240"/>
        <v>0</v>
      </c>
      <c r="F2782" s="19">
        <f t="shared" si="1240"/>
        <v>5827.1</v>
      </c>
      <c r="G2782" s="19">
        <f t="shared" si="1240"/>
        <v>5597.9</v>
      </c>
      <c r="H2782" s="19">
        <f t="shared" si="1240"/>
        <v>0</v>
      </c>
      <c r="I2782" s="19">
        <f t="shared" si="1240"/>
        <v>0</v>
      </c>
      <c r="J2782" s="19">
        <f t="shared" si="1240"/>
        <v>0</v>
      </c>
    </row>
    <row r="2783" spans="1:13" ht="65.25" hidden="1" outlineLevel="1" x14ac:dyDescent="0.3">
      <c r="A2783" s="41" t="s">
        <v>263</v>
      </c>
      <c r="B2783" s="9" t="s">
        <v>18</v>
      </c>
      <c r="C2783" s="13">
        <f>C2785+C2786+C2787</f>
        <v>0</v>
      </c>
      <c r="D2783" s="13">
        <f t="shared" ref="D2783:J2783" si="1241">D2785+D2786+D2787</f>
        <v>0</v>
      </c>
      <c r="E2783" s="13">
        <f t="shared" si="1241"/>
        <v>0</v>
      </c>
      <c r="F2783" s="13">
        <f t="shared" si="1241"/>
        <v>5777.1</v>
      </c>
      <c r="G2783" s="13">
        <f t="shared" si="1241"/>
        <v>5547.9</v>
      </c>
      <c r="H2783" s="13">
        <f t="shared" si="1241"/>
        <v>0</v>
      </c>
      <c r="I2783" s="13">
        <f t="shared" si="1241"/>
        <v>0</v>
      </c>
      <c r="J2783" s="13">
        <f t="shared" si="1241"/>
        <v>0</v>
      </c>
    </row>
    <row r="2784" spans="1:13" ht="22.5" hidden="1" outlineLevel="1" x14ac:dyDescent="0.3">
      <c r="A2784" s="41" t="s">
        <v>40</v>
      </c>
      <c r="B2784" s="9"/>
      <c r="C2784" s="13"/>
      <c r="D2784" s="13"/>
      <c r="E2784" s="13"/>
      <c r="F2784" s="13"/>
      <c r="G2784" s="13"/>
      <c r="H2784" s="13"/>
      <c r="I2784" s="13"/>
      <c r="J2784" s="13"/>
    </row>
    <row r="2785" spans="1:10" ht="180" hidden="1" outlineLevel="1" x14ac:dyDescent="0.3">
      <c r="A2785" s="11" t="s">
        <v>73</v>
      </c>
      <c r="B2785" s="9" t="s">
        <v>18</v>
      </c>
      <c r="C2785" s="13">
        <v>0</v>
      </c>
      <c r="D2785" s="13">
        <v>0</v>
      </c>
      <c r="E2785" s="13">
        <v>0</v>
      </c>
      <c r="F2785" s="13">
        <v>0</v>
      </c>
      <c r="G2785" s="13">
        <v>0</v>
      </c>
      <c r="H2785" s="13">
        <v>0</v>
      </c>
      <c r="I2785" s="13">
        <v>0</v>
      </c>
      <c r="J2785" s="13">
        <v>0</v>
      </c>
    </row>
    <row r="2786" spans="1:10" ht="90" hidden="1" outlineLevel="1" x14ac:dyDescent="0.3">
      <c r="A2786" s="11" t="s">
        <v>74</v>
      </c>
      <c r="B2786" s="9" t="s">
        <v>18</v>
      </c>
      <c r="C2786" s="13">
        <v>0</v>
      </c>
      <c r="D2786" s="13">
        <v>0</v>
      </c>
      <c r="E2786" s="13"/>
      <c r="F2786" s="13"/>
      <c r="G2786" s="13"/>
      <c r="H2786" s="13"/>
      <c r="I2786" s="13"/>
      <c r="J2786" s="13"/>
    </row>
    <row r="2787" spans="1:10" ht="67.5" hidden="1" outlineLevel="1" x14ac:dyDescent="0.3">
      <c r="A2787" s="11" t="s">
        <v>75</v>
      </c>
      <c r="B2787" s="9" t="s">
        <v>18</v>
      </c>
      <c r="C2787" s="13">
        <f t="shared" ref="C2787:J2787" si="1242">C2788+C2789+C2790</f>
        <v>0</v>
      </c>
      <c r="D2787" s="13">
        <f t="shared" si="1242"/>
        <v>0</v>
      </c>
      <c r="E2787" s="13">
        <f t="shared" si="1242"/>
        <v>0</v>
      </c>
      <c r="F2787" s="13">
        <f t="shared" si="1242"/>
        <v>5777.1</v>
      </c>
      <c r="G2787" s="13">
        <f t="shared" si="1242"/>
        <v>5547.9</v>
      </c>
      <c r="H2787" s="13">
        <f t="shared" si="1242"/>
        <v>0</v>
      </c>
      <c r="I2787" s="13">
        <f t="shared" si="1242"/>
        <v>0</v>
      </c>
      <c r="J2787" s="13">
        <f t="shared" si="1242"/>
        <v>0</v>
      </c>
    </row>
    <row r="2788" spans="1:10" ht="67.5" hidden="1" outlineLevel="1" x14ac:dyDescent="0.3">
      <c r="A2788" s="11" t="s">
        <v>82</v>
      </c>
      <c r="B2788" s="9" t="s">
        <v>18</v>
      </c>
      <c r="C2788" s="13">
        <v>0</v>
      </c>
      <c r="D2788" s="13">
        <v>0</v>
      </c>
      <c r="E2788" s="13">
        <v>0</v>
      </c>
      <c r="F2788" s="13">
        <v>0</v>
      </c>
      <c r="G2788" s="13">
        <v>0</v>
      </c>
      <c r="H2788" s="13">
        <v>0</v>
      </c>
      <c r="I2788" s="13">
        <v>0</v>
      </c>
      <c r="J2788" s="13">
        <v>0</v>
      </c>
    </row>
    <row r="2789" spans="1:10" ht="22.5" hidden="1" outlineLevel="1" x14ac:dyDescent="0.3">
      <c r="A2789" s="11" t="s">
        <v>83</v>
      </c>
      <c r="B2789" s="9" t="s">
        <v>18</v>
      </c>
      <c r="C2789" s="13">
        <v>0</v>
      </c>
      <c r="D2789" s="13">
        <v>0</v>
      </c>
      <c r="E2789" s="13">
        <v>0</v>
      </c>
      <c r="F2789" s="13">
        <v>0</v>
      </c>
      <c r="G2789" s="13">
        <v>0</v>
      </c>
      <c r="H2789" s="13">
        <v>0</v>
      </c>
      <c r="I2789" s="13">
        <v>0</v>
      </c>
      <c r="J2789" s="13">
        <v>0</v>
      </c>
    </row>
    <row r="2790" spans="1:10" ht="45" hidden="1" outlineLevel="1" x14ac:dyDescent="0.3">
      <c r="A2790" s="11" t="s">
        <v>84</v>
      </c>
      <c r="B2790" s="9" t="s">
        <v>18</v>
      </c>
      <c r="C2790" s="93">
        <v>0</v>
      </c>
      <c r="D2790" s="93">
        <v>0</v>
      </c>
      <c r="E2790" s="93">
        <v>0</v>
      </c>
      <c r="F2790" s="93">
        <v>5777.1</v>
      </c>
      <c r="G2790" s="93">
        <v>5547.9</v>
      </c>
      <c r="H2790" s="93">
        <v>0</v>
      </c>
      <c r="I2790" s="93">
        <v>0</v>
      </c>
      <c r="J2790" s="93">
        <v>0</v>
      </c>
    </row>
    <row r="2791" spans="1:10" ht="65.25" hidden="1" outlineLevel="1" x14ac:dyDescent="0.3">
      <c r="A2791" s="41" t="s">
        <v>282</v>
      </c>
      <c r="B2791" s="9" t="s">
        <v>18</v>
      </c>
      <c r="C2791" s="13">
        <f>C2793+C2794+C2795</f>
        <v>0</v>
      </c>
      <c r="D2791" s="13">
        <f t="shared" ref="D2791:J2791" si="1243">D2793+D2794+D2795</f>
        <v>0</v>
      </c>
      <c r="E2791" s="13">
        <f t="shared" si="1243"/>
        <v>0</v>
      </c>
      <c r="F2791" s="13">
        <f t="shared" si="1243"/>
        <v>0</v>
      </c>
      <c r="G2791" s="13">
        <f t="shared" si="1243"/>
        <v>0</v>
      </c>
      <c r="H2791" s="13">
        <f t="shared" si="1243"/>
        <v>0</v>
      </c>
      <c r="I2791" s="13">
        <f t="shared" si="1243"/>
        <v>0</v>
      </c>
      <c r="J2791" s="13">
        <f t="shared" si="1243"/>
        <v>0</v>
      </c>
    </row>
    <row r="2792" spans="1:10" ht="22.5" hidden="1" outlineLevel="1" x14ac:dyDescent="0.3">
      <c r="A2792" s="41" t="s">
        <v>40</v>
      </c>
      <c r="B2792" s="9" t="s">
        <v>18</v>
      </c>
      <c r="C2792" s="13"/>
      <c r="D2792" s="13"/>
      <c r="E2792" s="13"/>
      <c r="F2792" s="13"/>
      <c r="G2792" s="13"/>
      <c r="H2792" s="13"/>
      <c r="I2792" s="13"/>
      <c r="J2792" s="13"/>
    </row>
    <row r="2793" spans="1:10" ht="180" hidden="1" outlineLevel="1" x14ac:dyDescent="0.3">
      <c r="A2793" s="11" t="s">
        <v>73</v>
      </c>
      <c r="B2793" s="9" t="s">
        <v>18</v>
      </c>
      <c r="C2793" s="13">
        <v>0</v>
      </c>
      <c r="D2793" s="13">
        <v>0</v>
      </c>
      <c r="E2793" s="13">
        <v>0</v>
      </c>
      <c r="F2793" s="13">
        <v>0</v>
      </c>
      <c r="G2793" s="13">
        <v>0</v>
      </c>
      <c r="H2793" s="13">
        <v>0</v>
      </c>
      <c r="I2793" s="13">
        <v>0</v>
      </c>
      <c r="J2793" s="13">
        <v>0</v>
      </c>
    </row>
    <row r="2794" spans="1:10" ht="90" hidden="1" outlineLevel="1" x14ac:dyDescent="0.3">
      <c r="A2794" s="11" t="s">
        <v>266</v>
      </c>
      <c r="B2794" s="9" t="s">
        <v>18</v>
      </c>
      <c r="C2794" s="13">
        <v>0</v>
      </c>
      <c r="D2794" s="13">
        <v>0</v>
      </c>
      <c r="E2794" s="13">
        <v>0</v>
      </c>
      <c r="F2794" s="13">
        <v>0</v>
      </c>
      <c r="G2794" s="13">
        <v>0</v>
      </c>
      <c r="H2794" s="13">
        <v>0</v>
      </c>
      <c r="I2794" s="13">
        <v>0</v>
      </c>
      <c r="J2794" s="13">
        <v>0</v>
      </c>
    </row>
    <row r="2795" spans="1:10" ht="67.5" hidden="1" outlineLevel="1" x14ac:dyDescent="0.3">
      <c r="A2795" s="11" t="s">
        <v>75</v>
      </c>
      <c r="B2795" s="9" t="s">
        <v>18</v>
      </c>
      <c r="C2795" s="13">
        <f t="shared" ref="C2795:J2795" si="1244">C2796+C2797+C2798</f>
        <v>0</v>
      </c>
      <c r="D2795" s="13">
        <f t="shared" si="1244"/>
        <v>0</v>
      </c>
      <c r="E2795" s="13">
        <f t="shared" si="1244"/>
        <v>0</v>
      </c>
      <c r="F2795" s="13">
        <f t="shared" si="1244"/>
        <v>0</v>
      </c>
      <c r="G2795" s="13">
        <f t="shared" si="1244"/>
        <v>0</v>
      </c>
      <c r="H2795" s="13">
        <f t="shared" si="1244"/>
        <v>0</v>
      </c>
      <c r="I2795" s="13">
        <f t="shared" si="1244"/>
        <v>0</v>
      </c>
      <c r="J2795" s="13">
        <f t="shared" si="1244"/>
        <v>0</v>
      </c>
    </row>
    <row r="2796" spans="1:10" ht="67.5" hidden="1" outlineLevel="1" x14ac:dyDescent="0.3">
      <c r="A2796" s="11" t="s">
        <v>82</v>
      </c>
      <c r="B2796" s="9" t="s">
        <v>18</v>
      </c>
      <c r="C2796" s="13">
        <v>0</v>
      </c>
      <c r="D2796" s="13">
        <v>0</v>
      </c>
      <c r="E2796" s="13">
        <v>0</v>
      </c>
      <c r="F2796" s="13">
        <v>0</v>
      </c>
      <c r="G2796" s="13">
        <v>0</v>
      </c>
      <c r="H2796" s="13">
        <v>0</v>
      </c>
      <c r="I2796" s="13">
        <v>0</v>
      </c>
      <c r="J2796" s="13">
        <v>0</v>
      </c>
    </row>
    <row r="2797" spans="1:10" ht="22.5" hidden="1" outlineLevel="1" x14ac:dyDescent="0.3">
      <c r="A2797" s="11" t="s">
        <v>83</v>
      </c>
      <c r="B2797" s="9" t="s">
        <v>18</v>
      </c>
      <c r="C2797" s="13">
        <v>0</v>
      </c>
      <c r="D2797" s="13">
        <v>0</v>
      </c>
      <c r="E2797" s="13">
        <v>0</v>
      </c>
      <c r="F2797" s="13">
        <v>0</v>
      </c>
      <c r="G2797" s="13">
        <v>0</v>
      </c>
      <c r="H2797" s="13">
        <v>0</v>
      </c>
      <c r="I2797" s="13">
        <v>0</v>
      </c>
      <c r="J2797" s="13">
        <v>0</v>
      </c>
    </row>
    <row r="2798" spans="1:10" ht="45" hidden="1" outlineLevel="1" x14ac:dyDescent="0.3">
      <c r="A2798" s="11" t="s">
        <v>84</v>
      </c>
      <c r="B2798" s="9" t="s">
        <v>18</v>
      </c>
      <c r="C2798" s="13">
        <v>0</v>
      </c>
      <c r="D2798" s="13">
        <v>0</v>
      </c>
      <c r="E2798" s="13">
        <v>0</v>
      </c>
      <c r="F2798" s="13">
        <v>0</v>
      </c>
      <c r="G2798" s="13">
        <v>0</v>
      </c>
      <c r="H2798" s="13">
        <v>0</v>
      </c>
      <c r="I2798" s="13">
        <v>0</v>
      </c>
      <c r="J2798" s="13">
        <v>0</v>
      </c>
    </row>
    <row r="2799" spans="1:10" ht="65.25" hidden="1" outlineLevel="1" x14ac:dyDescent="0.3">
      <c r="A2799" s="51" t="s">
        <v>283</v>
      </c>
      <c r="B2799" s="9" t="s">
        <v>18</v>
      </c>
      <c r="C2799" s="13">
        <f>C2800+C2801+C2802</f>
        <v>0</v>
      </c>
      <c r="D2799" s="13">
        <f t="shared" ref="D2799:J2799" si="1245">D2800+D2801+D2802</f>
        <v>0</v>
      </c>
      <c r="E2799" s="13">
        <f t="shared" si="1245"/>
        <v>0</v>
      </c>
      <c r="F2799" s="13">
        <f t="shared" si="1245"/>
        <v>50</v>
      </c>
      <c r="G2799" s="13">
        <f t="shared" si="1245"/>
        <v>50</v>
      </c>
      <c r="H2799" s="13">
        <f t="shared" si="1245"/>
        <v>0</v>
      </c>
      <c r="I2799" s="13">
        <f t="shared" si="1245"/>
        <v>0</v>
      </c>
      <c r="J2799" s="13">
        <f t="shared" si="1245"/>
        <v>0</v>
      </c>
    </row>
    <row r="2800" spans="1:10" ht="67.5" hidden="1" outlineLevel="1" x14ac:dyDescent="0.3">
      <c r="A2800" s="52" t="s">
        <v>86</v>
      </c>
      <c r="B2800" s="9" t="s">
        <v>18</v>
      </c>
      <c r="C2800" s="13">
        <v>0</v>
      </c>
      <c r="D2800" s="13">
        <v>0</v>
      </c>
      <c r="E2800" s="13">
        <v>0</v>
      </c>
      <c r="F2800" s="13">
        <f>F2775-D2775</f>
        <v>50</v>
      </c>
      <c r="G2800" s="13">
        <f>F2800</f>
        <v>50</v>
      </c>
      <c r="H2800" s="13">
        <v>0</v>
      </c>
      <c r="I2800" s="13">
        <v>0</v>
      </c>
      <c r="J2800" s="13">
        <v>0</v>
      </c>
    </row>
    <row r="2801" spans="1:10" ht="90" hidden="1" outlineLevel="1" x14ac:dyDescent="0.3">
      <c r="A2801" s="52" t="s">
        <v>87</v>
      </c>
      <c r="B2801" s="9" t="s">
        <v>18</v>
      </c>
      <c r="C2801" s="13">
        <v>0</v>
      </c>
      <c r="D2801" s="13">
        <v>0</v>
      </c>
      <c r="E2801" s="13">
        <v>0</v>
      </c>
      <c r="F2801" s="13">
        <v>0</v>
      </c>
      <c r="G2801" s="13">
        <v>0</v>
      </c>
      <c r="H2801" s="13">
        <v>0</v>
      </c>
      <c r="I2801" s="13">
        <v>0</v>
      </c>
      <c r="J2801" s="13">
        <v>0</v>
      </c>
    </row>
    <row r="2802" spans="1:10" ht="90" hidden="1" outlineLevel="1" x14ac:dyDescent="0.3">
      <c r="A2802" s="52" t="s">
        <v>88</v>
      </c>
      <c r="B2802" s="9" t="s">
        <v>18</v>
      </c>
      <c r="C2802" s="13">
        <f>C2803+C2804+C2805</f>
        <v>0</v>
      </c>
      <c r="D2802" s="13">
        <f t="shared" ref="D2802:J2802" si="1246">D2803+D2804+D2805</f>
        <v>0</v>
      </c>
      <c r="E2802" s="13">
        <f t="shared" si="1246"/>
        <v>0</v>
      </c>
      <c r="F2802" s="13">
        <f t="shared" si="1246"/>
        <v>0</v>
      </c>
      <c r="G2802" s="13">
        <f t="shared" si="1246"/>
        <v>0</v>
      </c>
      <c r="H2802" s="13">
        <f t="shared" si="1246"/>
        <v>0</v>
      </c>
      <c r="I2802" s="13">
        <f t="shared" si="1246"/>
        <v>0</v>
      </c>
      <c r="J2802" s="13">
        <f t="shared" si="1246"/>
        <v>0</v>
      </c>
    </row>
    <row r="2803" spans="1:10" ht="180" hidden="1" outlineLevel="1" x14ac:dyDescent="0.3">
      <c r="A2803" s="11" t="s">
        <v>73</v>
      </c>
      <c r="B2803" s="9" t="s">
        <v>18</v>
      </c>
      <c r="C2803" s="13">
        <v>0</v>
      </c>
      <c r="D2803" s="13">
        <v>0</v>
      </c>
      <c r="E2803" s="13">
        <v>0</v>
      </c>
      <c r="F2803" s="13">
        <v>0</v>
      </c>
      <c r="G2803" s="13">
        <v>0</v>
      </c>
      <c r="H2803" s="13">
        <v>0</v>
      </c>
      <c r="I2803" s="13">
        <v>0</v>
      </c>
      <c r="J2803" s="13">
        <v>0</v>
      </c>
    </row>
    <row r="2804" spans="1:10" ht="90" hidden="1" outlineLevel="1" x14ac:dyDescent="0.3">
      <c r="A2804" s="11" t="s">
        <v>89</v>
      </c>
      <c r="B2804" s="9" t="s">
        <v>18</v>
      </c>
      <c r="C2804" s="13">
        <v>0</v>
      </c>
      <c r="D2804" s="13">
        <v>0</v>
      </c>
      <c r="E2804" s="13">
        <v>0</v>
      </c>
      <c r="F2804" s="13">
        <v>0</v>
      </c>
      <c r="G2804" s="13">
        <v>0</v>
      </c>
      <c r="H2804" s="13">
        <v>0</v>
      </c>
      <c r="I2804" s="13">
        <v>0</v>
      </c>
      <c r="J2804" s="13">
        <v>0</v>
      </c>
    </row>
    <row r="2805" spans="1:10" ht="67.5" hidden="1" outlineLevel="1" x14ac:dyDescent="0.3">
      <c r="A2805" s="11" t="s">
        <v>75</v>
      </c>
      <c r="B2805" s="9" t="s">
        <v>18</v>
      </c>
      <c r="C2805" s="13">
        <f>C2806+C2807+C2808</f>
        <v>0</v>
      </c>
      <c r="D2805" s="13">
        <f t="shared" ref="D2805:J2805" si="1247">D2806+D2807+D2808</f>
        <v>0</v>
      </c>
      <c r="E2805" s="13">
        <f t="shared" si="1247"/>
        <v>0</v>
      </c>
      <c r="F2805" s="13">
        <f t="shared" si="1247"/>
        <v>0</v>
      </c>
      <c r="G2805" s="13">
        <f t="shared" si="1247"/>
        <v>0</v>
      </c>
      <c r="H2805" s="13">
        <f t="shared" si="1247"/>
        <v>0</v>
      </c>
      <c r="I2805" s="13">
        <f t="shared" si="1247"/>
        <v>0</v>
      </c>
      <c r="J2805" s="13">
        <f t="shared" si="1247"/>
        <v>0</v>
      </c>
    </row>
    <row r="2806" spans="1:10" ht="67.5" hidden="1" outlineLevel="1" x14ac:dyDescent="0.3">
      <c r="A2806" s="11" t="s">
        <v>82</v>
      </c>
      <c r="B2806" s="9" t="s">
        <v>18</v>
      </c>
      <c r="C2806" s="13">
        <v>0</v>
      </c>
      <c r="D2806" s="13">
        <v>0</v>
      </c>
      <c r="E2806" s="13">
        <v>0</v>
      </c>
      <c r="F2806" s="13">
        <v>0</v>
      </c>
      <c r="G2806" s="13">
        <v>0</v>
      </c>
      <c r="H2806" s="13">
        <v>0</v>
      </c>
      <c r="I2806" s="13">
        <v>0</v>
      </c>
      <c r="J2806" s="13">
        <v>0</v>
      </c>
    </row>
    <row r="2807" spans="1:10" ht="22.5" hidden="1" outlineLevel="1" x14ac:dyDescent="0.3">
      <c r="A2807" s="11" t="s">
        <v>83</v>
      </c>
      <c r="B2807" s="9" t="s">
        <v>18</v>
      </c>
      <c r="C2807" s="13">
        <v>0</v>
      </c>
      <c r="D2807" s="13">
        <v>0</v>
      </c>
      <c r="E2807" s="13">
        <v>0</v>
      </c>
      <c r="F2807" s="13">
        <v>0</v>
      </c>
      <c r="G2807" s="13">
        <v>0</v>
      </c>
      <c r="H2807" s="13">
        <v>0</v>
      </c>
      <c r="I2807" s="13">
        <v>0</v>
      </c>
      <c r="J2807" s="13">
        <v>0</v>
      </c>
    </row>
    <row r="2808" spans="1:10" ht="45" hidden="1" outlineLevel="1" x14ac:dyDescent="0.3">
      <c r="A2808" s="11" t="s">
        <v>84</v>
      </c>
      <c r="B2808" s="9" t="s">
        <v>18</v>
      </c>
      <c r="C2808" s="13">
        <v>0</v>
      </c>
      <c r="D2808" s="13">
        <v>0</v>
      </c>
      <c r="E2808" s="13">
        <v>0</v>
      </c>
      <c r="F2808" s="13">
        <v>0</v>
      </c>
      <c r="G2808" s="13">
        <v>0</v>
      </c>
      <c r="H2808" s="13">
        <v>0</v>
      </c>
      <c r="I2808" s="13">
        <v>0</v>
      </c>
      <c r="J2808" s="13">
        <v>0</v>
      </c>
    </row>
    <row r="2809" spans="1:10" ht="90" hidden="1" outlineLevel="1" x14ac:dyDescent="0.3">
      <c r="A2809" s="36" t="s">
        <v>90</v>
      </c>
      <c r="B2809" s="9" t="s">
        <v>18</v>
      </c>
      <c r="C2809" s="14">
        <v>0</v>
      </c>
      <c r="D2809" s="14">
        <v>0</v>
      </c>
      <c r="E2809" s="14">
        <v>0</v>
      </c>
      <c r="F2809" s="14">
        <v>1</v>
      </c>
      <c r="G2809" s="14">
        <v>1</v>
      </c>
      <c r="H2809" s="14">
        <v>0</v>
      </c>
      <c r="I2809" s="14">
        <v>0</v>
      </c>
      <c r="J2809" s="14">
        <v>0</v>
      </c>
    </row>
    <row r="2810" spans="1:10" hidden="1" outlineLevel="1" x14ac:dyDescent="0.3">
      <c r="A2810" s="67"/>
      <c r="B2810" s="67"/>
      <c r="C2810" s="67"/>
      <c r="D2810" s="67"/>
      <c r="E2810" s="67"/>
      <c r="F2810" s="68"/>
      <c r="G2810" s="68"/>
      <c r="H2810" s="67"/>
      <c r="I2810" s="67"/>
      <c r="J2810" s="67"/>
    </row>
    <row r="2811" spans="1:10" ht="225" hidden="1" outlineLevel="1" x14ac:dyDescent="0.3">
      <c r="A2811" s="11" t="s">
        <v>91</v>
      </c>
      <c r="B2811" s="9" t="s">
        <v>18</v>
      </c>
      <c r="C2811" s="19">
        <f>C2773-$B$2773</f>
        <v>0</v>
      </c>
      <c r="D2811" s="19">
        <f t="shared" ref="D2811:J2811" si="1248">D2773-$B$2773</f>
        <v>0</v>
      </c>
      <c r="E2811" s="19">
        <f t="shared" si="1248"/>
        <v>0</v>
      </c>
      <c r="F2811" s="13">
        <f t="shared" si="1248"/>
        <v>5827.1</v>
      </c>
      <c r="G2811" s="13">
        <f t="shared" si="1248"/>
        <v>5597.9</v>
      </c>
      <c r="H2811" s="19">
        <f t="shared" si="1248"/>
        <v>0</v>
      </c>
      <c r="I2811" s="19">
        <f t="shared" si="1248"/>
        <v>0</v>
      </c>
      <c r="J2811" s="19">
        <f t="shared" si="1248"/>
        <v>0</v>
      </c>
    </row>
    <row r="2812" spans="1:10" ht="217.5" hidden="1" outlineLevel="1" x14ac:dyDescent="0.3">
      <c r="A2812" s="41" t="s">
        <v>281</v>
      </c>
      <c r="B2812" s="9" t="s">
        <v>18</v>
      </c>
      <c r="C2812" s="19">
        <f t="shared" ref="C2812:J2812" si="1249">C2813+C2821</f>
        <v>0</v>
      </c>
      <c r="D2812" s="19">
        <f t="shared" si="1249"/>
        <v>0</v>
      </c>
      <c r="E2812" s="19">
        <f t="shared" si="1249"/>
        <v>0</v>
      </c>
      <c r="F2812" s="19">
        <f t="shared" si="1249"/>
        <v>5827.1</v>
      </c>
      <c r="G2812" s="19">
        <f t="shared" si="1249"/>
        <v>5597.9</v>
      </c>
      <c r="H2812" s="19">
        <f t="shared" si="1249"/>
        <v>0</v>
      </c>
      <c r="I2812" s="19">
        <f t="shared" si="1249"/>
        <v>0</v>
      </c>
      <c r="J2812" s="19">
        <f t="shared" si="1249"/>
        <v>0</v>
      </c>
    </row>
    <row r="2813" spans="1:10" ht="65.25" hidden="1" outlineLevel="1" x14ac:dyDescent="0.3">
      <c r="A2813" s="41" t="s">
        <v>263</v>
      </c>
      <c r="B2813" s="9" t="s">
        <v>18</v>
      </c>
      <c r="C2813" s="13">
        <f>C2783</f>
        <v>0</v>
      </c>
      <c r="D2813" s="13">
        <f>D2783</f>
        <v>0</v>
      </c>
      <c r="E2813" s="13">
        <f t="shared" ref="E2813:J2813" si="1250">$D$2783+E2783</f>
        <v>0</v>
      </c>
      <c r="F2813" s="13">
        <f t="shared" si="1250"/>
        <v>5777.1</v>
      </c>
      <c r="G2813" s="13">
        <f t="shared" si="1250"/>
        <v>5547.9</v>
      </c>
      <c r="H2813" s="13">
        <f t="shared" si="1250"/>
        <v>0</v>
      </c>
      <c r="I2813" s="13">
        <f t="shared" si="1250"/>
        <v>0</v>
      </c>
      <c r="J2813" s="13">
        <f t="shared" si="1250"/>
        <v>0</v>
      </c>
    </row>
    <row r="2814" spans="1:10" ht="22.5" hidden="1" outlineLevel="1" x14ac:dyDescent="0.3">
      <c r="A2814" s="41" t="s">
        <v>40</v>
      </c>
      <c r="B2814" s="9"/>
      <c r="C2814" s="13"/>
      <c r="D2814" s="13"/>
      <c r="E2814" s="13"/>
      <c r="F2814" s="13"/>
      <c r="G2814" s="13"/>
      <c r="H2814" s="13"/>
      <c r="I2814" s="13"/>
      <c r="J2814" s="13"/>
    </row>
    <row r="2815" spans="1:10" ht="180" hidden="1" outlineLevel="1" x14ac:dyDescent="0.3">
      <c r="A2815" s="11" t="s">
        <v>73</v>
      </c>
      <c r="B2815" s="9" t="s">
        <v>18</v>
      </c>
      <c r="C2815" s="13">
        <f>C2785</f>
        <v>0</v>
      </c>
      <c r="D2815" s="13">
        <f>D2785</f>
        <v>0</v>
      </c>
      <c r="E2815" s="13">
        <f t="shared" ref="E2815:J2815" si="1251">$D$2785+E2785</f>
        <v>0</v>
      </c>
      <c r="F2815" s="13">
        <f t="shared" si="1251"/>
        <v>0</v>
      </c>
      <c r="G2815" s="13">
        <f t="shared" si="1251"/>
        <v>0</v>
      </c>
      <c r="H2815" s="13">
        <f t="shared" si="1251"/>
        <v>0</v>
      </c>
      <c r="I2815" s="13">
        <f t="shared" si="1251"/>
        <v>0</v>
      </c>
      <c r="J2815" s="13">
        <f t="shared" si="1251"/>
        <v>0</v>
      </c>
    </row>
    <row r="2816" spans="1:10" ht="90" hidden="1" outlineLevel="1" x14ac:dyDescent="0.3">
      <c r="A2816" s="11" t="s">
        <v>74</v>
      </c>
      <c r="B2816" s="9" t="s">
        <v>18</v>
      </c>
      <c r="C2816" s="13">
        <f>C2786</f>
        <v>0</v>
      </c>
      <c r="D2816" s="13">
        <f>D2786</f>
        <v>0</v>
      </c>
      <c r="E2816" s="13">
        <f t="shared" ref="E2816:J2816" si="1252">$D$2786+E2786</f>
        <v>0</v>
      </c>
      <c r="F2816" s="13">
        <f t="shared" si="1252"/>
        <v>0</v>
      </c>
      <c r="G2816" s="13">
        <f t="shared" si="1252"/>
        <v>0</v>
      </c>
      <c r="H2816" s="13">
        <f t="shared" si="1252"/>
        <v>0</v>
      </c>
      <c r="I2816" s="13">
        <f t="shared" si="1252"/>
        <v>0</v>
      </c>
      <c r="J2816" s="13">
        <f t="shared" si="1252"/>
        <v>0</v>
      </c>
    </row>
    <row r="2817" spans="1:10" ht="67.5" hidden="1" outlineLevel="1" x14ac:dyDescent="0.3">
      <c r="A2817" s="11" t="s">
        <v>75</v>
      </c>
      <c r="B2817" s="9" t="s">
        <v>18</v>
      </c>
      <c r="C2817" s="13">
        <f>C2818+C2819+C2820</f>
        <v>0</v>
      </c>
      <c r="D2817" s="13">
        <f t="shared" ref="D2817:J2817" si="1253">D2818+D2819+D2820</f>
        <v>0</v>
      </c>
      <c r="E2817" s="13">
        <f t="shared" si="1253"/>
        <v>0</v>
      </c>
      <c r="F2817" s="13">
        <f t="shared" si="1253"/>
        <v>5777.1</v>
      </c>
      <c r="G2817" s="13">
        <f t="shared" si="1253"/>
        <v>5547.9</v>
      </c>
      <c r="H2817" s="13">
        <f t="shared" si="1253"/>
        <v>0</v>
      </c>
      <c r="I2817" s="13">
        <f t="shared" si="1253"/>
        <v>0</v>
      </c>
      <c r="J2817" s="13">
        <f t="shared" si="1253"/>
        <v>0</v>
      </c>
    </row>
    <row r="2818" spans="1:10" ht="67.5" hidden="1" outlineLevel="1" x14ac:dyDescent="0.3">
      <c r="A2818" s="11" t="s">
        <v>82</v>
      </c>
      <c r="B2818" s="9" t="s">
        <v>18</v>
      </c>
      <c r="C2818" s="13">
        <f t="shared" ref="C2818:D2820" si="1254">C2788</f>
        <v>0</v>
      </c>
      <c r="D2818" s="13">
        <f t="shared" si="1254"/>
        <v>0</v>
      </c>
      <c r="E2818" s="13">
        <f t="shared" ref="E2818:J2818" si="1255">$D$2788+E2788</f>
        <v>0</v>
      </c>
      <c r="F2818" s="13">
        <f t="shared" si="1255"/>
        <v>0</v>
      </c>
      <c r="G2818" s="13">
        <f t="shared" si="1255"/>
        <v>0</v>
      </c>
      <c r="H2818" s="13">
        <f t="shared" si="1255"/>
        <v>0</v>
      </c>
      <c r="I2818" s="13">
        <f t="shared" si="1255"/>
        <v>0</v>
      </c>
      <c r="J2818" s="13">
        <f t="shared" si="1255"/>
        <v>0</v>
      </c>
    </row>
    <row r="2819" spans="1:10" ht="22.5" hidden="1" outlineLevel="1" x14ac:dyDescent="0.3">
      <c r="A2819" s="11" t="s">
        <v>83</v>
      </c>
      <c r="B2819" s="9" t="s">
        <v>18</v>
      </c>
      <c r="C2819" s="13">
        <f t="shared" si="1254"/>
        <v>0</v>
      </c>
      <c r="D2819" s="13">
        <f t="shared" si="1254"/>
        <v>0</v>
      </c>
      <c r="E2819" s="13">
        <f t="shared" ref="E2819:J2819" si="1256">$D$2789+E2789</f>
        <v>0</v>
      </c>
      <c r="F2819" s="13">
        <f t="shared" si="1256"/>
        <v>0</v>
      </c>
      <c r="G2819" s="13">
        <f t="shared" si="1256"/>
        <v>0</v>
      </c>
      <c r="H2819" s="13">
        <f t="shared" si="1256"/>
        <v>0</v>
      </c>
      <c r="I2819" s="13">
        <f t="shared" si="1256"/>
        <v>0</v>
      </c>
      <c r="J2819" s="13">
        <f t="shared" si="1256"/>
        <v>0</v>
      </c>
    </row>
    <row r="2820" spans="1:10" ht="45" hidden="1" outlineLevel="1" x14ac:dyDescent="0.3">
      <c r="A2820" s="11" t="s">
        <v>84</v>
      </c>
      <c r="B2820" s="9" t="s">
        <v>18</v>
      </c>
      <c r="C2820" s="13">
        <f t="shared" si="1254"/>
        <v>0</v>
      </c>
      <c r="D2820" s="13">
        <f t="shared" si="1254"/>
        <v>0</v>
      </c>
      <c r="E2820" s="13">
        <f t="shared" ref="E2820:J2820" si="1257">$D$2790+E2790</f>
        <v>0</v>
      </c>
      <c r="F2820" s="13">
        <f t="shared" si="1257"/>
        <v>5777.1</v>
      </c>
      <c r="G2820" s="13">
        <f t="shared" si="1257"/>
        <v>5547.9</v>
      </c>
      <c r="H2820" s="13">
        <f t="shared" si="1257"/>
        <v>0</v>
      </c>
      <c r="I2820" s="13">
        <f t="shared" si="1257"/>
        <v>0</v>
      </c>
      <c r="J2820" s="13">
        <f t="shared" si="1257"/>
        <v>0</v>
      </c>
    </row>
    <row r="2821" spans="1:10" ht="65.25" hidden="1" outlineLevel="1" x14ac:dyDescent="0.3">
      <c r="A2821" s="51" t="s">
        <v>283</v>
      </c>
      <c r="B2821" s="9" t="s">
        <v>18</v>
      </c>
      <c r="C2821" s="13">
        <f>C2822+C2823+C2824</f>
        <v>0</v>
      </c>
      <c r="D2821" s="13">
        <f t="shared" ref="D2821:J2821" si="1258">D2822+D2823+D2824</f>
        <v>0</v>
      </c>
      <c r="E2821" s="13">
        <f t="shared" si="1258"/>
        <v>0</v>
      </c>
      <c r="F2821" s="13">
        <f t="shared" si="1258"/>
        <v>50</v>
      </c>
      <c r="G2821" s="13">
        <f t="shared" si="1258"/>
        <v>50</v>
      </c>
      <c r="H2821" s="13">
        <f t="shared" si="1258"/>
        <v>0</v>
      </c>
      <c r="I2821" s="13">
        <f t="shared" si="1258"/>
        <v>0</v>
      </c>
      <c r="J2821" s="13">
        <f t="shared" si="1258"/>
        <v>0</v>
      </c>
    </row>
    <row r="2822" spans="1:10" ht="67.5" hidden="1" outlineLevel="1" x14ac:dyDescent="0.3">
      <c r="A2822" s="52" t="s">
        <v>86</v>
      </c>
      <c r="B2822" s="9" t="s">
        <v>18</v>
      </c>
      <c r="C2822" s="13">
        <f>C2800</f>
        <v>0</v>
      </c>
      <c r="D2822" s="13">
        <f>D2800</f>
        <v>0</v>
      </c>
      <c r="E2822" s="13">
        <f t="shared" ref="E2822:J2822" si="1259">$D$2800+E2800</f>
        <v>0</v>
      </c>
      <c r="F2822" s="13">
        <f t="shared" si="1259"/>
        <v>50</v>
      </c>
      <c r="G2822" s="13">
        <f t="shared" si="1259"/>
        <v>50</v>
      </c>
      <c r="H2822" s="13">
        <f t="shared" si="1259"/>
        <v>0</v>
      </c>
      <c r="I2822" s="13">
        <f t="shared" si="1259"/>
        <v>0</v>
      </c>
      <c r="J2822" s="13">
        <f t="shared" si="1259"/>
        <v>0</v>
      </c>
    </row>
    <row r="2823" spans="1:10" ht="90" hidden="1" outlineLevel="1" x14ac:dyDescent="0.3">
      <c r="A2823" s="52" t="s">
        <v>87</v>
      </c>
      <c r="B2823" s="9" t="s">
        <v>18</v>
      </c>
      <c r="C2823" s="13">
        <f>C2801</f>
        <v>0</v>
      </c>
      <c r="D2823" s="13">
        <f>D2801</f>
        <v>0</v>
      </c>
      <c r="E2823" s="13">
        <f t="shared" ref="E2823:J2823" si="1260">$D$2801+E2801</f>
        <v>0</v>
      </c>
      <c r="F2823" s="13">
        <f t="shared" si="1260"/>
        <v>0</v>
      </c>
      <c r="G2823" s="13">
        <f t="shared" si="1260"/>
        <v>0</v>
      </c>
      <c r="H2823" s="13">
        <f t="shared" si="1260"/>
        <v>0</v>
      </c>
      <c r="I2823" s="13">
        <f t="shared" si="1260"/>
        <v>0</v>
      </c>
      <c r="J2823" s="13">
        <f t="shared" si="1260"/>
        <v>0</v>
      </c>
    </row>
    <row r="2824" spans="1:10" ht="90" hidden="1" outlineLevel="1" x14ac:dyDescent="0.3">
      <c r="A2824" s="52" t="s">
        <v>88</v>
      </c>
      <c r="B2824" s="9" t="s">
        <v>18</v>
      </c>
      <c r="C2824" s="13">
        <f t="shared" ref="C2824:J2824" si="1261">C2825+C2826+C2827</f>
        <v>0</v>
      </c>
      <c r="D2824" s="13">
        <f t="shared" si="1261"/>
        <v>0</v>
      </c>
      <c r="E2824" s="13">
        <f t="shared" si="1261"/>
        <v>0</v>
      </c>
      <c r="F2824" s="13">
        <f t="shared" si="1261"/>
        <v>0</v>
      </c>
      <c r="G2824" s="13">
        <f t="shared" si="1261"/>
        <v>0</v>
      </c>
      <c r="H2824" s="13">
        <f t="shared" si="1261"/>
        <v>0</v>
      </c>
      <c r="I2824" s="13">
        <f t="shared" si="1261"/>
        <v>0</v>
      </c>
      <c r="J2824" s="13">
        <f t="shared" si="1261"/>
        <v>0</v>
      </c>
    </row>
    <row r="2825" spans="1:10" ht="180" hidden="1" outlineLevel="1" x14ac:dyDescent="0.3">
      <c r="A2825" s="11" t="s">
        <v>73</v>
      </c>
      <c r="B2825" s="9" t="s">
        <v>18</v>
      </c>
      <c r="C2825" s="13">
        <f>C2803</f>
        <v>0</v>
      </c>
      <c r="D2825" s="13">
        <f>D2803</f>
        <v>0</v>
      </c>
      <c r="E2825" s="13">
        <f t="shared" ref="E2825:J2825" si="1262">$D$2803+E2803</f>
        <v>0</v>
      </c>
      <c r="F2825" s="13">
        <f t="shared" si="1262"/>
        <v>0</v>
      </c>
      <c r="G2825" s="13">
        <f t="shared" si="1262"/>
        <v>0</v>
      </c>
      <c r="H2825" s="13">
        <f t="shared" si="1262"/>
        <v>0</v>
      </c>
      <c r="I2825" s="13">
        <f t="shared" si="1262"/>
        <v>0</v>
      </c>
      <c r="J2825" s="13">
        <f t="shared" si="1262"/>
        <v>0</v>
      </c>
    </row>
    <row r="2826" spans="1:10" ht="90" hidden="1" outlineLevel="1" x14ac:dyDescent="0.3">
      <c r="A2826" s="11" t="s">
        <v>89</v>
      </c>
      <c r="B2826" s="9" t="s">
        <v>18</v>
      </c>
      <c r="C2826" s="13">
        <f>C2804</f>
        <v>0</v>
      </c>
      <c r="D2826" s="13">
        <f>D2804</f>
        <v>0</v>
      </c>
      <c r="E2826" s="13">
        <f t="shared" ref="E2826:J2826" si="1263">$D$2804+E2804</f>
        <v>0</v>
      </c>
      <c r="F2826" s="13">
        <f t="shared" si="1263"/>
        <v>0</v>
      </c>
      <c r="G2826" s="13">
        <f t="shared" si="1263"/>
        <v>0</v>
      </c>
      <c r="H2826" s="13">
        <f t="shared" si="1263"/>
        <v>0</v>
      </c>
      <c r="I2826" s="13">
        <f t="shared" si="1263"/>
        <v>0</v>
      </c>
      <c r="J2826" s="13">
        <f t="shared" si="1263"/>
        <v>0</v>
      </c>
    </row>
    <row r="2827" spans="1:10" ht="67.5" hidden="1" outlineLevel="1" x14ac:dyDescent="0.3">
      <c r="A2827" s="11" t="s">
        <v>75</v>
      </c>
      <c r="B2827" s="9" t="s">
        <v>18</v>
      </c>
      <c r="C2827" s="13">
        <f t="shared" ref="C2827:J2827" si="1264">C2828+C2829+C2830</f>
        <v>0</v>
      </c>
      <c r="D2827" s="13">
        <f t="shared" si="1264"/>
        <v>0</v>
      </c>
      <c r="E2827" s="13">
        <f t="shared" si="1264"/>
        <v>0</v>
      </c>
      <c r="F2827" s="13">
        <f t="shared" si="1264"/>
        <v>0</v>
      </c>
      <c r="G2827" s="13">
        <f t="shared" si="1264"/>
        <v>0</v>
      </c>
      <c r="H2827" s="13">
        <f t="shared" si="1264"/>
        <v>0</v>
      </c>
      <c r="I2827" s="13">
        <f t="shared" si="1264"/>
        <v>0</v>
      </c>
      <c r="J2827" s="13">
        <f t="shared" si="1264"/>
        <v>0</v>
      </c>
    </row>
    <row r="2828" spans="1:10" ht="67.5" hidden="1" outlineLevel="1" x14ac:dyDescent="0.3">
      <c r="A2828" s="11" t="s">
        <v>82</v>
      </c>
      <c r="B2828" s="9" t="s">
        <v>18</v>
      </c>
      <c r="C2828" s="13">
        <f t="shared" ref="C2828:D2830" si="1265">C2806</f>
        <v>0</v>
      </c>
      <c r="D2828" s="13">
        <f t="shared" si="1265"/>
        <v>0</v>
      </c>
      <c r="E2828" s="13">
        <f t="shared" ref="E2828:J2828" si="1266">$D$2806+E2806</f>
        <v>0</v>
      </c>
      <c r="F2828" s="13">
        <f t="shared" si="1266"/>
        <v>0</v>
      </c>
      <c r="G2828" s="13">
        <f t="shared" si="1266"/>
        <v>0</v>
      </c>
      <c r="H2828" s="13">
        <f t="shared" si="1266"/>
        <v>0</v>
      </c>
      <c r="I2828" s="13">
        <f t="shared" si="1266"/>
        <v>0</v>
      </c>
      <c r="J2828" s="13">
        <f t="shared" si="1266"/>
        <v>0</v>
      </c>
    </row>
    <row r="2829" spans="1:10" ht="22.5" hidden="1" outlineLevel="1" x14ac:dyDescent="0.3">
      <c r="A2829" s="11" t="s">
        <v>83</v>
      </c>
      <c r="B2829" s="9" t="s">
        <v>18</v>
      </c>
      <c r="C2829" s="13">
        <f t="shared" si="1265"/>
        <v>0</v>
      </c>
      <c r="D2829" s="13">
        <f t="shared" si="1265"/>
        <v>0</v>
      </c>
      <c r="E2829" s="13">
        <f t="shared" ref="E2829:J2829" si="1267">$D$2807+E2807</f>
        <v>0</v>
      </c>
      <c r="F2829" s="13">
        <f t="shared" si="1267"/>
        <v>0</v>
      </c>
      <c r="G2829" s="13">
        <f t="shared" si="1267"/>
        <v>0</v>
      </c>
      <c r="H2829" s="13">
        <f t="shared" si="1267"/>
        <v>0</v>
      </c>
      <c r="I2829" s="13">
        <f t="shared" si="1267"/>
        <v>0</v>
      </c>
      <c r="J2829" s="13">
        <f t="shared" si="1267"/>
        <v>0</v>
      </c>
    </row>
    <row r="2830" spans="1:10" ht="45" hidden="1" outlineLevel="1" x14ac:dyDescent="0.3">
      <c r="A2830" s="11" t="s">
        <v>84</v>
      </c>
      <c r="B2830" s="9" t="s">
        <v>18</v>
      </c>
      <c r="C2830" s="13">
        <f t="shared" si="1265"/>
        <v>0</v>
      </c>
      <c r="D2830" s="13">
        <f t="shared" si="1265"/>
        <v>0</v>
      </c>
      <c r="E2830" s="13">
        <f t="shared" ref="E2830:J2830" si="1268">$D$2808+E2808</f>
        <v>0</v>
      </c>
      <c r="F2830" s="13">
        <f t="shared" si="1268"/>
        <v>0</v>
      </c>
      <c r="G2830" s="13">
        <f t="shared" si="1268"/>
        <v>0</v>
      </c>
      <c r="H2830" s="13">
        <f t="shared" si="1268"/>
        <v>0</v>
      </c>
      <c r="I2830" s="13">
        <f t="shared" si="1268"/>
        <v>0</v>
      </c>
      <c r="J2830" s="13">
        <f t="shared" si="1268"/>
        <v>0</v>
      </c>
    </row>
    <row r="2831" spans="1:10" ht="98.25" hidden="1" customHeight="1" outlineLevel="1" x14ac:dyDescent="0.3">
      <c r="A2831" s="55" t="s">
        <v>284</v>
      </c>
      <c r="B2831" s="56"/>
      <c r="C2831" s="56"/>
      <c r="D2831" s="56"/>
      <c r="E2831" s="58">
        <v>0</v>
      </c>
      <c r="F2831" s="58">
        <f>F2785</f>
        <v>0</v>
      </c>
      <c r="G2831" s="58">
        <f>G2785</f>
        <v>0</v>
      </c>
      <c r="H2831" s="58">
        <f>H2785</f>
        <v>0</v>
      </c>
      <c r="I2831" s="58">
        <f>I2785</f>
        <v>0</v>
      </c>
      <c r="J2831" s="58">
        <f>J2785</f>
        <v>0</v>
      </c>
    </row>
    <row r="2832" spans="1:10" ht="100.5" hidden="1" customHeight="1" outlineLevel="1" x14ac:dyDescent="0.3">
      <c r="A2832" s="55" t="s">
        <v>285</v>
      </c>
      <c r="B2832" s="56"/>
      <c r="C2832" s="56"/>
      <c r="D2832" s="58">
        <v>0</v>
      </c>
      <c r="E2832" s="58">
        <v>0</v>
      </c>
      <c r="F2832" s="58">
        <f>D2832+F2831</f>
        <v>0</v>
      </c>
      <c r="G2832" s="58">
        <f>$D$2832+G2831</f>
        <v>0</v>
      </c>
      <c r="H2832" s="58">
        <f>$D$2832+H2831</f>
        <v>0</v>
      </c>
      <c r="I2832" s="58">
        <f>$D$2832+I2831</f>
        <v>0</v>
      </c>
      <c r="J2832" s="58">
        <f>$D$2832+J2831</f>
        <v>0</v>
      </c>
    </row>
    <row r="2833" spans="1:13" ht="217.5" hidden="1" outlineLevel="1" x14ac:dyDescent="0.3">
      <c r="A2833" s="55" t="s">
        <v>286</v>
      </c>
      <c r="B2833" s="9"/>
      <c r="C2833" s="14"/>
      <c r="D2833" s="14"/>
      <c r="E2833" s="58">
        <v>0</v>
      </c>
      <c r="F2833" s="58">
        <v>0</v>
      </c>
      <c r="G2833" s="58">
        <v>0</v>
      </c>
      <c r="H2833" s="58">
        <v>0</v>
      </c>
      <c r="I2833" s="58">
        <v>0</v>
      </c>
      <c r="J2833" s="58">
        <v>0</v>
      </c>
    </row>
    <row r="2834" spans="1:13" ht="43.5" hidden="1" outlineLevel="1" x14ac:dyDescent="0.3">
      <c r="A2834" s="55" t="s">
        <v>287</v>
      </c>
      <c r="B2834" s="9"/>
      <c r="C2834" s="9"/>
      <c r="D2834" s="19"/>
      <c r="E2834" s="58">
        <f t="shared" ref="E2834:J2834" si="1269">E2832+E2833</f>
        <v>0</v>
      </c>
      <c r="F2834" s="58">
        <f t="shared" si="1269"/>
        <v>0</v>
      </c>
      <c r="G2834" s="58">
        <f t="shared" si="1269"/>
        <v>0</v>
      </c>
      <c r="H2834" s="58">
        <f t="shared" si="1269"/>
        <v>0</v>
      </c>
      <c r="I2834" s="58">
        <f t="shared" si="1269"/>
        <v>0</v>
      </c>
      <c r="J2834" s="58">
        <f t="shared" si="1269"/>
        <v>0</v>
      </c>
    </row>
    <row r="2835" spans="1:13" ht="33.75" hidden="1" customHeight="1" outlineLevel="1" x14ac:dyDescent="0.3">
      <c r="A2835" s="121" t="s">
        <v>288</v>
      </c>
      <c r="B2835" s="121"/>
      <c r="C2835" s="121"/>
      <c r="D2835" s="121"/>
      <c r="E2835" s="121"/>
      <c r="F2835" s="121"/>
      <c r="G2835" s="121"/>
      <c r="H2835" s="121"/>
      <c r="I2835" s="121"/>
      <c r="J2835" s="121"/>
    </row>
    <row r="2836" spans="1:13" ht="135" hidden="1" outlineLevel="1" x14ac:dyDescent="0.3">
      <c r="A2836" s="11" t="s">
        <v>289</v>
      </c>
      <c r="B2836" s="19">
        <v>0</v>
      </c>
      <c r="C2836" s="16">
        <v>0</v>
      </c>
      <c r="D2836" s="16">
        <v>0</v>
      </c>
      <c r="E2836" s="16">
        <v>0</v>
      </c>
      <c r="F2836" s="16">
        <f>F2838/F2837/12/1.302*1000</f>
        <v>25830.224562943458</v>
      </c>
      <c r="G2836" s="16">
        <f>F2836</f>
        <v>25830.224562943458</v>
      </c>
      <c r="H2836" s="16">
        <v>0</v>
      </c>
      <c r="I2836" s="16">
        <v>0</v>
      </c>
      <c r="J2836" s="16">
        <v>0</v>
      </c>
    </row>
    <row r="2837" spans="1:13" ht="135" hidden="1" outlineLevel="1" x14ac:dyDescent="0.3">
      <c r="A2837" s="11" t="s">
        <v>290</v>
      </c>
      <c r="B2837" s="13">
        <v>0</v>
      </c>
      <c r="C2837" s="21">
        <v>0</v>
      </c>
      <c r="D2837" s="21">
        <v>0</v>
      </c>
      <c r="E2837" s="21">
        <v>0</v>
      </c>
      <c r="F2837" s="21">
        <v>2.1</v>
      </c>
      <c r="G2837" s="13">
        <v>2.1</v>
      </c>
      <c r="H2837" s="13">
        <v>0</v>
      </c>
      <c r="I2837" s="13">
        <v>0</v>
      </c>
      <c r="J2837" s="13">
        <v>0</v>
      </c>
      <c r="M2837" s="45"/>
    </row>
    <row r="2838" spans="1:13" ht="45" hidden="1" outlineLevel="1" x14ac:dyDescent="0.3">
      <c r="A2838" s="11" t="s">
        <v>256</v>
      </c>
      <c r="B2838" s="19">
        <f t="shared" ref="B2838:J2838" si="1270">ROUND(B2836*B2837*12*1.302/1000,1)</f>
        <v>0</v>
      </c>
      <c r="C2838" s="19">
        <f t="shared" si="1270"/>
        <v>0</v>
      </c>
      <c r="D2838" s="19">
        <f t="shared" si="1270"/>
        <v>0</v>
      </c>
      <c r="E2838" s="19">
        <f t="shared" si="1270"/>
        <v>0</v>
      </c>
      <c r="F2838" s="19">
        <v>847.5</v>
      </c>
      <c r="G2838" s="19">
        <f t="shared" si="1270"/>
        <v>847.5</v>
      </c>
      <c r="H2838" s="19">
        <f t="shared" si="1270"/>
        <v>0</v>
      </c>
      <c r="I2838" s="19">
        <f t="shared" si="1270"/>
        <v>0</v>
      </c>
      <c r="J2838" s="19">
        <f t="shared" si="1270"/>
        <v>0</v>
      </c>
    </row>
    <row r="2839" spans="1:13" ht="22.5" hidden="1" outlineLevel="1" x14ac:dyDescent="0.3">
      <c r="A2839" s="11" t="s">
        <v>40</v>
      </c>
      <c r="B2839" s="9"/>
      <c r="C2839" s="9"/>
      <c r="D2839" s="9"/>
      <c r="E2839" s="9"/>
      <c r="F2839" s="9"/>
      <c r="G2839" s="9"/>
      <c r="H2839" s="9"/>
      <c r="I2839" s="9"/>
      <c r="J2839" s="9"/>
    </row>
    <row r="2840" spans="1:13" ht="45" hidden="1" outlineLevel="1" x14ac:dyDescent="0.3">
      <c r="A2840" s="8" t="s">
        <v>257</v>
      </c>
      <c r="B2840" s="9" t="s">
        <v>18</v>
      </c>
      <c r="C2840" s="19">
        <v>0</v>
      </c>
      <c r="D2840" s="13">
        <v>0</v>
      </c>
      <c r="E2840" s="13">
        <v>0</v>
      </c>
      <c r="F2840" s="13">
        <v>310.60000000000002</v>
      </c>
      <c r="G2840" s="13">
        <v>0</v>
      </c>
      <c r="H2840" s="13">
        <v>0</v>
      </c>
      <c r="I2840" s="13">
        <v>0</v>
      </c>
      <c r="J2840" s="13">
        <v>0</v>
      </c>
    </row>
    <row r="2841" spans="1:13" ht="45" hidden="1" outlineLevel="1" x14ac:dyDescent="0.3">
      <c r="A2841" s="11" t="s">
        <v>65</v>
      </c>
      <c r="B2841" s="9" t="s">
        <v>18</v>
      </c>
      <c r="C2841" s="9" t="s">
        <v>18</v>
      </c>
      <c r="D2841" s="9" t="s">
        <v>18</v>
      </c>
      <c r="E2841" s="14">
        <v>0</v>
      </c>
      <c r="F2841" s="14">
        <v>0</v>
      </c>
      <c r="G2841" s="14">
        <v>0</v>
      </c>
      <c r="H2841" s="14">
        <v>0</v>
      </c>
      <c r="I2841" s="14">
        <v>0</v>
      </c>
      <c r="J2841" s="14">
        <v>0</v>
      </c>
    </row>
    <row r="2842" spans="1:13" ht="157.5" hidden="1" outlineLevel="1" x14ac:dyDescent="0.3">
      <c r="A2842" s="11" t="s">
        <v>291</v>
      </c>
      <c r="B2842" s="9" t="s">
        <v>18</v>
      </c>
      <c r="C2842" s="19">
        <f>C2838-B2838</f>
        <v>0</v>
      </c>
      <c r="D2842" s="19">
        <f>D2838-B2838</f>
        <v>0</v>
      </c>
      <c r="E2842" s="19">
        <v>0</v>
      </c>
      <c r="F2842" s="19">
        <f>F2838-D2838</f>
        <v>847.5</v>
      </c>
      <c r="G2842" s="19">
        <f>G2838-D2838</f>
        <v>847.5</v>
      </c>
      <c r="H2842" s="19">
        <v>0</v>
      </c>
      <c r="I2842" s="19">
        <v>0</v>
      </c>
      <c r="J2842" s="19">
        <v>0</v>
      </c>
    </row>
    <row r="2843" spans="1:13" ht="22.5" hidden="1" outlineLevel="1" x14ac:dyDescent="0.3">
      <c r="A2843" s="11" t="s">
        <v>67</v>
      </c>
      <c r="B2843" s="9"/>
      <c r="C2843" s="9"/>
      <c r="D2843" s="9"/>
      <c r="E2843" s="9"/>
      <c r="F2843" s="9"/>
      <c r="G2843" s="9"/>
      <c r="H2843" s="9"/>
      <c r="I2843" s="9"/>
      <c r="J2843" s="9"/>
    </row>
    <row r="2844" spans="1:13" ht="135" hidden="1" outlineLevel="1" x14ac:dyDescent="0.3">
      <c r="A2844" s="11" t="s">
        <v>292</v>
      </c>
      <c r="B2844" s="9" t="s">
        <v>18</v>
      </c>
      <c r="C2844" s="13">
        <f>ROUND(((B2837-C2837)*12*1.302*C2836/1000),1)</f>
        <v>0</v>
      </c>
      <c r="D2844" s="13">
        <v>0</v>
      </c>
      <c r="E2844" s="13">
        <f>ROUND(((D2837-E2837)*12*1.302*E2836/1000),1)</f>
        <v>0</v>
      </c>
      <c r="F2844" s="13">
        <v>0</v>
      </c>
      <c r="G2844" s="13">
        <v>0</v>
      </c>
      <c r="H2844" s="13">
        <f>ROUND(((G2837-H2837)*12*1.302*H2836/1000),1)</f>
        <v>0</v>
      </c>
      <c r="I2844" s="13">
        <f>ROUND(((H2837-I2837)*12*1.302*I2836/1000),1)</f>
        <v>0</v>
      </c>
      <c r="J2844" s="13">
        <f>ROUND(((I2837-J2837)*12*1.302*J2836/1000),1)</f>
        <v>0</v>
      </c>
    </row>
    <row r="2845" spans="1:13" ht="157.5" hidden="1" outlineLevel="1" x14ac:dyDescent="0.3">
      <c r="A2845" s="11" t="s">
        <v>293</v>
      </c>
      <c r="B2845" s="9" t="s">
        <v>18</v>
      </c>
      <c r="C2845" s="19">
        <v>0</v>
      </c>
      <c r="D2845" s="19">
        <v>0</v>
      </c>
      <c r="E2845" s="19">
        <v>0</v>
      </c>
      <c r="F2845" s="19">
        <v>0</v>
      </c>
      <c r="G2845" s="19">
        <v>0</v>
      </c>
      <c r="H2845" s="19">
        <v>0</v>
      </c>
      <c r="I2845" s="19">
        <v>0</v>
      </c>
      <c r="J2845" s="19">
        <v>0</v>
      </c>
    </row>
    <row r="2846" spans="1:13" ht="157.5" hidden="1" outlineLevel="1" x14ac:dyDescent="0.3">
      <c r="A2846" s="11" t="s">
        <v>294</v>
      </c>
      <c r="B2846" s="9" t="s">
        <v>18</v>
      </c>
      <c r="C2846" s="19">
        <v>0</v>
      </c>
      <c r="D2846" s="19">
        <v>0</v>
      </c>
      <c r="E2846" s="19">
        <v>0</v>
      </c>
      <c r="F2846" s="19">
        <v>0</v>
      </c>
      <c r="G2846" s="19">
        <v>0</v>
      </c>
      <c r="H2846" s="19">
        <v>0</v>
      </c>
      <c r="I2846" s="19">
        <v>0</v>
      </c>
      <c r="J2846" s="19">
        <v>0</v>
      </c>
    </row>
    <row r="2847" spans="1:13" ht="174" hidden="1" outlineLevel="1" x14ac:dyDescent="0.3">
      <c r="A2847" s="41" t="s">
        <v>295</v>
      </c>
      <c r="B2847" s="9" t="s">
        <v>18</v>
      </c>
      <c r="C2847" s="19">
        <f>C2848+C2856+C2864</f>
        <v>0</v>
      </c>
      <c r="D2847" s="19">
        <f t="shared" ref="D2847:J2847" si="1271">D2848+D2856+D2864</f>
        <v>0</v>
      </c>
      <c r="E2847" s="19">
        <f t="shared" si="1271"/>
        <v>0</v>
      </c>
      <c r="F2847" s="19">
        <f t="shared" si="1271"/>
        <v>847.5</v>
      </c>
      <c r="G2847" s="19">
        <f t="shared" si="1271"/>
        <v>847.5</v>
      </c>
      <c r="H2847" s="19">
        <f t="shared" si="1271"/>
        <v>0</v>
      </c>
      <c r="I2847" s="19">
        <f t="shared" si="1271"/>
        <v>0</v>
      </c>
      <c r="J2847" s="19">
        <f t="shared" si="1271"/>
        <v>0</v>
      </c>
    </row>
    <row r="2848" spans="1:13" ht="65.25" hidden="1" outlineLevel="1" x14ac:dyDescent="0.3">
      <c r="A2848" s="41" t="s">
        <v>263</v>
      </c>
      <c r="B2848" s="9" t="s">
        <v>18</v>
      </c>
      <c r="C2848" s="19">
        <f t="shared" ref="C2848:J2848" si="1272">C2850+C2851+C2852</f>
        <v>0</v>
      </c>
      <c r="D2848" s="19">
        <f t="shared" si="1272"/>
        <v>0</v>
      </c>
      <c r="E2848" s="19">
        <f t="shared" si="1272"/>
        <v>0</v>
      </c>
      <c r="F2848" s="19">
        <f t="shared" si="1272"/>
        <v>536.9</v>
      </c>
      <c r="G2848" s="19">
        <f t="shared" si="1272"/>
        <v>847.5</v>
      </c>
      <c r="H2848" s="19">
        <f t="shared" si="1272"/>
        <v>0</v>
      </c>
      <c r="I2848" s="19">
        <f t="shared" si="1272"/>
        <v>0</v>
      </c>
      <c r="J2848" s="19">
        <f t="shared" si="1272"/>
        <v>0</v>
      </c>
    </row>
    <row r="2849" spans="1:10" ht="22.5" hidden="1" outlineLevel="1" x14ac:dyDescent="0.3">
      <c r="A2849" s="41" t="s">
        <v>40</v>
      </c>
      <c r="B2849" s="9"/>
      <c r="C2849" s="13"/>
      <c r="D2849" s="13"/>
      <c r="E2849" s="13"/>
      <c r="F2849" s="13"/>
      <c r="G2849" s="13"/>
      <c r="H2849" s="13"/>
      <c r="I2849" s="13"/>
      <c r="J2849" s="13"/>
    </row>
    <row r="2850" spans="1:10" ht="112.5" hidden="1" outlineLevel="1" x14ac:dyDescent="0.3">
      <c r="A2850" s="11" t="s">
        <v>296</v>
      </c>
      <c r="B2850" s="9" t="s">
        <v>18</v>
      </c>
      <c r="C2850" s="13">
        <v>0</v>
      </c>
      <c r="D2850" s="13">
        <v>0</v>
      </c>
      <c r="E2850" s="13">
        <v>0</v>
      </c>
      <c r="F2850" s="13">
        <v>0</v>
      </c>
      <c r="G2850" s="13">
        <v>0</v>
      </c>
      <c r="H2850" s="13">
        <v>0</v>
      </c>
      <c r="I2850" s="13">
        <v>0</v>
      </c>
      <c r="J2850" s="13">
        <v>0</v>
      </c>
    </row>
    <row r="2851" spans="1:10" ht="90" hidden="1" outlineLevel="1" x14ac:dyDescent="0.3">
      <c r="A2851" s="11" t="s">
        <v>74</v>
      </c>
      <c r="B2851" s="9" t="s">
        <v>18</v>
      </c>
      <c r="C2851" s="13">
        <v>0</v>
      </c>
      <c r="D2851" s="13">
        <v>0</v>
      </c>
      <c r="E2851" s="13"/>
      <c r="F2851" s="13">
        <v>0</v>
      </c>
      <c r="G2851" s="13"/>
      <c r="H2851" s="13"/>
      <c r="I2851" s="13"/>
      <c r="J2851" s="13"/>
    </row>
    <row r="2852" spans="1:10" ht="67.5" hidden="1" outlineLevel="1" x14ac:dyDescent="0.3">
      <c r="A2852" s="11" t="s">
        <v>75</v>
      </c>
      <c r="B2852" s="9" t="s">
        <v>18</v>
      </c>
      <c r="C2852" s="13">
        <f t="shared" ref="C2852:J2852" si="1273">C2853+C2854+C2855</f>
        <v>0</v>
      </c>
      <c r="D2852" s="13">
        <f t="shared" si="1273"/>
        <v>0</v>
      </c>
      <c r="E2852" s="13">
        <f t="shared" si="1273"/>
        <v>0</v>
      </c>
      <c r="F2852" s="13">
        <f t="shared" si="1273"/>
        <v>536.9</v>
      </c>
      <c r="G2852" s="13">
        <f t="shared" si="1273"/>
        <v>847.5</v>
      </c>
      <c r="H2852" s="13">
        <f t="shared" si="1273"/>
        <v>0</v>
      </c>
      <c r="I2852" s="13">
        <f t="shared" si="1273"/>
        <v>0</v>
      </c>
      <c r="J2852" s="13">
        <f t="shared" si="1273"/>
        <v>0</v>
      </c>
    </row>
    <row r="2853" spans="1:10" ht="67.5" hidden="1" outlineLevel="1" x14ac:dyDescent="0.3">
      <c r="A2853" s="11" t="s">
        <v>82</v>
      </c>
      <c r="B2853" s="9" t="s">
        <v>18</v>
      </c>
      <c r="C2853" s="13">
        <v>0</v>
      </c>
      <c r="D2853" s="13">
        <v>0</v>
      </c>
      <c r="E2853" s="13">
        <v>0</v>
      </c>
      <c r="F2853" s="13">
        <v>0</v>
      </c>
      <c r="G2853" s="13">
        <v>0</v>
      </c>
      <c r="H2853" s="13">
        <v>0</v>
      </c>
      <c r="I2853" s="13">
        <v>0</v>
      </c>
      <c r="J2853" s="13">
        <v>0</v>
      </c>
    </row>
    <row r="2854" spans="1:10" ht="22.5" hidden="1" outlineLevel="1" x14ac:dyDescent="0.3">
      <c r="A2854" s="11" t="s">
        <v>83</v>
      </c>
      <c r="B2854" s="9" t="s">
        <v>18</v>
      </c>
      <c r="C2854" s="13">
        <v>0</v>
      </c>
      <c r="D2854" s="13">
        <v>0</v>
      </c>
      <c r="E2854" s="13">
        <v>0</v>
      </c>
      <c r="F2854" s="13">
        <v>0</v>
      </c>
      <c r="G2854" s="13">
        <v>0</v>
      </c>
      <c r="H2854" s="13">
        <v>0</v>
      </c>
      <c r="I2854" s="13">
        <v>0</v>
      </c>
      <c r="J2854" s="13">
        <v>0</v>
      </c>
    </row>
    <row r="2855" spans="1:10" ht="45" hidden="1" outlineLevel="1" x14ac:dyDescent="0.3">
      <c r="A2855" s="11" t="s">
        <v>84</v>
      </c>
      <c r="B2855" s="9" t="s">
        <v>18</v>
      </c>
      <c r="C2855" s="13">
        <v>0</v>
      </c>
      <c r="D2855" s="93">
        <v>0</v>
      </c>
      <c r="E2855" s="93">
        <v>0</v>
      </c>
      <c r="F2855" s="93">
        <v>536.9</v>
      </c>
      <c r="G2855" s="93">
        <v>847.5</v>
      </c>
      <c r="H2855" s="93">
        <v>0</v>
      </c>
      <c r="I2855" s="93">
        <v>0</v>
      </c>
      <c r="J2855" s="93">
        <v>0</v>
      </c>
    </row>
    <row r="2856" spans="1:10" ht="65.25" hidden="1" outlineLevel="1" x14ac:dyDescent="0.3">
      <c r="A2856" s="41" t="s">
        <v>297</v>
      </c>
      <c r="B2856" s="9" t="s">
        <v>18</v>
      </c>
      <c r="C2856" s="13">
        <f t="shared" ref="C2856:J2856" si="1274">C2858+C2859+C2860</f>
        <v>0</v>
      </c>
      <c r="D2856" s="13">
        <f t="shared" si="1274"/>
        <v>0</v>
      </c>
      <c r="E2856" s="13">
        <f t="shared" si="1274"/>
        <v>0</v>
      </c>
      <c r="F2856" s="13">
        <f t="shared" si="1274"/>
        <v>0</v>
      </c>
      <c r="G2856" s="13">
        <f t="shared" si="1274"/>
        <v>0</v>
      </c>
      <c r="H2856" s="13">
        <f t="shared" si="1274"/>
        <v>0</v>
      </c>
      <c r="I2856" s="13">
        <f t="shared" si="1274"/>
        <v>0</v>
      </c>
      <c r="J2856" s="13">
        <f t="shared" si="1274"/>
        <v>0</v>
      </c>
    </row>
    <row r="2857" spans="1:10" ht="22.5" hidden="1" outlineLevel="1" x14ac:dyDescent="0.3">
      <c r="A2857" s="41" t="s">
        <v>40</v>
      </c>
      <c r="B2857" s="9" t="s">
        <v>18</v>
      </c>
      <c r="C2857" s="13"/>
      <c r="D2857" s="13"/>
      <c r="E2857" s="13"/>
      <c r="F2857" s="13"/>
      <c r="G2857" s="13"/>
      <c r="H2857" s="13"/>
      <c r="I2857" s="13"/>
      <c r="J2857" s="13"/>
    </row>
    <row r="2858" spans="1:10" ht="112.5" hidden="1" outlineLevel="1" x14ac:dyDescent="0.3">
      <c r="A2858" s="11" t="s">
        <v>296</v>
      </c>
      <c r="B2858" s="9" t="s">
        <v>18</v>
      </c>
      <c r="C2858" s="13">
        <v>0</v>
      </c>
      <c r="D2858" s="13">
        <v>0</v>
      </c>
      <c r="E2858" s="13">
        <v>0</v>
      </c>
      <c r="F2858" s="13">
        <v>0</v>
      </c>
      <c r="G2858" s="13">
        <v>0</v>
      </c>
      <c r="H2858" s="13">
        <v>0</v>
      </c>
      <c r="I2858" s="13">
        <v>0</v>
      </c>
      <c r="J2858" s="13">
        <v>0</v>
      </c>
    </row>
    <row r="2859" spans="1:10" ht="90" hidden="1" outlineLevel="1" x14ac:dyDescent="0.3">
      <c r="A2859" s="11" t="s">
        <v>266</v>
      </c>
      <c r="B2859" s="9" t="s">
        <v>18</v>
      </c>
      <c r="C2859" s="13">
        <v>0</v>
      </c>
      <c r="D2859" s="13">
        <v>0</v>
      </c>
      <c r="E2859" s="13">
        <v>0</v>
      </c>
      <c r="F2859" s="13">
        <v>0</v>
      </c>
      <c r="G2859" s="13">
        <v>0</v>
      </c>
      <c r="H2859" s="13">
        <v>0</v>
      </c>
      <c r="I2859" s="13">
        <v>0</v>
      </c>
      <c r="J2859" s="13">
        <v>0</v>
      </c>
    </row>
    <row r="2860" spans="1:10" ht="67.5" hidden="1" outlineLevel="1" x14ac:dyDescent="0.3">
      <c r="A2860" s="11" t="s">
        <v>75</v>
      </c>
      <c r="B2860" s="9" t="s">
        <v>18</v>
      </c>
      <c r="C2860" s="13">
        <f t="shared" ref="C2860:J2860" si="1275">C2861+C2862+C2863</f>
        <v>0</v>
      </c>
      <c r="D2860" s="13">
        <f t="shared" si="1275"/>
        <v>0</v>
      </c>
      <c r="E2860" s="13">
        <f t="shared" si="1275"/>
        <v>0</v>
      </c>
      <c r="F2860" s="13">
        <f t="shared" si="1275"/>
        <v>0</v>
      </c>
      <c r="G2860" s="13">
        <f t="shared" si="1275"/>
        <v>0</v>
      </c>
      <c r="H2860" s="13">
        <f t="shared" si="1275"/>
        <v>0</v>
      </c>
      <c r="I2860" s="13">
        <f t="shared" si="1275"/>
        <v>0</v>
      </c>
      <c r="J2860" s="13">
        <f t="shared" si="1275"/>
        <v>0</v>
      </c>
    </row>
    <row r="2861" spans="1:10" ht="67.5" hidden="1" outlineLevel="1" x14ac:dyDescent="0.3">
      <c r="A2861" s="11" t="s">
        <v>82</v>
      </c>
      <c r="B2861" s="9" t="s">
        <v>18</v>
      </c>
      <c r="C2861" s="13">
        <v>0</v>
      </c>
      <c r="D2861" s="13">
        <v>0</v>
      </c>
      <c r="E2861" s="13">
        <v>0</v>
      </c>
      <c r="F2861" s="13">
        <v>0</v>
      </c>
      <c r="G2861" s="13">
        <v>0</v>
      </c>
      <c r="H2861" s="13">
        <v>0</v>
      </c>
      <c r="I2861" s="13">
        <v>0</v>
      </c>
      <c r="J2861" s="13">
        <v>0</v>
      </c>
    </row>
    <row r="2862" spans="1:10" ht="22.5" hidden="1" outlineLevel="1" x14ac:dyDescent="0.3">
      <c r="A2862" s="11" t="s">
        <v>83</v>
      </c>
      <c r="B2862" s="9" t="s">
        <v>18</v>
      </c>
      <c r="C2862" s="13">
        <v>0</v>
      </c>
      <c r="D2862" s="13">
        <v>0</v>
      </c>
      <c r="E2862" s="13">
        <v>0</v>
      </c>
      <c r="F2862" s="13">
        <v>0</v>
      </c>
      <c r="G2862" s="13">
        <v>0</v>
      </c>
      <c r="H2862" s="13">
        <v>0</v>
      </c>
      <c r="I2862" s="13">
        <v>0</v>
      </c>
      <c r="J2862" s="13">
        <v>0</v>
      </c>
    </row>
    <row r="2863" spans="1:10" ht="45" hidden="1" outlineLevel="1" x14ac:dyDescent="0.3">
      <c r="A2863" s="11" t="s">
        <v>84</v>
      </c>
      <c r="B2863" s="9" t="s">
        <v>18</v>
      </c>
      <c r="C2863" s="13">
        <v>0</v>
      </c>
      <c r="D2863" s="13">
        <v>0</v>
      </c>
      <c r="E2863" s="13">
        <v>0</v>
      </c>
      <c r="F2863" s="13">
        <v>0</v>
      </c>
      <c r="G2863" s="13">
        <v>0</v>
      </c>
      <c r="H2863" s="13">
        <v>0</v>
      </c>
      <c r="I2863" s="13">
        <v>0</v>
      </c>
      <c r="J2863" s="13">
        <v>0</v>
      </c>
    </row>
    <row r="2864" spans="1:10" ht="43.5" hidden="1" outlineLevel="1" x14ac:dyDescent="0.3">
      <c r="A2864" s="51" t="s">
        <v>298</v>
      </c>
      <c r="B2864" s="9" t="s">
        <v>18</v>
      </c>
      <c r="C2864" s="13">
        <f>C2865+C2866+C2867</f>
        <v>0</v>
      </c>
      <c r="D2864" s="13">
        <f t="shared" ref="D2864:J2864" si="1276">D2865+D2866+D2867</f>
        <v>0</v>
      </c>
      <c r="E2864" s="13">
        <f t="shared" si="1276"/>
        <v>0</v>
      </c>
      <c r="F2864" s="13">
        <f t="shared" si="1276"/>
        <v>310.60000000000002</v>
      </c>
      <c r="G2864" s="13">
        <f t="shared" si="1276"/>
        <v>0</v>
      </c>
      <c r="H2864" s="13">
        <f t="shared" si="1276"/>
        <v>0</v>
      </c>
      <c r="I2864" s="13">
        <f t="shared" si="1276"/>
        <v>0</v>
      </c>
      <c r="J2864" s="13">
        <f t="shared" si="1276"/>
        <v>0</v>
      </c>
    </row>
    <row r="2865" spans="1:10" ht="22.5" hidden="1" outlineLevel="1" x14ac:dyDescent="0.3">
      <c r="A2865" s="41" t="s">
        <v>40</v>
      </c>
      <c r="B2865" s="9"/>
      <c r="C2865" s="13"/>
      <c r="D2865" s="13"/>
      <c r="E2865" s="13"/>
      <c r="F2865" s="13"/>
      <c r="G2865" s="13"/>
      <c r="H2865" s="13"/>
      <c r="I2865" s="13"/>
      <c r="J2865" s="13"/>
    </row>
    <row r="2866" spans="1:10" ht="67.5" hidden="1" outlineLevel="1" x14ac:dyDescent="0.3">
      <c r="A2866" s="52" t="s">
        <v>86</v>
      </c>
      <c r="B2866" s="9" t="s">
        <v>18</v>
      </c>
      <c r="C2866" s="13">
        <v>0</v>
      </c>
      <c r="D2866" s="13">
        <v>0</v>
      </c>
      <c r="E2866" s="13">
        <v>0</v>
      </c>
      <c r="F2866" s="13">
        <f>F2840-D2840</f>
        <v>310.60000000000002</v>
      </c>
      <c r="G2866" s="13">
        <v>0</v>
      </c>
      <c r="H2866" s="13">
        <v>0</v>
      </c>
      <c r="I2866" s="13">
        <v>0</v>
      </c>
      <c r="J2866" s="13">
        <v>0</v>
      </c>
    </row>
    <row r="2867" spans="1:10" ht="90" hidden="1" outlineLevel="1" x14ac:dyDescent="0.3">
      <c r="A2867" s="52" t="s">
        <v>87</v>
      </c>
      <c r="B2867" s="9" t="s">
        <v>18</v>
      </c>
      <c r="C2867" s="13">
        <v>0</v>
      </c>
      <c r="D2867" s="13">
        <v>0</v>
      </c>
      <c r="E2867" s="13">
        <v>0</v>
      </c>
      <c r="F2867" s="13">
        <v>0</v>
      </c>
      <c r="G2867" s="13">
        <v>0</v>
      </c>
      <c r="H2867" s="13">
        <v>0</v>
      </c>
      <c r="I2867" s="13">
        <v>0</v>
      </c>
      <c r="J2867" s="13">
        <v>0</v>
      </c>
    </row>
    <row r="2868" spans="1:10" ht="90" hidden="1" outlineLevel="1" x14ac:dyDescent="0.3">
      <c r="A2868" s="52" t="s">
        <v>269</v>
      </c>
      <c r="B2868" s="9" t="s">
        <v>18</v>
      </c>
      <c r="C2868" s="13">
        <f>C2869+C2870+C2871</f>
        <v>0</v>
      </c>
      <c r="D2868" s="13">
        <f t="shared" ref="D2868:J2868" si="1277">D2869+D2870+D2871</f>
        <v>0</v>
      </c>
      <c r="E2868" s="13">
        <f t="shared" si="1277"/>
        <v>0</v>
      </c>
      <c r="F2868" s="13">
        <f t="shared" si="1277"/>
        <v>0</v>
      </c>
      <c r="G2868" s="13">
        <f t="shared" si="1277"/>
        <v>0</v>
      </c>
      <c r="H2868" s="13">
        <f t="shared" si="1277"/>
        <v>0</v>
      </c>
      <c r="I2868" s="13">
        <f t="shared" si="1277"/>
        <v>0</v>
      </c>
      <c r="J2868" s="13">
        <f t="shared" si="1277"/>
        <v>0</v>
      </c>
    </row>
    <row r="2869" spans="1:10" ht="112.5" hidden="1" outlineLevel="1" x14ac:dyDescent="0.3">
      <c r="A2869" s="11" t="s">
        <v>296</v>
      </c>
      <c r="B2869" s="9" t="s">
        <v>18</v>
      </c>
      <c r="C2869" s="13">
        <v>0</v>
      </c>
      <c r="D2869" s="13">
        <v>0</v>
      </c>
      <c r="E2869" s="13">
        <v>0</v>
      </c>
      <c r="F2869" s="13">
        <v>0</v>
      </c>
      <c r="G2869" s="13">
        <v>0</v>
      </c>
      <c r="H2869" s="13">
        <v>0</v>
      </c>
      <c r="I2869" s="13">
        <v>0</v>
      </c>
      <c r="J2869" s="13">
        <v>0</v>
      </c>
    </row>
    <row r="2870" spans="1:10" ht="90" hidden="1" outlineLevel="1" x14ac:dyDescent="0.3">
      <c r="A2870" s="11" t="s">
        <v>89</v>
      </c>
      <c r="B2870" s="9" t="s">
        <v>18</v>
      </c>
      <c r="C2870" s="13">
        <v>0</v>
      </c>
      <c r="D2870" s="13">
        <f t="shared" ref="D2870:J2871" si="1278">D2871+D2872+D2873</f>
        <v>0</v>
      </c>
      <c r="E2870" s="13">
        <f t="shared" si="1278"/>
        <v>0</v>
      </c>
      <c r="F2870" s="13">
        <f t="shared" si="1278"/>
        <v>0</v>
      </c>
      <c r="G2870" s="13">
        <f t="shared" si="1278"/>
        <v>0</v>
      </c>
      <c r="H2870" s="13">
        <f t="shared" si="1278"/>
        <v>0</v>
      </c>
      <c r="I2870" s="13">
        <f t="shared" si="1278"/>
        <v>0</v>
      </c>
      <c r="J2870" s="13">
        <f t="shared" si="1278"/>
        <v>0</v>
      </c>
    </row>
    <row r="2871" spans="1:10" ht="67.5" hidden="1" outlineLevel="1" x14ac:dyDescent="0.3">
      <c r="A2871" s="11" t="s">
        <v>75</v>
      </c>
      <c r="B2871" s="9" t="s">
        <v>18</v>
      </c>
      <c r="C2871" s="13">
        <f>C2872+C2873+C2874</f>
        <v>0</v>
      </c>
      <c r="D2871" s="13">
        <f t="shared" si="1278"/>
        <v>0</v>
      </c>
      <c r="E2871" s="13">
        <f t="shared" si="1278"/>
        <v>0</v>
      </c>
      <c r="F2871" s="13">
        <f t="shared" si="1278"/>
        <v>0</v>
      </c>
      <c r="G2871" s="13">
        <f t="shared" si="1278"/>
        <v>0</v>
      </c>
      <c r="H2871" s="13">
        <f t="shared" si="1278"/>
        <v>0</v>
      </c>
      <c r="I2871" s="13">
        <f t="shared" si="1278"/>
        <v>0</v>
      </c>
      <c r="J2871" s="13">
        <f t="shared" si="1278"/>
        <v>0</v>
      </c>
    </row>
    <row r="2872" spans="1:10" ht="67.5" hidden="1" outlineLevel="1" x14ac:dyDescent="0.3">
      <c r="A2872" s="11" t="s">
        <v>82</v>
      </c>
      <c r="B2872" s="9" t="s">
        <v>18</v>
      </c>
      <c r="C2872" s="13">
        <v>0</v>
      </c>
      <c r="D2872" s="13">
        <v>0</v>
      </c>
      <c r="E2872" s="13">
        <v>0</v>
      </c>
      <c r="F2872" s="13">
        <v>0</v>
      </c>
      <c r="G2872" s="13">
        <v>0</v>
      </c>
      <c r="H2872" s="13">
        <v>0</v>
      </c>
      <c r="I2872" s="13">
        <v>0</v>
      </c>
      <c r="J2872" s="13">
        <v>0</v>
      </c>
    </row>
    <row r="2873" spans="1:10" ht="22.5" hidden="1" outlineLevel="1" x14ac:dyDescent="0.3">
      <c r="A2873" s="11" t="s">
        <v>83</v>
      </c>
      <c r="B2873" s="9" t="s">
        <v>18</v>
      </c>
      <c r="C2873" s="13">
        <v>0</v>
      </c>
      <c r="D2873" s="13">
        <v>0</v>
      </c>
      <c r="E2873" s="13">
        <v>0</v>
      </c>
      <c r="F2873" s="13">
        <v>0</v>
      </c>
      <c r="G2873" s="13">
        <v>0</v>
      </c>
      <c r="H2873" s="13">
        <v>0</v>
      </c>
      <c r="I2873" s="13">
        <v>0</v>
      </c>
      <c r="J2873" s="13">
        <v>0</v>
      </c>
    </row>
    <row r="2874" spans="1:10" ht="45" hidden="1" outlineLevel="1" x14ac:dyDescent="0.3">
      <c r="A2874" s="11" t="s">
        <v>84</v>
      </c>
      <c r="B2874" s="9" t="s">
        <v>18</v>
      </c>
      <c r="C2874" s="13">
        <v>0</v>
      </c>
      <c r="D2874" s="13">
        <v>0</v>
      </c>
      <c r="E2874" s="13">
        <v>0</v>
      </c>
      <c r="F2874" s="13">
        <v>0</v>
      </c>
      <c r="G2874" s="13">
        <v>0</v>
      </c>
      <c r="H2874" s="13">
        <v>0</v>
      </c>
      <c r="I2874" s="13">
        <v>0</v>
      </c>
      <c r="J2874" s="13">
        <v>0</v>
      </c>
    </row>
    <row r="2875" spans="1:10" ht="90" hidden="1" outlineLevel="1" x14ac:dyDescent="0.3">
      <c r="A2875" s="36" t="s">
        <v>90</v>
      </c>
      <c r="B2875" s="9" t="s">
        <v>18</v>
      </c>
      <c r="C2875" s="14">
        <v>0</v>
      </c>
      <c r="D2875" s="14">
        <v>0</v>
      </c>
      <c r="E2875" s="14">
        <v>0</v>
      </c>
      <c r="F2875" s="14">
        <f>(F2852+F2860+F2871+F2844+F2845+F2846)/F2842</f>
        <v>0.63351032448377576</v>
      </c>
      <c r="G2875" s="14">
        <f>(G2852+G2860+G2871+G2844+G2845+G2846)/G2842</f>
        <v>1</v>
      </c>
      <c r="H2875" s="14">
        <v>0</v>
      </c>
      <c r="I2875" s="14">
        <v>0</v>
      </c>
      <c r="J2875" s="14">
        <v>0</v>
      </c>
    </row>
    <row r="2876" spans="1:10" hidden="1" outlineLevel="1" x14ac:dyDescent="0.3"/>
    <row r="2877" spans="1:10" ht="157.5" hidden="1" outlineLevel="1" x14ac:dyDescent="0.3">
      <c r="A2877" s="11" t="s">
        <v>299</v>
      </c>
      <c r="B2877" s="9" t="s">
        <v>18</v>
      </c>
      <c r="C2877" s="19">
        <f>C2838-$B$2838</f>
        <v>0</v>
      </c>
      <c r="D2877" s="19">
        <f t="shared" ref="D2877:J2877" si="1279">D2838-$B$2838</f>
        <v>0</v>
      </c>
      <c r="E2877" s="19">
        <f t="shared" si="1279"/>
        <v>0</v>
      </c>
      <c r="F2877" s="19">
        <f t="shared" si="1279"/>
        <v>847.5</v>
      </c>
      <c r="G2877" s="19">
        <f t="shared" si="1279"/>
        <v>847.5</v>
      </c>
      <c r="H2877" s="19">
        <f t="shared" si="1279"/>
        <v>0</v>
      </c>
      <c r="I2877" s="19">
        <f t="shared" si="1279"/>
        <v>0</v>
      </c>
      <c r="J2877" s="19">
        <f t="shared" si="1279"/>
        <v>0</v>
      </c>
    </row>
    <row r="2878" spans="1:10" ht="174" hidden="1" outlineLevel="1" x14ac:dyDescent="0.3">
      <c r="A2878" s="41" t="s">
        <v>295</v>
      </c>
      <c r="B2878" s="9" t="s">
        <v>18</v>
      </c>
      <c r="C2878" s="19">
        <f t="shared" ref="C2878:J2878" si="1280">C2879+C2887</f>
        <v>0</v>
      </c>
      <c r="D2878" s="19">
        <f t="shared" si="1280"/>
        <v>0</v>
      </c>
      <c r="E2878" s="19">
        <f t="shared" si="1280"/>
        <v>0</v>
      </c>
      <c r="F2878" s="19">
        <f t="shared" si="1280"/>
        <v>847.5</v>
      </c>
      <c r="G2878" s="19">
        <f t="shared" si="1280"/>
        <v>847.5</v>
      </c>
      <c r="H2878" s="19">
        <f t="shared" si="1280"/>
        <v>0</v>
      </c>
      <c r="I2878" s="19">
        <f t="shared" si="1280"/>
        <v>0</v>
      </c>
      <c r="J2878" s="19">
        <f t="shared" si="1280"/>
        <v>0</v>
      </c>
    </row>
    <row r="2879" spans="1:10" ht="65.25" hidden="1" outlineLevel="1" x14ac:dyDescent="0.3">
      <c r="A2879" s="41" t="s">
        <v>263</v>
      </c>
      <c r="B2879" s="9" t="s">
        <v>18</v>
      </c>
      <c r="C2879" s="13">
        <f>C2848</f>
        <v>0</v>
      </c>
      <c r="D2879" s="13">
        <f>D2848</f>
        <v>0</v>
      </c>
      <c r="E2879" s="13">
        <f t="shared" ref="E2879:J2879" si="1281">$D$2848+E2848</f>
        <v>0</v>
      </c>
      <c r="F2879" s="13">
        <f t="shared" si="1281"/>
        <v>536.9</v>
      </c>
      <c r="G2879" s="13">
        <f t="shared" si="1281"/>
        <v>847.5</v>
      </c>
      <c r="H2879" s="13">
        <f t="shared" si="1281"/>
        <v>0</v>
      </c>
      <c r="I2879" s="13">
        <f t="shared" si="1281"/>
        <v>0</v>
      </c>
      <c r="J2879" s="13">
        <f t="shared" si="1281"/>
        <v>0</v>
      </c>
    </row>
    <row r="2880" spans="1:10" ht="22.5" hidden="1" outlineLevel="1" x14ac:dyDescent="0.3">
      <c r="A2880" s="41" t="s">
        <v>40</v>
      </c>
      <c r="B2880" s="9"/>
      <c r="C2880" s="13"/>
      <c r="D2880" s="13"/>
      <c r="E2880" s="13"/>
      <c r="F2880" s="13"/>
      <c r="G2880" s="13"/>
      <c r="H2880" s="13"/>
      <c r="I2880" s="13"/>
      <c r="J2880" s="13"/>
    </row>
    <row r="2881" spans="1:10" ht="112.5" hidden="1" outlineLevel="1" x14ac:dyDescent="0.3">
      <c r="A2881" s="11" t="s">
        <v>296</v>
      </c>
      <c r="B2881" s="9" t="s">
        <v>18</v>
      </c>
      <c r="C2881" s="13">
        <f>C2850</f>
        <v>0</v>
      </c>
      <c r="D2881" s="13">
        <f>D2850</f>
        <v>0</v>
      </c>
      <c r="E2881" s="13">
        <f t="shared" ref="E2881:J2881" si="1282">$D$2850+E2850</f>
        <v>0</v>
      </c>
      <c r="F2881" s="13">
        <f t="shared" si="1282"/>
        <v>0</v>
      </c>
      <c r="G2881" s="13">
        <f t="shared" si="1282"/>
        <v>0</v>
      </c>
      <c r="H2881" s="13">
        <f t="shared" si="1282"/>
        <v>0</v>
      </c>
      <c r="I2881" s="13">
        <f t="shared" si="1282"/>
        <v>0</v>
      </c>
      <c r="J2881" s="13">
        <f t="shared" si="1282"/>
        <v>0</v>
      </c>
    </row>
    <row r="2882" spans="1:10" ht="90" hidden="1" outlineLevel="1" x14ac:dyDescent="0.3">
      <c r="A2882" s="11" t="s">
        <v>74</v>
      </c>
      <c r="B2882" s="9" t="s">
        <v>18</v>
      </c>
      <c r="C2882" s="13">
        <f>C2851</f>
        <v>0</v>
      </c>
      <c r="D2882" s="13">
        <f>D2851</f>
        <v>0</v>
      </c>
      <c r="E2882" s="13">
        <f t="shared" ref="E2882:J2882" si="1283">$D$2851+E2851</f>
        <v>0</v>
      </c>
      <c r="F2882" s="13">
        <f t="shared" si="1283"/>
        <v>0</v>
      </c>
      <c r="G2882" s="13">
        <f t="shared" si="1283"/>
        <v>0</v>
      </c>
      <c r="H2882" s="13">
        <f t="shared" si="1283"/>
        <v>0</v>
      </c>
      <c r="I2882" s="13">
        <f t="shared" si="1283"/>
        <v>0</v>
      </c>
      <c r="J2882" s="13">
        <f t="shared" si="1283"/>
        <v>0</v>
      </c>
    </row>
    <row r="2883" spans="1:10" ht="67.5" hidden="1" outlineLevel="1" x14ac:dyDescent="0.3">
      <c r="A2883" s="11" t="s">
        <v>75</v>
      </c>
      <c r="B2883" s="9" t="s">
        <v>18</v>
      </c>
      <c r="C2883" s="13">
        <f>C2884+C2885+C2886</f>
        <v>0</v>
      </c>
      <c r="D2883" s="13">
        <f t="shared" ref="D2883:J2883" si="1284">D2884+D2885+D2886</f>
        <v>0</v>
      </c>
      <c r="E2883" s="13">
        <f t="shared" si="1284"/>
        <v>0</v>
      </c>
      <c r="F2883" s="13">
        <f t="shared" si="1284"/>
        <v>536.9</v>
      </c>
      <c r="G2883" s="13">
        <f t="shared" si="1284"/>
        <v>847.5</v>
      </c>
      <c r="H2883" s="13">
        <f t="shared" si="1284"/>
        <v>0</v>
      </c>
      <c r="I2883" s="13">
        <f t="shared" si="1284"/>
        <v>0</v>
      </c>
      <c r="J2883" s="13">
        <f t="shared" si="1284"/>
        <v>0</v>
      </c>
    </row>
    <row r="2884" spans="1:10" ht="67.5" hidden="1" outlineLevel="1" x14ac:dyDescent="0.3">
      <c r="A2884" s="11" t="s">
        <v>82</v>
      </c>
      <c r="B2884" s="9" t="s">
        <v>18</v>
      </c>
      <c r="C2884" s="13">
        <f t="shared" ref="C2884:D2886" si="1285">C2853</f>
        <v>0</v>
      </c>
      <c r="D2884" s="13">
        <f t="shared" si="1285"/>
        <v>0</v>
      </c>
      <c r="E2884" s="13">
        <f t="shared" ref="E2884:J2884" si="1286">$D$2853+E2853</f>
        <v>0</v>
      </c>
      <c r="F2884" s="13">
        <f t="shared" si="1286"/>
        <v>0</v>
      </c>
      <c r="G2884" s="13">
        <f t="shared" si="1286"/>
        <v>0</v>
      </c>
      <c r="H2884" s="13">
        <f t="shared" si="1286"/>
        <v>0</v>
      </c>
      <c r="I2884" s="13">
        <f t="shared" si="1286"/>
        <v>0</v>
      </c>
      <c r="J2884" s="13">
        <f t="shared" si="1286"/>
        <v>0</v>
      </c>
    </row>
    <row r="2885" spans="1:10" ht="22.5" hidden="1" outlineLevel="1" x14ac:dyDescent="0.3">
      <c r="A2885" s="11" t="s">
        <v>83</v>
      </c>
      <c r="B2885" s="9" t="s">
        <v>18</v>
      </c>
      <c r="C2885" s="13">
        <f t="shared" si="1285"/>
        <v>0</v>
      </c>
      <c r="D2885" s="13">
        <f t="shared" si="1285"/>
        <v>0</v>
      </c>
      <c r="E2885" s="13">
        <f t="shared" ref="E2885:J2885" si="1287">$D$2854+E2854</f>
        <v>0</v>
      </c>
      <c r="F2885" s="13">
        <f t="shared" si="1287"/>
        <v>0</v>
      </c>
      <c r="G2885" s="13">
        <f t="shared" si="1287"/>
        <v>0</v>
      </c>
      <c r="H2885" s="13">
        <f t="shared" si="1287"/>
        <v>0</v>
      </c>
      <c r="I2885" s="13">
        <f t="shared" si="1287"/>
        <v>0</v>
      </c>
      <c r="J2885" s="13">
        <f t="shared" si="1287"/>
        <v>0</v>
      </c>
    </row>
    <row r="2886" spans="1:10" ht="45" hidden="1" outlineLevel="1" x14ac:dyDescent="0.3">
      <c r="A2886" s="11" t="s">
        <v>84</v>
      </c>
      <c r="B2886" s="9" t="s">
        <v>18</v>
      </c>
      <c r="C2886" s="13">
        <f t="shared" si="1285"/>
        <v>0</v>
      </c>
      <c r="D2886" s="13">
        <f t="shared" si="1285"/>
        <v>0</v>
      </c>
      <c r="E2886" s="13">
        <f t="shared" ref="E2886:J2886" si="1288">$D$2855+E2855</f>
        <v>0</v>
      </c>
      <c r="F2886" s="13">
        <f t="shared" si="1288"/>
        <v>536.9</v>
      </c>
      <c r="G2886" s="13">
        <f t="shared" si="1288"/>
        <v>847.5</v>
      </c>
      <c r="H2886" s="13">
        <f t="shared" si="1288"/>
        <v>0</v>
      </c>
      <c r="I2886" s="13">
        <f t="shared" si="1288"/>
        <v>0</v>
      </c>
      <c r="J2886" s="13">
        <f t="shared" si="1288"/>
        <v>0</v>
      </c>
    </row>
    <row r="2887" spans="1:10" ht="65.25" hidden="1" outlineLevel="1" x14ac:dyDescent="0.3">
      <c r="A2887" s="51" t="s">
        <v>283</v>
      </c>
      <c r="B2887" s="9" t="s">
        <v>18</v>
      </c>
      <c r="C2887" s="13">
        <f>C2888+C2889+C2890</f>
        <v>0</v>
      </c>
      <c r="D2887" s="13">
        <f t="shared" ref="D2887:J2887" si="1289">D2888+D2889+D2890</f>
        <v>0</v>
      </c>
      <c r="E2887" s="13">
        <f t="shared" si="1289"/>
        <v>0</v>
      </c>
      <c r="F2887" s="13">
        <f t="shared" si="1289"/>
        <v>310.60000000000002</v>
      </c>
      <c r="G2887" s="13">
        <f t="shared" si="1289"/>
        <v>0</v>
      </c>
      <c r="H2887" s="13">
        <f t="shared" si="1289"/>
        <v>0</v>
      </c>
      <c r="I2887" s="13">
        <f t="shared" si="1289"/>
        <v>0</v>
      </c>
      <c r="J2887" s="13">
        <f t="shared" si="1289"/>
        <v>0</v>
      </c>
    </row>
    <row r="2888" spans="1:10" ht="67.5" hidden="1" outlineLevel="1" x14ac:dyDescent="0.3">
      <c r="A2888" s="52" t="s">
        <v>86</v>
      </c>
      <c r="B2888" s="9" t="s">
        <v>18</v>
      </c>
      <c r="C2888" s="13">
        <f>C2866</f>
        <v>0</v>
      </c>
      <c r="D2888" s="13">
        <f>D2866</f>
        <v>0</v>
      </c>
      <c r="E2888" s="13">
        <f t="shared" ref="E2888:J2888" si="1290">$D$2866+E2866</f>
        <v>0</v>
      </c>
      <c r="F2888" s="13">
        <f t="shared" si="1290"/>
        <v>310.60000000000002</v>
      </c>
      <c r="G2888" s="13">
        <f t="shared" si="1290"/>
        <v>0</v>
      </c>
      <c r="H2888" s="13">
        <f t="shared" si="1290"/>
        <v>0</v>
      </c>
      <c r="I2888" s="13">
        <f t="shared" si="1290"/>
        <v>0</v>
      </c>
      <c r="J2888" s="13">
        <f t="shared" si="1290"/>
        <v>0</v>
      </c>
    </row>
    <row r="2889" spans="1:10" ht="90" hidden="1" outlineLevel="1" x14ac:dyDescent="0.3">
      <c r="A2889" s="52" t="s">
        <v>87</v>
      </c>
      <c r="B2889" s="9" t="s">
        <v>18</v>
      </c>
      <c r="C2889" s="13">
        <f>C2867</f>
        <v>0</v>
      </c>
      <c r="D2889" s="13">
        <f>D2867</f>
        <v>0</v>
      </c>
      <c r="E2889" s="13">
        <f t="shared" ref="E2889:J2889" si="1291">$D$2867+E2867</f>
        <v>0</v>
      </c>
      <c r="F2889" s="13">
        <f t="shared" si="1291"/>
        <v>0</v>
      </c>
      <c r="G2889" s="13">
        <f t="shared" si="1291"/>
        <v>0</v>
      </c>
      <c r="H2889" s="13">
        <f t="shared" si="1291"/>
        <v>0</v>
      </c>
      <c r="I2889" s="13">
        <f t="shared" si="1291"/>
        <v>0</v>
      </c>
      <c r="J2889" s="13">
        <f t="shared" si="1291"/>
        <v>0</v>
      </c>
    </row>
    <row r="2890" spans="1:10" ht="90" hidden="1" outlineLevel="1" x14ac:dyDescent="0.3">
      <c r="A2890" s="52" t="s">
        <v>88</v>
      </c>
      <c r="B2890" s="9" t="s">
        <v>18</v>
      </c>
      <c r="C2890" s="13">
        <f t="shared" ref="C2890:J2890" si="1292">C2891+C2892+C2893</f>
        <v>0</v>
      </c>
      <c r="D2890" s="13">
        <f t="shared" si="1292"/>
        <v>0</v>
      </c>
      <c r="E2890" s="13">
        <f t="shared" si="1292"/>
        <v>0</v>
      </c>
      <c r="F2890" s="13">
        <f t="shared" si="1292"/>
        <v>0</v>
      </c>
      <c r="G2890" s="13">
        <f t="shared" si="1292"/>
        <v>0</v>
      </c>
      <c r="H2890" s="13">
        <f t="shared" si="1292"/>
        <v>0</v>
      </c>
      <c r="I2890" s="13">
        <f t="shared" si="1292"/>
        <v>0</v>
      </c>
      <c r="J2890" s="13">
        <f t="shared" si="1292"/>
        <v>0</v>
      </c>
    </row>
    <row r="2891" spans="1:10" ht="112.5" hidden="1" outlineLevel="1" x14ac:dyDescent="0.3">
      <c r="A2891" s="11" t="s">
        <v>296</v>
      </c>
      <c r="B2891" s="9" t="s">
        <v>18</v>
      </c>
      <c r="C2891" s="13">
        <f t="shared" ref="C2891:D2894" si="1293">C2869</f>
        <v>0</v>
      </c>
      <c r="D2891" s="13">
        <f t="shared" si="1293"/>
        <v>0</v>
      </c>
      <c r="E2891" s="13">
        <f t="shared" ref="E2891:J2891" si="1294">$D$2869+E2869</f>
        <v>0</v>
      </c>
      <c r="F2891" s="13">
        <f t="shared" si="1294"/>
        <v>0</v>
      </c>
      <c r="G2891" s="13">
        <f t="shared" si="1294"/>
        <v>0</v>
      </c>
      <c r="H2891" s="13">
        <f t="shared" si="1294"/>
        <v>0</v>
      </c>
      <c r="I2891" s="13">
        <f t="shared" si="1294"/>
        <v>0</v>
      </c>
      <c r="J2891" s="13">
        <f t="shared" si="1294"/>
        <v>0</v>
      </c>
    </row>
    <row r="2892" spans="1:10" ht="90" hidden="1" outlineLevel="1" x14ac:dyDescent="0.3">
      <c r="A2892" s="11" t="s">
        <v>89</v>
      </c>
      <c r="B2892" s="9" t="s">
        <v>18</v>
      </c>
      <c r="C2892" s="13">
        <f t="shared" si="1293"/>
        <v>0</v>
      </c>
      <c r="D2892" s="13">
        <f t="shared" si="1293"/>
        <v>0</v>
      </c>
      <c r="E2892" s="13">
        <f t="shared" ref="E2892:J2892" si="1295">$D$2870+E2870</f>
        <v>0</v>
      </c>
      <c r="F2892" s="13">
        <f t="shared" si="1295"/>
        <v>0</v>
      </c>
      <c r="G2892" s="13">
        <f t="shared" si="1295"/>
        <v>0</v>
      </c>
      <c r="H2892" s="13">
        <f t="shared" si="1295"/>
        <v>0</v>
      </c>
      <c r="I2892" s="13">
        <f t="shared" si="1295"/>
        <v>0</v>
      </c>
      <c r="J2892" s="13">
        <f t="shared" si="1295"/>
        <v>0</v>
      </c>
    </row>
    <row r="2893" spans="1:10" ht="67.5" hidden="1" outlineLevel="1" x14ac:dyDescent="0.3">
      <c r="A2893" s="11" t="s">
        <v>75</v>
      </c>
      <c r="B2893" s="9" t="s">
        <v>18</v>
      </c>
      <c r="C2893" s="13">
        <f t="shared" ref="C2893:J2893" si="1296">C2894+C2895+C2896</f>
        <v>0</v>
      </c>
      <c r="D2893" s="13">
        <f t="shared" si="1296"/>
        <v>0</v>
      </c>
      <c r="E2893" s="13">
        <f t="shared" si="1296"/>
        <v>0</v>
      </c>
      <c r="F2893" s="13">
        <f t="shared" si="1296"/>
        <v>0</v>
      </c>
      <c r="G2893" s="13">
        <f t="shared" si="1296"/>
        <v>0</v>
      </c>
      <c r="H2893" s="13">
        <f t="shared" si="1296"/>
        <v>0</v>
      </c>
      <c r="I2893" s="13">
        <f t="shared" si="1296"/>
        <v>0</v>
      </c>
      <c r="J2893" s="13">
        <f t="shared" si="1296"/>
        <v>0</v>
      </c>
    </row>
    <row r="2894" spans="1:10" ht="67.5" hidden="1" outlineLevel="1" x14ac:dyDescent="0.3">
      <c r="A2894" s="11" t="s">
        <v>82</v>
      </c>
      <c r="B2894" s="9" t="s">
        <v>18</v>
      </c>
      <c r="C2894" s="13">
        <f t="shared" si="1293"/>
        <v>0</v>
      </c>
      <c r="D2894" s="13">
        <f>D2872</f>
        <v>0</v>
      </c>
      <c r="E2894" s="13">
        <f t="shared" ref="E2894:J2894" si="1297">$D$2872+E2872</f>
        <v>0</v>
      </c>
      <c r="F2894" s="13">
        <f t="shared" si="1297"/>
        <v>0</v>
      </c>
      <c r="G2894" s="13">
        <f t="shared" si="1297"/>
        <v>0</v>
      </c>
      <c r="H2894" s="13">
        <f t="shared" si="1297"/>
        <v>0</v>
      </c>
      <c r="I2894" s="13">
        <f t="shared" si="1297"/>
        <v>0</v>
      </c>
      <c r="J2894" s="13">
        <f t="shared" si="1297"/>
        <v>0</v>
      </c>
    </row>
    <row r="2895" spans="1:10" ht="22.5" hidden="1" outlineLevel="1" x14ac:dyDescent="0.3">
      <c r="A2895" s="11" t="s">
        <v>83</v>
      </c>
      <c r="B2895" s="9" t="s">
        <v>18</v>
      </c>
      <c r="C2895" s="13">
        <f>C2873</f>
        <v>0</v>
      </c>
      <c r="D2895" s="13">
        <f>D2873</f>
        <v>0</v>
      </c>
      <c r="E2895" s="13">
        <f t="shared" ref="E2895:J2895" si="1298">$D$2873+E2873</f>
        <v>0</v>
      </c>
      <c r="F2895" s="13">
        <f t="shared" si="1298"/>
        <v>0</v>
      </c>
      <c r="G2895" s="13">
        <f t="shared" si="1298"/>
        <v>0</v>
      </c>
      <c r="H2895" s="13">
        <f t="shared" si="1298"/>
        <v>0</v>
      </c>
      <c r="I2895" s="13">
        <f t="shared" si="1298"/>
        <v>0</v>
      </c>
      <c r="J2895" s="13">
        <f t="shared" si="1298"/>
        <v>0</v>
      </c>
    </row>
    <row r="2896" spans="1:10" ht="45" hidden="1" outlineLevel="1" x14ac:dyDescent="0.3">
      <c r="A2896" s="11" t="s">
        <v>84</v>
      </c>
      <c r="B2896" s="9" t="s">
        <v>18</v>
      </c>
      <c r="C2896" s="13">
        <f>C2874</f>
        <v>0</v>
      </c>
      <c r="D2896" s="13">
        <f>D2874</f>
        <v>0</v>
      </c>
      <c r="E2896" s="13">
        <f t="shared" ref="E2896:J2896" si="1299">$D$2874+E2874</f>
        <v>0</v>
      </c>
      <c r="F2896" s="13">
        <f t="shared" si="1299"/>
        <v>0</v>
      </c>
      <c r="G2896" s="13">
        <f t="shared" si="1299"/>
        <v>0</v>
      </c>
      <c r="H2896" s="13">
        <f t="shared" si="1299"/>
        <v>0</v>
      </c>
      <c r="I2896" s="13">
        <f t="shared" si="1299"/>
        <v>0</v>
      </c>
      <c r="J2896" s="13">
        <f t="shared" si="1299"/>
        <v>0</v>
      </c>
    </row>
    <row r="2897" spans="1:13" ht="81" hidden="1" customHeight="1" outlineLevel="1" x14ac:dyDescent="0.3">
      <c r="A2897" s="55" t="s">
        <v>300</v>
      </c>
      <c r="B2897" s="55"/>
      <c r="C2897" s="55"/>
      <c r="D2897" s="55"/>
      <c r="E2897" s="58">
        <f t="shared" ref="E2897:J2897" si="1300">E2850</f>
        <v>0</v>
      </c>
      <c r="F2897" s="58">
        <f t="shared" si="1300"/>
        <v>0</v>
      </c>
      <c r="G2897" s="58">
        <f t="shared" si="1300"/>
        <v>0</v>
      </c>
      <c r="H2897" s="58">
        <f t="shared" si="1300"/>
        <v>0</v>
      </c>
      <c r="I2897" s="58">
        <f t="shared" si="1300"/>
        <v>0</v>
      </c>
      <c r="J2897" s="58">
        <f t="shared" si="1300"/>
        <v>0</v>
      </c>
    </row>
    <row r="2898" spans="1:13" ht="83.25" hidden="1" customHeight="1" outlineLevel="1" x14ac:dyDescent="0.3">
      <c r="A2898" s="55" t="s">
        <v>301</v>
      </c>
      <c r="B2898" s="55"/>
      <c r="C2898" s="55"/>
      <c r="D2898" s="58">
        <v>0</v>
      </c>
      <c r="E2898" s="58">
        <f>D2898+E2897</f>
        <v>0</v>
      </c>
      <c r="F2898" s="58">
        <f>D2898+F2897</f>
        <v>0</v>
      </c>
      <c r="G2898" s="58">
        <f>$D$2898+G2897</f>
        <v>0</v>
      </c>
      <c r="H2898" s="58">
        <f>$D$2898+H2897</f>
        <v>0</v>
      </c>
      <c r="I2898" s="58">
        <f>$D$2898+I2897</f>
        <v>0</v>
      </c>
      <c r="J2898" s="58">
        <f>$D$2898+J2897</f>
        <v>0</v>
      </c>
    </row>
    <row r="2899" spans="1:13" ht="82.5" hidden="1" customHeight="1" outlineLevel="1" x14ac:dyDescent="0.3">
      <c r="A2899" s="55" t="s">
        <v>302</v>
      </c>
      <c r="B2899" s="9"/>
      <c r="C2899" s="14"/>
      <c r="D2899" s="14"/>
      <c r="E2899" s="58">
        <v>0</v>
      </c>
      <c r="F2899" s="58">
        <v>0</v>
      </c>
      <c r="G2899" s="58">
        <v>0</v>
      </c>
      <c r="H2899" s="58">
        <v>0</v>
      </c>
      <c r="I2899" s="58">
        <v>0</v>
      </c>
      <c r="J2899" s="58">
        <v>0</v>
      </c>
    </row>
    <row r="2900" spans="1:13" ht="43.5" hidden="1" outlineLevel="1" x14ac:dyDescent="0.3">
      <c r="A2900" s="55" t="s">
        <v>287</v>
      </c>
      <c r="B2900" s="9"/>
      <c r="C2900" s="14"/>
      <c r="D2900" s="14"/>
      <c r="E2900" s="58">
        <f t="shared" ref="E2900:J2900" si="1301">E2898+E2899</f>
        <v>0</v>
      </c>
      <c r="F2900" s="58">
        <f t="shared" si="1301"/>
        <v>0</v>
      </c>
      <c r="G2900" s="58">
        <f t="shared" si="1301"/>
        <v>0</v>
      </c>
      <c r="H2900" s="58">
        <f t="shared" si="1301"/>
        <v>0</v>
      </c>
      <c r="I2900" s="58">
        <f t="shared" si="1301"/>
        <v>0</v>
      </c>
      <c r="J2900" s="58">
        <f t="shared" si="1301"/>
        <v>0</v>
      </c>
    </row>
    <row r="2901" spans="1:13" ht="30" hidden="1" customHeight="1" outlineLevel="1" x14ac:dyDescent="0.3">
      <c r="A2901" s="121" t="s">
        <v>253</v>
      </c>
      <c r="B2901" s="121"/>
      <c r="C2901" s="121"/>
      <c r="D2901" s="121"/>
      <c r="E2901" s="121"/>
      <c r="F2901" s="121"/>
      <c r="G2901" s="121"/>
      <c r="H2901" s="121"/>
      <c r="I2901" s="121"/>
      <c r="J2901" s="121"/>
    </row>
    <row r="2902" spans="1:13" ht="112.5" hidden="1" outlineLevel="1" x14ac:dyDescent="0.3">
      <c r="A2902" s="11" t="s">
        <v>254</v>
      </c>
      <c r="B2902" s="7">
        <v>0</v>
      </c>
      <c r="C2902" s="7">
        <v>0</v>
      </c>
      <c r="D2902" s="7">
        <v>0</v>
      </c>
      <c r="E2902" s="7">
        <v>0</v>
      </c>
      <c r="F2902" s="7">
        <f>ROUND(F2904/F2903/12/1.302*1000,1)</f>
        <v>20896.099999999999</v>
      </c>
      <c r="G2902" s="7">
        <f>F2902</f>
        <v>20896.099999999999</v>
      </c>
      <c r="H2902" s="7">
        <v>0</v>
      </c>
      <c r="I2902" s="7">
        <v>0</v>
      </c>
      <c r="J2902" s="7">
        <v>0</v>
      </c>
    </row>
    <row r="2903" spans="1:13" ht="112.5" hidden="1" outlineLevel="1" x14ac:dyDescent="0.3">
      <c r="A2903" s="11" t="s">
        <v>255</v>
      </c>
      <c r="B2903" s="19">
        <v>0</v>
      </c>
      <c r="C2903" s="19">
        <v>0</v>
      </c>
      <c r="D2903" s="19">
        <v>0</v>
      </c>
      <c r="E2903" s="19">
        <v>0</v>
      </c>
      <c r="F2903" s="19">
        <v>2.5</v>
      </c>
      <c r="G2903" s="19">
        <v>1.3</v>
      </c>
      <c r="H2903" s="19">
        <v>0</v>
      </c>
      <c r="I2903" s="19">
        <v>0</v>
      </c>
      <c r="J2903" s="19">
        <v>0</v>
      </c>
      <c r="M2903" s="45"/>
    </row>
    <row r="2904" spans="1:13" ht="45" hidden="1" outlineLevel="1" x14ac:dyDescent="0.3">
      <c r="A2904" s="11" t="s">
        <v>256</v>
      </c>
      <c r="B2904" s="19">
        <f t="shared" ref="B2904:J2904" si="1302">ROUND(B2902*B2903*12*1.302/1000,1)</f>
        <v>0</v>
      </c>
      <c r="C2904" s="19">
        <f t="shared" si="1302"/>
        <v>0</v>
      </c>
      <c r="D2904" s="19">
        <f t="shared" si="1302"/>
        <v>0</v>
      </c>
      <c r="E2904" s="19">
        <f t="shared" si="1302"/>
        <v>0</v>
      </c>
      <c r="F2904" s="19">
        <v>816.2</v>
      </c>
      <c r="G2904" s="19">
        <f t="shared" si="1302"/>
        <v>424.4</v>
      </c>
      <c r="H2904" s="19">
        <f t="shared" si="1302"/>
        <v>0</v>
      </c>
      <c r="I2904" s="19">
        <f t="shared" si="1302"/>
        <v>0</v>
      </c>
      <c r="J2904" s="19">
        <f t="shared" si="1302"/>
        <v>0</v>
      </c>
    </row>
    <row r="2905" spans="1:13" ht="22.5" hidden="1" outlineLevel="1" x14ac:dyDescent="0.3">
      <c r="A2905" s="11" t="s">
        <v>40</v>
      </c>
      <c r="B2905" s="9"/>
      <c r="C2905" s="9"/>
      <c r="D2905" s="9"/>
      <c r="E2905" s="9"/>
      <c r="F2905" s="9"/>
      <c r="G2905" s="9"/>
      <c r="H2905" s="9"/>
      <c r="I2905" s="9"/>
      <c r="J2905" s="9"/>
    </row>
    <row r="2906" spans="1:13" ht="45" hidden="1" outlineLevel="1" x14ac:dyDescent="0.3">
      <c r="A2906" s="8" t="s">
        <v>257</v>
      </c>
      <c r="B2906" s="9" t="s">
        <v>18</v>
      </c>
      <c r="C2906" s="19">
        <v>0</v>
      </c>
      <c r="D2906" s="13">
        <v>0</v>
      </c>
      <c r="E2906" s="13">
        <v>0</v>
      </c>
      <c r="F2906" s="13">
        <v>0</v>
      </c>
      <c r="G2906" s="13">
        <v>0</v>
      </c>
      <c r="H2906" s="13">
        <v>0</v>
      </c>
      <c r="I2906" s="13">
        <v>0</v>
      </c>
      <c r="J2906" s="13">
        <v>0</v>
      </c>
    </row>
    <row r="2907" spans="1:13" ht="45" hidden="1" outlineLevel="1" x14ac:dyDescent="0.3">
      <c r="A2907" s="11" t="s">
        <v>65</v>
      </c>
      <c r="B2907" s="9" t="s">
        <v>18</v>
      </c>
      <c r="C2907" s="9" t="s">
        <v>18</v>
      </c>
      <c r="D2907" s="9" t="s">
        <v>18</v>
      </c>
      <c r="E2907" s="14">
        <v>0</v>
      </c>
      <c r="F2907" s="14">
        <v>0</v>
      </c>
      <c r="G2907" s="14">
        <v>0</v>
      </c>
      <c r="H2907" s="14">
        <v>0</v>
      </c>
      <c r="I2907" s="14">
        <v>0</v>
      </c>
      <c r="J2907" s="14">
        <v>0</v>
      </c>
    </row>
    <row r="2908" spans="1:13" ht="135" hidden="1" outlineLevel="1" x14ac:dyDescent="0.3">
      <c r="A2908" s="11" t="s">
        <v>272</v>
      </c>
      <c r="B2908" s="9" t="s">
        <v>18</v>
      </c>
      <c r="C2908" s="19">
        <f>C2904-B2904</f>
        <v>0</v>
      </c>
      <c r="D2908" s="19">
        <f>D2904-B2904</f>
        <v>0</v>
      </c>
      <c r="E2908" s="19">
        <v>0</v>
      </c>
      <c r="F2908" s="19">
        <f>F2904-$D$2904</f>
        <v>816.2</v>
      </c>
      <c r="G2908" s="19">
        <f>G2904-$D$2904</f>
        <v>424.4</v>
      </c>
      <c r="H2908" s="19">
        <f>H2904-$D$2904</f>
        <v>0</v>
      </c>
      <c r="I2908" s="19">
        <f>I2904-$D$2904</f>
        <v>0</v>
      </c>
      <c r="J2908" s="19">
        <f>J2904-$D$2904</f>
        <v>0</v>
      </c>
    </row>
    <row r="2909" spans="1:13" ht="22.5" hidden="1" outlineLevel="1" x14ac:dyDescent="0.3">
      <c r="A2909" s="11" t="s">
        <v>67</v>
      </c>
      <c r="B2909" s="9"/>
      <c r="C2909" s="9"/>
      <c r="D2909" s="9"/>
      <c r="E2909" s="9"/>
      <c r="F2909" s="9"/>
      <c r="G2909" s="9"/>
      <c r="H2909" s="9"/>
      <c r="I2909" s="9"/>
      <c r="J2909" s="9"/>
    </row>
    <row r="2910" spans="1:13" ht="112.5" hidden="1" outlineLevel="1" x14ac:dyDescent="0.3">
      <c r="A2910" s="11" t="s">
        <v>259</v>
      </c>
      <c r="B2910" s="9" t="s">
        <v>18</v>
      </c>
      <c r="C2910" s="19">
        <f>ROUND(((B2903-C2903)*12*1.302*C2902/1000),1)</f>
        <v>0</v>
      </c>
      <c r="D2910" s="19">
        <f>ROUND(((B2903-D2903)*12*1.302*D2902/1000),1)</f>
        <v>0</v>
      </c>
      <c r="E2910" s="19">
        <f>ROUND(((D2903-E2903)*12*1.302*E2902/1000),1)</f>
        <v>0</v>
      </c>
      <c r="F2910" s="19">
        <v>0</v>
      </c>
      <c r="G2910" s="19">
        <v>0</v>
      </c>
      <c r="H2910" s="19">
        <f>ROUND(((G2903-H2903)*12*1.302*H2902/1000),1)</f>
        <v>0</v>
      </c>
      <c r="I2910" s="19">
        <f>ROUND(((H2903-I2903)*12*1.302*I2902/1000),1)</f>
        <v>0</v>
      </c>
      <c r="J2910" s="19">
        <f>ROUND(((I2903-J2903)*12*1.302*J2902/1000),1)</f>
        <v>0</v>
      </c>
    </row>
    <row r="2911" spans="1:13" ht="90" hidden="1" outlineLevel="1" x14ac:dyDescent="0.3">
      <c r="A2911" s="11" t="s">
        <v>260</v>
      </c>
      <c r="B2911" s="9" t="s">
        <v>18</v>
      </c>
      <c r="C2911" s="19">
        <v>0</v>
      </c>
      <c r="D2911" s="19">
        <v>0</v>
      </c>
      <c r="E2911" s="19">
        <v>0</v>
      </c>
      <c r="F2911" s="19">
        <v>0</v>
      </c>
      <c r="G2911" s="19">
        <v>0</v>
      </c>
      <c r="H2911" s="19">
        <v>0</v>
      </c>
      <c r="I2911" s="19">
        <v>0</v>
      </c>
      <c r="J2911" s="19">
        <v>0</v>
      </c>
    </row>
    <row r="2912" spans="1:13" ht="135" hidden="1" outlineLevel="1" x14ac:dyDescent="0.3">
      <c r="A2912" s="11" t="s">
        <v>261</v>
      </c>
      <c r="B2912" s="9" t="s">
        <v>18</v>
      </c>
      <c r="C2912" s="19">
        <v>0</v>
      </c>
      <c r="D2912" s="19">
        <v>0</v>
      </c>
      <c r="E2912" s="19">
        <v>0</v>
      </c>
      <c r="F2912" s="19">
        <v>0</v>
      </c>
      <c r="G2912" s="19">
        <v>0</v>
      </c>
      <c r="H2912" s="19">
        <v>0</v>
      </c>
      <c r="I2912" s="19">
        <v>0</v>
      </c>
      <c r="J2912" s="19">
        <v>0</v>
      </c>
    </row>
    <row r="2913" spans="1:10" ht="152.25" hidden="1" outlineLevel="1" x14ac:dyDescent="0.3">
      <c r="A2913" s="41" t="s">
        <v>262</v>
      </c>
      <c r="B2913" s="9" t="s">
        <v>18</v>
      </c>
      <c r="C2913" s="19">
        <f t="shared" ref="C2913:J2913" si="1303">C2914+C2922+C2930</f>
        <v>0</v>
      </c>
      <c r="D2913" s="19">
        <f t="shared" si="1303"/>
        <v>0</v>
      </c>
      <c r="E2913" s="19">
        <f t="shared" si="1303"/>
        <v>0</v>
      </c>
      <c r="F2913" s="19">
        <f t="shared" si="1303"/>
        <v>816.2</v>
      </c>
      <c r="G2913" s="19">
        <f t="shared" si="1303"/>
        <v>424.4</v>
      </c>
      <c r="H2913" s="19">
        <f t="shared" si="1303"/>
        <v>0</v>
      </c>
      <c r="I2913" s="19">
        <f t="shared" si="1303"/>
        <v>0</v>
      </c>
      <c r="J2913" s="19">
        <f t="shared" si="1303"/>
        <v>0</v>
      </c>
    </row>
    <row r="2914" spans="1:10" ht="65.25" hidden="1" outlineLevel="1" x14ac:dyDescent="0.3">
      <c r="A2914" s="41" t="s">
        <v>263</v>
      </c>
      <c r="B2914" s="9" t="s">
        <v>18</v>
      </c>
      <c r="C2914" s="19">
        <f t="shared" ref="C2914:J2914" si="1304">C2916+C2917+C2918</f>
        <v>0</v>
      </c>
      <c r="D2914" s="19">
        <f t="shared" si="1304"/>
        <v>0</v>
      </c>
      <c r="E2914" s="19">
        <f t="shared" si="1304"/>
        <v>0</v>
      </c>
      <c r="F2914" s="19">
        <f t="shared" si="1304"/>
        <v>816.2</v>
      </c>
      <c r="G2914" s="19">
        <f t="shared" si="1304"/>
        <v>424.4</v>
      </c>
      <c r="H2914" s="19">
        <f t="shared" si="1304"/>
        <v>0</v>
      </c>
      <c r="I2914" s="19">
        <f t="shared" si="1304"/>
        <v>0</v>
      </c>
      <c r="J2914" s="19">
        <f t="shared" si="1304"/>
        <v>0</v>
      </c>
    </row>
    <row r="2915" spans="1:10" ht="22.5" hidden="1" outlineLevel="1" x14ac:dyDescent="0.3">
      <c r="A2915" s="41" t="s">
        <v>40</v>
      </c>
      <c r="B2915" s="9"/>
      <c r="C2915" s="13"/>
      <c r="D2915" s="13"/>
      <c r="E2915" s="13"/>
      <c r="F2915" s="13"/>
      <c r="G2915" s="13"/>
      <c r="H2915" s="13"/>
      <c r="I2915" s="13"/>
      <c r="J2915" s="13"/>
    </row>
    <row r="2916" spans="1:10" ht="112.5" hidden="1" outlineLevel="1" x14ac:dyDescent="0.3">
      <c r="A2916" s="11" t="s">
        <v>246</v>
      </c>
      <c r="B2916" s="9" t="s">
        <v>18</v>
      </c>
      <c r="C2916" s="19">
        <v>0</v>
      </c>
      <c r="D2916" s="19">
        <v>0</v>
      </c>
      <c r="E2916" s="19">
        <v>0</v>
      </c>
      <c r="F2916" s="19">
        <v>0</v>
      </c>
      <c r="G2916" s="19">
        <v>0</v>
      </c>
      <c r="H2916" s="19">
        <v>0</v>
      </c>
      <c r="I2916" s="19">
        <v>0</v>
      </c>
      <c r="J2916" s="19">
        <v>0</v>
      </c>
    </row>
    <row r="2917" spans="1:10" ht="90" hidden="1" outlineLevel="1" x14ac:dyDescent="0.3">
      <c r="A2917" s="11" t="s">
        <v>74</v>
      </c>
      <c r="B2917" s="9" t="s">
        <v>18</v>
      </c>
      <c r="C2917" s="19">
        <v>0</v>
      </c>
      <c r="D2917" s="19">
        <v>0</v>
      </c>
      <c r="E2917" s="19">
        <v>0</v>
      </c>
      <c r="F2917" s="19">
        <v>0</v>
      </c>
      <c r="G2917" s="19">
        <v>0</v>
      </c>
      <c r="H2917" s="19">
        <v>0</v>
      </c>
      <c r="I2917" s="19">
        <v>0</v>
      </c>
      <c r="J2917" s="19">
        <v>0</v>
      </c>
    </row>
    <row r="2918" spans="1:10" ht="67.5" hidden="1" outlineLevel="1" x14ac:dyDescent="0.3">
      <c r="A2918" s="11" t="s">
        <v>75</v>
      </c>
      <c r="B2918" s="9" t="s">
        <v>18</v>
      </c>
      <c r="C2918" s="13">
        <f t="shared" ref="C2918:J2918" si="1305">C2919+C2920+C2921</f>
        <v>0</v>
      </c>
      <c r="D2918" s="13">
        <f t="shared" si="1305"/>
        <v>0</v>
      </c>
      <c r="E2918" s="13">
        <f t="shared" si="1305"/>
        <v>0</v>
      </c>
      <c r="F2918" s="13">
        <f t="shared" si="1305"/>
        <v>816.2</v>
      </c>
      <c r="G2918" s="13">
        <f t="shared" si="1305"/>
        <v>424.4</v>
      </c>
      <c r="H2918" s="13">
        <f t="shared" si="1305"/>
        <v>0</v>
      </c>
      <c r="I2918" s="13">
        <f t="shared" si="1305"/>
        <v>0</v>
      </c>
      <c r="J2918" s="13">
        <f t="shared" si="1305"/>
        <v>0</v>
      </c>
    </row>
    <row r="2919" spans="1:10" ht="67.5" hidden="1" outlineLevel="1" x14ac:dyDescent="0.3">
      <c r="A2919" s="11" t="s">
        <v>82</v>
      </c>
      <c r="B2919" s="9" t="s">
        <v>18</v>
      </c>
      <c r="C2919" s="13">
        <v>0</v>
      </c>
      <c r="D2919" s="13">
        <v>0</v>
      </c>
      <c r="E2919" s="13">
        <v>0</v>
      </c>
      <c r="F2919" s="13">
        <v>0</v>
      </c>
      <c r="G2919" s="13">
        <v>0</v>
      </c>
      <c r="H2919" s="13">
        <v>0</v>
      </c>
      <c r="I2919" s="13">
        <v>0</v>
      </c>
      <c r="J2919" s="13">
        <v>0</v>
      </c>
    </row>
    <row r="2920" spans="1:10" ht="22.5" hidden="1" outlineLevel="1" x14ac:dyDescent="0.3">
      <c r="A2920" s="11" t="s">
        <v>83</v>
      </c>
      <c r="B2920" s="9" t="s">
        <v>18</v>
      </c>
      <c r="C2920" s="13">
        <v>0</v>
      </c>
      <c r="D2920" s="13">
        <v>0</v>
      </c>
      <c r="E2920" s="13">
        <v>0</v>
      </c>
      <c r="F2920" s="13">
        <v>0</v>
      </c>
      <c r="G2920" s="13">
        <v>0</v>
      </c>
      <c r="H2920" s="13">
        <v>0</v>
      </c>
      <c r="I2920" s="13">
        <v>0</v>
      </c>
      <c r="J2920" s="13">
        <v>0</v>
      </c>
    </row>
    <row r="2921" spans="1:10" ht="45" hidden="1" outlineLevel="1" x14ac:dyDescent="0.3">
      <c r="A2921" s="11" t="s">
        <v>84</v>
      </c>
      <c r="B2921" s="9" t="s">
        <v>18</v>
      </c>
      <c r="C2921" s="13">
        <v>0</v>
      </c>
      <c r="D2921" s="13">
        <v>0</v>
      </c>
      <c r="E2921" s="13">
        <v>0</v>
      </c>
      <c r="F2921" s="13">
        <v>816.2</v>
      </c>
      <c r="G2921" s="13">
        <v>424.4</v>
      </c>
      <c r="H2921" s="13">
        <v>0</v>
      </c>
      <c r="I2921" s="13">
        <v>0</v>
      </c>
      <c r="J2921" s="13">
        <v>0</v>
      </c>
    </row>
    <row r="2922" spans="1:10" ht="65.25" hidden="1" outlineLevel="1" x14ac:dyDescent="0.3">
      <c r="A2922" s="41" t="s">
        <v>264</v>
      </c>
      <c r="B2922" s="9" t="s">
        <v>18</v>
      </c>
      <c r="C2922" s="13">
        <f>C2924+C2925+C2926</f>
        <v>0</v>
      </c>
      <c r="D2922" s="13">
        <f t="shared" ref="D2922:J2922" si="1306">D2924+D2925+D2926</f>
        <v>0</v>
      </c>
      <c r="E2922" s="13">
        <f t="shared" si="1306"/>
        <v>0</v>
      </c>
      <c r="F2922" s="13">
        <f t="shared" si="1306"/>
        <v>0</v>
      </c>
      <c r="G2922" s="13">
        <f t="shared" si="1306"/>
        <v>0</v>
      </c>
      <c r="H2922" s="13">
        <f t="shared" si="1306"/>
        <v>0</v>
      </c>
      <c r="I2922" s="13">
        <f t="shared" si="1306"/>
        <v>0</v>
      </c>
      <c r="J2922" s="13">
        <f t="shared" si="1306"/>
        <v>0</v>
      </c>
    </row>
    <row r="2923" spans="1:10" ht="22.5" hidden="1" outlineLevel="1" x14ac:dyDescent="0.3">
      <c r="A2923" s="41" t="s">
        <v>40</v>
      </c>
      <c r="B2923" s="9" t="s">
        <v>18</v>
      </c>
      <c r="C2923" s="13"/>
      <c r="D2923" s="13"/>
      <c r="E2923" s="13"/>
      <c r="F2923" s="13"/>
      <c r="G2923" s="13"/>
      <c r="H2923" s="13"/>
      <c r="I2923" s="13"/>
      <c r="J2923" s="13"/>
    </row>
    <row r="2924" spans="1:10" ht="112.5" hidden="1" outlineLevel="1" x14ac:dyDescent="0.3">
      <c r="A2924" s="11" t="s">
        <v>265</v>
      </c>
      <c r="B2924" s="9" t="s">
        <v>18</v>
      </c>
      <c r="C2924" s="13">
        <v>0</v>
      </c>
      <c r="D2924" s="13">
        <v>0</v>
      </c>
      <c r="E2924" s="13">
        <v>0</v>
      </c>
      <c r="F2924" s="13">
        <v>0</v>
      </c>
      <c r="G2924" s="13">
        <v>0</v>
      </c>
      <c r="H2924" s="13">
        <v>0</v>
      </c>
      <c r="I2924" s="13">
        <v>0</v>
      </c>
      <c r="J2924" s="13">
        <v>0</v>
      </c>
    </row>
    <row r="2925" spans="1:10" ht="90" hidden="1" outlineLevel="1" x14ac:dyDescent="0.3">
      <c r="A2925" s="11" t="s">
        <v>266</v>
      </c>
      <c r="B2925" s="9" t="s">
        <v>18</v>
      </c>
      <c r="C2925" s="13">
        <v>0</v>
      </c>
      <c r="D2925" s="13">
        <v>0</v>
      </c>
      <c r="E2925" s="13">
        <v>0</v>
      </c>
      <c r="F2925" s="13">
        <v>0</v>
      </c>
      <c r="G2925" s="13">
        <v>0</v>
      </c>
      <c r="H2925" s="13">
        <v>0</v>
      </c>
      <c r="I2925" s="13">
        <v>0</v>
      </c>
      <c r="J2925" s="13">
        <v>0</v>
      </c>
    </row>
    <row r="2926" spans="1:10" ht="67.5" hidden="1" outlineLevel="1" x14ac:dyDescent="0.3">
      <c r="A2926" s="11" t="s">
        <v>267</v>
      </c>
      <c r="B2926" s="9" t="s">
        <v>18</v>
      </c>
      <c r="C2926" s="13">
        <f t="shared" ref="C2926:J2926" si="1307">C2927+C2928+C2929</f>
        <v>0</v>
      </c>
      <c r="D2926" s="13">
        <f t="shared" si="1307"/>
        <v>0</v>
      </c>
      <c r="E2926" s="13">
        <f t="shared" si="1307"/>
        <v>0</v>
      </c>
      <c r="F2926" s="13">
        <f t="shared" si="1307"/>
        <v>0</v>
      </c>
      <c r="G2926" s="13">
        <f t="shared" si="1307"/>
        <v>0</v>
      </c>
      <c r="H2926" s="13">
        <f t="shared" si="1307"/>
        <v>0</v>
      </c>
      <c r="I2926" s="13">
        <f t="shared" si="1307"/>
        <v>0</v>
      </c>
      <c r="J2926" s="13">
        <f t="shared" si="1307"/>
        <v>0</v>
      </c>
    </row>
    <row r="2927" spans="1:10" ht="67.5" hidden="1" outlineLevel="1" x14ac:dyDescent="0.3">
      <c r="A2927" s="11" t="s">
        <v>82</v>
      </c>
      <c r="B2927" s="9" t="s">
        <v>18</v>
      </c>
      <c r="C2927" s="13">
        <v>0</v>
      </c>
      <c r="D2927" s="13">
        <v>0</v>
      </c>
      <c r="E2927" s="13">
        <v>0</v>
      </c>
      <c r="F2927" s="13">
        <v>0</v>
      </c>
      <c r="G2927" s="13">
        <v>0</v>
      </c>
      <c r="H2927" s="13">
        <v>0</v>
      </c>
      <c r="I2927" s="13">
        <v>0</v>
      </c>
      <c r="J2927" s="13">
        <v>0</v>
      </c>
    </row>
    <row r="2928" spans="1:10" ht="22.5" hidden="1" outlineLevel="1" x14ac:dyDescent="0.3">
      <c r="A2928" s="11" t="s">
        <v>83</v>
      </c>
      <c r="B2928" s="9" t="s">
        <v>18</v>
      </c>
      <c r="C2928" s="13">
        <v>0</v>
      </c>
      <c r="D2928" s="13">
        <v>0</v>
      </c>
      <c r="E2928" s="13">
        <v>0</v>
      </c>
      <c r="F2928" s="13">
        <v>0</v>
      </c>
      <c r="G2928" s="13">
        <v>0</v>
      </c>
      <c r="H2928" s="13">
        <v>0</v>
      </c>
      <c r="I2928" s="13">
        <v>0</v>
      </c>
      <c r="J2928" s="13">
        <v>0</v>
      </c>
    </row>
    <row r="2929" spans="1:10" ht="45" hidden="1" outlineLevel="1" x14ac:dyDescent="0.3">
      <c r="A2929" s="11" t="s">
        <v>84</v>
      </c>
      <c r="B2929" s="9" t="s">
        <v>18</v>
      </c>
      <c r="C2929" s="13">
        <v>0</v>
      </c>
      <c r="D2929" s="13">
        <v>0</v>
      </c>
      <c r="E2929" s="13">
        <v>0</v>
      </c>
      <c r="F2929" s="13">
        <v>0</v>
      </c>
      <c r="G2929" s="13">
        <v>0</v>
      </c>
      <c r="H2929" s="13">
        <v>0</v>
      </c>
      <c r="I2929" s="13">
        <v>0</v>
      </c>
      <c r="J2929" s="13">
        <v>0</v>
      </c>
    </row>
    <row r="2930" spans="1:10" ht="43.5" hidden="1" outlineLevel="1" x14ac:dyDescent="0.3">
      <c r="A2930" s="51" t="s">
        <v>268</v>
      </c>
      <c r="B2930" s="9" t="s">
        <v>18</v>
      </c>
      <c r="C2930" s="13">
        <f>C2932+C2933+C2934</f>
        <v>0</v>
      </c>
      <c r="D2930" s="13">
        <f t="shared" ref="D2930:J2930" si="1308">D2932+D2933+D2934</f>
        <v>0</v>
      </c>
      <c r="E2930" s="13">
        <f t="shared" si="1308"/>
        <v>0</v>
      </c>
      <c r="F2930" s="13">
        <f t="shared" si="1308"/>
        <v>0</v>
      </c>
      <c r="G2930" s="13">
        <f t="shared" si="1308"/>
        <v>0</v>
      </c>
      <c r="H2930" s="13">
        <f t="shared" si="1308"/>
        <v>0</v>
      </c>
      <c r="I2930" s="13">
        <f t="shared" si="1308"/>
        <v>0</v>
      </c>
      <c r="J2930" s="13">
        <f t="shared" si="1308"/>
        <v>0</v>
      </c>
    </row>
    <row r="2931" spans="1:10" ht="22.5" hidden="1" outlineLevel="1" x14ac:dyDescent="0.3">
      <c r="A2931" s="41" t="s">
        <v>40</v>
      </c>
      <c r="B2931" s="9" t="s">
        <v>18</v>
      </c>
      <c r="C2931" s="13"/>
      <c r="D2931" s="13"/>
      <c r="E2931" s="13"/>
      <c r="F2931" s="13"/>
      <c r="G2931" s="13"/>
      <c r="H2931" s="13"/>
      <c r="I2931" s="13"/>
      <c r="J2931" s="13"/>
    </row>
    <row r="2932" spans="1:10" ht="67.5" hidden="1" outlineLevel="1" x14ac:dyDescent="0.3">
      <c r="A2932" s="52" t="s">
        <v>86</v>
      </c>
      <c r="B2932" s="9" t="s">
        <v>18</v>
      </c>
      <c r="C2932" s="13">
        <v>0</v>
      </c>
      <c r="D2932" s="13">
        <v>0</v>
      </c>
      <c r="E2932" s="13">
        <v>0</v>
      </c>
      <c r="F2932" s="13">
        <v>0</v>
      </c>
      <c r="G2932" s="13">
        <v>0</v>
      </c>
      <c r="H2932" s="13">
        <v>0</v>
      </c>
      <c r="I2932" s="13">
        <v>0</v>
      </c>
      <c r="J2932" s="13">
        <v>0</v>
      </c>
    </row>
    <row r="2933" spans="1:10" ht="90" hidden="1" outlineLevel="1" x14ac:dyDescent="0.3">
      <c r="A2933" s="52" t="s">
        <v>87</v>
      </c>
      <c r="B2933" s="9" t="s">
        <v>18</v>
      </c>
      <c r="C2933" s="13">
        <v>0</v>
      </c>
      <c r="D2933" s="13">
        <v>0</v>
      </c>
      <c r="E2933" s="13">
        <v>0</v>
      </c>
      <c r="F2933" s="13">
        <v>0</v>
      </c>
      <c r="G2933" s="13">
        <v>0</v>
      </c>
      <c r="H2933" s="13">
        <v>0</v>
      </c>
      <c r="I2933" s="13">
        <v>0</v>
      </c>
      <c r="J2933" s="13">
        <v>0</v>
      </c>
    </row>
    <row r="2934" spans="1:10" ht="90" hidden="1" outlineLevel="1" x14ac:dyDescent="0.3">
      <c r="A2934" s="52" t="s">
        <v>269</v>
      </c>
      <c r="B2934" s="9" t="s">
        <v>18</v>
      </c>
      <c r="C2934" s="13">
        <f>C2935+C2936+C2937</f>
        <v>0</v>
      </c>
      <c r="D2934" s="13">
        <f t="shared" ref="D2934:J2934" si="1309">D2935+D2936+D2937</f>
        <v>0</v>
      </c>
      <c r="E2934" s="13">
        <f t="shared" si="1309"/>
        <v>0</v>
      </c>
      <c r="F2934" s="13">
        <f t="shared" si="1309"/>
        <v>0</v>
      </c>
      <c r="G2934" s="13">
        <f t="shared" si="1309"/>
        <v>0</v>
      </c>
      <c r="H2934" s="13">
        <f t="shared" si="1309"/>
        <v>0</v>
      </c>
      <c r="I2934" s="13">
        <f t="shared" si="1309"/>
        <v>0</v>
      </c>
      <c r="J2934" s="13">
        <f t="shared" si="1309"/>
        <v>0</v>
      </c>
    </row>
    <row r="2935" spans="1:10" ht="112.5" hidden="1" outlineLevel="1" x14ac:dyDescent="0.3">
      <c r="A2935" s="11" t="s">
        <v>265</v>
      </c>
      <c r="B2935" s="9" t="s">
        <v>18</v>
      </c>
      <c r="C2935" s="13">
        <v>0</v>
      </c>
      <c r="D2935" s="13">
        <v>0</v>
      </c>
      <c r="E2935" s="13">
        <v>0</v>
      </c>
      <c r="F2935" s="13">
        <v>0</v>
      </c>
      <c r="G2935" s="13">
        <v>0</v>
      </c>
      <c r="H2935" s="13">
        <v>0</v>
      </c>
      <c r="I2935" s="13">
        <v>0</v>
      </c>
      <c r="J2935" s="13">
        <v>0</v>
      </c>
    </row>
    <row r="2936" spans="1:10" ht="90" hidden="1" outlineLevel="1" x14ac:dyDescent="0.3">
      <c r="A2936" s="11" t="s">
        <v>89</v>
      </c>
      <c r="B2936" s="9" t="s">
        <v>18</v>
      </c>
      <c r="C2936" s="13">
        <v>0</v>
      </c>
      <c r="D2936" s="13">
        <f t="shared" ref="D2936:J2937" si="1310">D2937+D2938+D2939</f>
        <v>0</v>
      </c>
      <c r="E2936" s="13">
        <f t="shared" si="1310"/>
        <v>0</v>
      </c>
      <c r="F2936" s="13">
        <f t="shared" si="1310"/>
        <v>0</v>
      </c>
      <c r="G2936" s="13">
        <f t="shared" si="1310"/>
        <v>0</v>
      </c>
      <c r="H2936" s="13">
        <f t="shared" si="1310"/>
        <v>0</v>
      </c>
      <c r="I2936" s="13">
        <f t="shared" si="1310"/>
        <v>0</v>
      </c>
      <c r="J2936" s="13">
        <f t="shared" si="1310"/>
        <v>0</v>
      </c>
    </row>
    <row r="2937" spans="1:10" ht="67.5" hidden="1" outlineLevel="1" x14ac:dyDescent="0.3">
      <c r="A2937" s="11" t="s">
        <v>267</v>
      </c>
      <c r="B2937" s="9" t="s">
        <v>18</v>
      </c>
      <c r="C2937" s="13">
        <f>C2938+C2939+C2940</f>
        <v>0</v>
      </c>
      <c r="D2937" s="13">
        <f t="shared" si="1310"/>
        <v>0</v>
      </c>
      <c r="E2937" s="13">
        <f t="shared" si="1310"/>
        <v>0</v>
      </c>
      <c r="F2937" s="13">
        <f t="shared" si="1310"/>
        <v>0</v>
      </c>
      <c r="G2937" s="13">
        <f t="shared" si="1310"/>
        <v>0</v>
      </c>
      <c r="H2937" s="13">
        <f t="shared" si="1310"/>
        <v>0</v>
      </c>
      <c r="I2937" s="13">
        <f t="shared" si="1310"/>
        <v>0</v>
      </c>
      <c r="J2937" s="13">
        <f t="shared" si="1310"/>
        <v>0</v>
      </c>
    </row>
    <row r="2938" spans="1:10" ht="67.5" hidden="1" outlineLevel="1" x14ac:dyDescent="0.3">
      <c r="A2938" s="11" t="s">
        <v>82</v>
      </c>
      <c r="B2938" s="9" t="s">
        <v>18</v>
      </c>
      <c r="C2938" s="13">
        <v>0</v>
      </c>
      <c r="D2938" s="13">
        <v>0</v>
      </c>
      <c r="E2938" s="13">
        <v>0</v>
      </c>
      <c r="F2938" s="13">
        <v>0</v>
      </c>
      <c r="G2938" s="13">
        <v>0</v>
      </c>
      <c r="H2938" s="13">
        <v>0</v>
      </c>
      <c r="I2938" s="13">
        <v>0</v>
      </c>
      <c r="J2938" s="13">
        <v>0</v>
      </c>
    </row>
    <row r="2939" spans="1:10" ht="22.5" hidden="1" outlineLevel="1" x14ac:dyDescent="0.3">
      <c r="A2939" s="11" t="s">
        <v>83</v>
      </c>
      <c r="B2939" s="9" t="s">
        <v>18</v>
      </c>
      <c r="C2939" s="13">
        <v>0</v>
      </c>
      <c r="D2939" s="13">
        <v>0</v>
      </c>
      <c r="E2939" s="13">
        <v>0</v>
      </c>
      <c r="F2939" s="13">
        <v>0</v>
      </c>
      <c r="G2939" s="13">
        <v>0</v>
      </c>
      <c r="H2939" s="13">
        <v>0</v>
      </c>
      <c r="I2939" s="13">
        <v>0</v>
      </c>
      <c r="J2939" s="13">
        <v>0</v>
      </c>
    </row>
    <row r="2940" spans="1:10" ht="45" hidden="1" outlineLevel="1" x14ac:dyDescent="0.3">
      <c r="A2940" s="11" t="s">
        <v>84</v>
      </c>
      <c r="B2940" s="9" t="s">
        <v>18</v>
      </c>
      <c r="C2940" s="13">
        <v>0</v>
      </c>
      <c r="D2940" s="13">
        <v>0</v>
      </c>
      <c r="E2940" s="13">
        <v>0</v>
      </c>
      <c r="F2940" s="13">
        <v>0</v>
      </c>
      <c r="G2940" s="13">
        <v>0</v>
      </c>
      <c r="H2940" s="13">
        <v>0</v>
      </c>
      <c r="I2940" s="13">
        <v>0</v>
      </c>
      <c r="J2940" s="13">
        <v>0</v>
      </c>
    </row>
    <row r="2941" spans="1:10" ht="90" hidden="1" outlineLevel="1" x14ac:dyDescent="0.3">
      <c r="A2941" s="36" t="s">
        <v>90</v>
      </c>
      <c r="B2941" s="9" t="s">
        <v>18</v>
      </c>
      <c r="C2941" s="14">
        <v>0</v>
      </c>
      <c r="D2941" s="14">
        <v>0</v>
      </c>
      <c r="E2941" s="14">
        <v>0</v>
      </c>
      <c r="F2941" s="14">
        <f>(F2918+F2926+F2937+F2910+F2911+F2912)/F2908</f>
        <v>1</v>
      </c>
      <c r="G2941" s="14">
        <f>(G2918+G2926+G2937+G2910+G2911+G2912)/G2908</f>
        <v>1</v>
      </c>
      <c r="H2941" s="14">
        <v>0</v>
      </c>
      <c r="I2941" s="14">
        <v>0</v>
      </c>
      <c r="J2941" s="14">
        <v>0</v>
      </c>
    </row>
    <row r="2942" spans="1:10" hidden="1" outlineLevel="1" x14ac:dyDescent="0.3">
      <c r="A2942" s="67"/>
      <c r="B2942" s="67"/>
      <c r="C2942" s="67"/>
      <c r="D2942" s="67"/>
      <c r="E2942" s="67"/>
      <c r="F2942" s="68"/>
      <c r="G2942" s="68"/>
      <c r="H2942" s="67"/>
      <c r="I2942" s="67"/>
      <c r="J2942" s="67"/>
    </row>
    <row r="2943" spans="1:10" ht="135" hidden="1" outlineLevel="1" x14ac:dyDescent="0.3">
      <c r="A2943" s="11" t="s">
        <v>303</v>
      </c>
      <c r="B2943" s="9" t="s">
        <v>18</v>
      </c>
      <c r="C2943" s="19">
        <f>C2904-$B$2904</f>
        <v>0</v>
      </c>
      <c r="D2943" s="19">
        <f t="shared" ref="D2943:J2943" si="1311">D2904-$B$2904</f>
        <v>0</v>
      </c>
      <c r="E2943" s="19">
        <f t="shared" si="1311"/>
        <v>0</v>
      </c>
      <c r="F2943" s="19">
        <f t="shared" si="1311"/>
        <v>816.2</v>
      </c>
      <c r="G2943" s="19">
        <f t="shared" si="1311"/>
        <v>424.4</v>
      </c>
      <c r="H2943" s="19">
        <f t="shared" si="1311"/>
        <v>0</v>
      </c>
      <c r="I2943" s="19">
        <f t="shared" si="1311"/>
        <v>0</v>
      </c>
      <c r="J2943" s="19">
        <f t="shared" si="1311"/>
        <v>0</v>
      </c>
    </row>
    <row r="2944" spans="1:10" ht="152.25" hidden="1" outlineLevel="1" x14ac:dyDescent="0.3">
      <c r="A2944" s="41" t="s">
        <v>262</v>
      </c>
      <c r="B2944" s="9" t="s">
        <v>18</v>
      </c>
      <c r="C2944" s="19">
        <f t="shared" ref="C2944:J2944" si="1312">C2945+C2953</f>
        <v>0</v>
      </c>
      <c r="D2944" s="19">
        <f t="shared" si="1312"/>
        <v>0</v>
      </c>
      <c r="E2944" s="19">
        <f t="shared" si="1312"/>
        <v>0</v>
      </c>
      <c r="F2944" s="19">
        <f t="shared" si="1312"/>
        <v>816.2</v>
      </c>
      <c r="G2944" s="19">
        <f t="shared" si="1312"/>
        <v>424.4</v>
      </c>
      <c r="H2944" s="19">
        <f t="shared" si="1312"/>
        <v>0</v>
      </c>
      <c r="I2944" s="19">
        <f t="shared" si="1312"/>
        <v>0</v>
      </c>
      <c r="J2944" s="19">
        <f t="shared" si="1312"/>
        <v>0</v>
      </c>
    </row>
    <row r="2945" spans="1:10" ht="65.25" hidden="1" outlineLevel="1" x14ac:dyDescent="0.3">
      <c r="A2945" s="41" t="s">
        <v>263</v>
      </c>
      <c r="B2945" s="9" t="s">
        <v>18</v>
      </c>
      <c r="C2945" s="13">
        <f t="shared" ref="C2945:J2945" si="1313">C2947+C2948+C2949</f>
        <v>0</v>
      </c>
      <c r="D2945" s="13">
        <f t="shared" si="1313"/>
        <v>0</v>
      </c>
      <c r="E2945" s="13">
        <f t="shared" si="1313"/>
        <v>0</v>
      </c>
      <c r="F2945" s="13">
        <f t="shared" si="1313"/>
        <v>816.2</v>
      </c>
      <c r="G2945" s="13">
        <f t="shared" si="1313"/>
        <v>424.4</v>
      </c>
      <c r="H2945" s="13">
        <f t="shared" si="1313"/>
        <v>0</v>
      </c>
      <c r="I2945" s="13">
        <f t="shared" si="1313"/>
        <v>0</v>
      </c>
      <c r="J2945" s="13">
        <f t="shared" si="1313"/>
        <v>0</v>
      </c>
    </row>
    <row r="2946" spans="1:10" ht="22.5" hidden="1" outlineLevel="1" x14ac:dyDescent="0.3">
      <c r="A2946" s="41" t="s">
        <v>40</v>
      </c>
      <c r="B2946" s="9"/>
      <c r="C2946" s="13"/>
      <c r="D2946" s="13"/>
      <c r="E2946" s="13"/>
      <c r="F2946" s="13"/>
      <c r="G2946" s="13"/>
      <c r="H2946" s="13"/>
      <c r="I2946" s="13"/>
      <c r="J2946" s="13"/>
    </row>
    <row r="2947" spans="1:10" ht="112.5" hidden="1" outlineLevel="1" x14ac:dyDescent="0.3">
      <c r="A2947" s="11" t="s">
        <v>265</v>
      </c>
      <c r="B2947" s="9" t="s">
        <v>18</v>
      </c>
      <c r="C2947" s="13">
        <f>C2916</f>
        <v>0</v>
      </c>
      <c r="D2947" s="13">
        <f>D2916</f>
        <v>0</v>
      </c>
      <c r="E2947" s="13">
        <f t="shared" ref="E2947:J2947" si="1314">$D$2916+E2916</f>
        <v>0</v>
      </c>
      <c r="F2947" s="13">
        <f t="shared" si="1314"/>
        <v>0</v>
      </c>
      <c r="G2947" s="13">
        <f t="shared" si="1314"/>
        <v>0</v>
      </c>
      <c r="H2947" s="13">
        <f t="shared" si="1314"/>
        <v>0</v>
      </c>
      <c r="I2947" s="13">
        <f t="shared" si="1314"/>
        <v>0</v>
      </c>
      <c r="J2947" s="13">
        <f t="shared" si="1314"/>
        <v>0</v>
      </c>
    </row>
    <row r="2948" spans="1:10" ht="90" hidden="1" outlineLevel="1" x14ac:dyDescent="0.3">
      <c r="A2948" s="11" t="s">
        <v>74</v>
      </c>
      <c r="B2948" s="9" t="s">
        <v>18</v>
      </c>
      <c r="C2948" s="13">
        <f>C2917</f>
        <v>0</v>
      </c>
      <c r="D2948" s="13">
        <f>D2917</f>
        <v>0</v>
      </c>
      <c r="E2948" s="13">
        <f t="shared" ref="E2948:J2948" si="1315">$D$2917+E2917</f>
        <v>0</v>
      </c>
      <c r="F2948" s="13">
        <f t="shared" si="1315"/>
        <v>0</v>
      </c>
      <c r="G2948" s="13">
        <f t="shared" si="1315"/>
        <v>0</v>
      </c>
      <c r="H2948" s="13">
        <f t="shared" si="1315"/>
        <v>0</v>
      </c>
      <c r="I2948" s="13">
        <f t="shared" si="1315"/>
        <v>0</v>
      </c>
      <c r="J2948" s="13">
        <f t="shared" si="1315"/>
        <v>0</v>
      </c>
    </row>
    <row r="2949" spans="1:10" ht="67.5" hidden="1" outlineLevel="1" x14ac:dyDescent="0.3">
      <c r="A2949" s="11" t="s">
        <v>75</v>
      </c>
      <c r="B2949" s="9" t="s">
        <v>18</v>
      </c>
      <c r="C2949" s="13">
        <f>C2950+C2951+C2952</f>
        <v>0</v>
      </c>
      <c r="D2949" s="13">
        <f t="shared" ref="D2949:J2949" si="1316">D2950+D2951+D2952</f>
        <v>0</v>
      </c>
      <c r="E2949" s="13">
        <f t="shared" si="1316"/>
        <v>0</v>
      </c>
      <c r="F2949" s="13">
        <f t="shared" si="1316"/>
        <v>816.2</v>
      </c>
      <c r="G2949" s="13">
        <f t="shared" si="1316"/>
        <v>424.4</v>
      </c>
      <c r="H2949" s="13">
        <f t="shared" si="1316"/>
        <v>0</v>
      </c>
      <c r="I2949" s="13">
        <f t="shared" si="1316"/>
        <v>0</v>
      </c>
      <c r="J2949" s="13">
        <f t="shared" si="1316"/>
        <v>0</v>
      </c>
    </row>
    <row r="2950" spans="1:10" ht="67.5" hidden="1" outlineLevel="1" x14ac:dyDescent="0.3">
      <c r="A2950" s="11" t="s">
        <v>82</v>
      </c>
      <c r="B2950" s="9" t="s">
        <v>18</v>
      </c>
      <c r="C2950" s="13">
        <f t="shared" ref="C2950:D2952" si="1317">C2919</f>
        <v>0</v>
      </c>
      <c r="D2950" s="13">
        <f t="shared" si="1317"/>
        <v>0</v>
      </c>
      <c r="E2950" s="13">
        <f t="shared" ref="E2950:J2950" si="1318">$D$2919+E2919</f>
        <v>0</v>
      </c>
      <c r="F2950" s="13">
        <f t="shared" si="1318"/>
        <v>0</v>
      </c>
      <c r="G2950" s="13">
        <f t="shared" si="1318"/>
        <v>0</v>
      </c>
      <c r="H2950" s="13">
        <f t="shared" si="1318"/>
        <v>0</v>
      </c>
      <c r="I2950" s="13">
        <f t="shared" si="1318"/>
        <v>0</v>
      </c>
      <c r="J2950" s="13">
        <f t="shared" si="1318"/>
        <v>0</v>
      </c>
    </row>
    <row r="2951" spans="1:10" ht="22.5" hidden="1" outlineLevel="1" x14ac:dyDescent="0.3">
      <c r="A2951" s="11" t="s">
        <v>83</v>
      </c>
      <c r="B2951" s="9" t="s">
        <v>18</v>
      </c>
      <c r="C2951" s="13">
        <f t="shared" si="1317"/>
        <v>0</v>
      </c>
      <c r="D2951" s="13">
        <f t="shared" si="1317"/>
        <v>0</v>
      </c>
      <c r="E2951" s="13">
        <f t="shared" ref="E2951:J2951" si="1319">$D$2920+E2920</f>
        <v>0</v>
      </c>
      <c r="F2951" s="13">
        <f t="shared" si="1319"/>
        <v>0</v>
      </c>
      <c r="G2951" s="13">
        <f t="shared" si="1319"/>
        <v>0</v>
      </c>
      <c r="H2951" s="13">
        <f t="shared" si="1319"/>
        <v>0</v>
      </c>
      <c r="I2951" s="13">
        <f t="shared" si="1319"/>
        <v>0</v>
      </c>
      <c r="J2951" s="13">
        <f t="shared" si="1319"/>
        <v>0</v>
      </c>
    </row>
    <row r="2952" spans="1:10" ht="45" hidden="1" outlineLevel="1" x14ac:dyDescent="0.3">
      <c r="A2952" s="11" t="s">
        <v>84</v>
      </c>
      <c r="B2952" s="9" t="s">
        <v>18</v>
      </c>
      <c r="C2952" s="13">
        <f t="shared" si="1317"/>
        <v>0</v>
      </c>
      <c r="D2952" s="13">
        <f t="shared" si="1317"/>
        <v>0</v>
      </c>
      <c r="E2952" s="13">
        <f t="shared" ref="E2952:J2952" si="1320">$D$2921+E2921</f>
        <v>0</v>
      </c>
      <c r="F2952" s="13">
        <f t="shared" si="1320"/>
        <v>816.2</v>
      </c>
      <c r="G2952" s="13">
        <f t="shared" si="1320"/>
        <v>424.4</v>
      </c>
      <c r="H2952" s="13">
        <f t="shared" si="1320"/>
        <v>0</v>
      </c>
      <c r="I2952" s="13">
        <f t="shared" si="1320"/>
        <v>0</v>
      </c>
      <c r="J2952" s="13">
        <f t="shared" si="1320"/>
        <v>0</v>
      </c>
    </row>
    <row r="2953" spans="1:10" ht="65.25" hidden="1" outlineLevel="1" x14ac:dyDescent="0.3">
      <c r="A2953" s="51" t="s">
        <v>283</v>
      </c>
      <c r="B2953" s="9" t="s">
        <v>18</v>
      </c>
      <c r="C2953" s="13">
        <f>C2954+C2955+C2956</f>
        <v>0</v>
      </c>
      <c r="D2953" s="13">
        <f t="shared" ref="D2953:J2953" si="1321">D2954+D2955+D2956</f>
        <v>0</v>
      </c>
      <c r="E2953" s="13">
        <f t="shared" si="1321"/>
        <v>0</v>
      </c>
      <c r="F2953" s="13">
        <f t="shared" si="1321"/>
        <v>0</v>
      </c>
      <c r="G2953" s="13">
        <f t="shared" si="1321"/>
        <v>0</v>
      </c>
      <c r="H2953" s="13">
        <f t="shared" si="1321"/>
        <v>0</v>
      </c>
      <c r="I2953" s="13">
        <f t="shared" si="1321"/>
        <v>0</v>
      </c>
      <c r="J2953" s="13">
        <f t="shared" si="1321"/>
        <v>0</v>
      </c>
    </row>
    <row r="2954" spans="1:10" ht="67.5" hidden="1" outlineLevel="1" x14ac:dyDescent="0.3">
      <c r="A2954" s="52" t="s">
        <v>86</v>
      </c>
      <c r="B2954" s="9" t="s">
        <v>18</v>
      </c>
      <c r="C2954" s="13">
        <f>C2932</f>
        <v>0</v>
      </c>
      <c r="D2954" s="13">
        <f>D2932</f>
        <v>0</v>
      </c>
      <c r="E2954" s="13">
        <f t="shared" ref="E2954:J2954" si="1322">$D$2932+E2932</f>
        <v>0</v>
      </c>
      <c r="F2954" s="13">
        <f t="shared" si="1322"/>
        <v>0</v>
      </c>
      <c r="G2954" s="13">
        <f t="shared" si="1322"/>
        <v>0</v>
      </c>
      <c r="H2954" s="13">
        <f t="shared" si="1322"/>
        <v>0</v>
      </c>
      <c r="I2954" s="13">
        <f t="shared" si="1322"/>
        <v>0</v>
      </c>
      <c r="J2954" s="13">
        <f t="shared" si="1322"/>
        <v>0</v>
      </c>
    </row>
    <row r="2955" spans="1:10" ht="90" hidden="1" outlineLevel="1" x14ac:dyDescent="0.3">
      <c r="A2955" s="52" t="s">
        <v>87</v>
      </c>
      <c r="B2955" s="9" t="s">
        <v>18</v>
      </c>
      <c r="C2955" s="13">
        <f>C2933</f>
        <v>0</v>
      </c>
      <c r="D2955" s="13">
        <f>D2933</f>
        <v>0</v>
      </c>
      <c r="E2955" s="13">
        <f t="shared" ref="E2955:J2955" si="1323">$D$2933+E2933</f>
        <v>0</v>
      </c>
      <c r="F2955" s="13">
        <f t="shared" si="1323"/>
        <v>0</v>
      </c>
      <c r="G2955" s="13">
        <f t="shared" si="1323"/>
        <v>0</v>
      </c>
      <c r="H2955" s="13">
        <f t="shared" si="1323"/>
        <v>0</v>
      </c>
      <c r="I2955" s="13">
        <f t="shared" si="1323"/>
        <v>0</v>
      </c>
      <c r="J2955" s="13">
        <f t="shared" si="1323"/>
        <v>0</v>
      </c>
    </row>
    <row r="2956" spans="1:10" ht="90" hidden="1" outlineLevel="1" x14ac:dyDescent="0.3">
      <c r="A2956" s="52" t="s">
        <v>88</v>
      </c>
      <c r="B2956" s="9" t="s">
        <v>18</v>
      </c>
      <c r="C2956" s="13">
        <f t="shared" ref="C2956:J2956" si="1324">C2957+C2958+C2959</f>
        <v>0</v>
      </c>
      <c r="D2956" s="13">
        <f t="shared" si="1324"/>
        <v>0</v>
      </c>
      <c r="E2956" s="13">
        <f t="shared" si="1324"/>
        <v>0</v>
      </c>
      <c r="F2956" s="13">
        <f t="shared" si="1324"/>
        <v>0</v>
      </c>
      <c r="G2956" s="13">
        <f t="shared" si="1324"/>
        <v>0</v>
      </c>
      <c r="H2956" s="13">
        <f t="shared" si="1324"/>
        <v>0</v>
      </c>
      <c r="I2956" s="13">
        <f t="shared" si="1324"/>
        <v>0</v>
      </c>
      <c r="J2956" s="13">
        <f t="shared" si="1324"/>
        <v>0</v>
      </c>
    </row>
    <row r="2957" spans="1:10" ht="112.5" hidden="1" outlineLevel="1" x14ac:dyDescent="0.3">
      <c r="A2957" s="11" t="s">
        <v>265</v>
      </c>
      <c r="B2957" s="9" t="s">
        <v>18</v>
      </c>
      <c r="C2957" s="13">
        <f>C2935</f>
        <v>0</v>
      </c>
      <c r="D2957" s="13">
        <f>D2935</f>
        <v>0</v>
      </c>
      <c r="E2957" s="13">
        <f t="shared" ref="E2957:J2957" si="1325">$D$2935+E2935</f>
        <v>0</v>
      </c>
      <c r="F2957" s="13">
        <f t="shared" si="1325"/>
        <v>0</v>
      </c>
      <c r="G2957" s="13">
        <f t="shared" si="1325"/>
        <v>0</v>
      </c>
      <c r="H2957" s="13">
        <f t="shared" si="1325"/>
        <v>0</v>
      </c>
      <c r="I2957" s="13">
        <f t="shared" si="1325"/>
        <v>0</v>
      </c>
      <c r="J2957" s="13">
        <f t="shared" si="1325"/>
        <v>0</v>
      </c>
    </row>
    <row r="2958" spans="1:10" ht="90" hidden="1" outlineLevel="1" x14ac:dyDescent="0.3">
      <c r="A2958" s="11" t="s">
        <v>89</v>
      </c>
      <c r="B2958" s="9" t="s">
        <v>18</v>
      </c>
      <c r="C2958" s="13">
        <f>C2936</f>
        <v>0</v>
      </c>
      <c r="D2958" s="13">
        <f>D2936</f>
        <v>0</v>
      </c>
      <c r="E2958" s="13">
        <f t="shared" ref="E2958:J2958" si="1326">$D$2936+E2936</f>
        <v>0</v>
      </c>
      <c r="F2958" s="13">
        <f t="shared" si="1326"/>
        <v>0</v>
      </c>
      <c r="G2958" s="13">
        <f t="shared" si="1326"/>
        <v>0</v>
      </c>
      <c r="H2958" s="13">
        <f t="shared" si="1326"/>
        <v>0</v>
      </c>
      <c r="I2958" s="13">
        <f t="shared" si="1326"/>
        <v>0</v>
      </c>
      <c r="J2958" s="13">
        <f t="shared" si="1326"/>
        <v>0</v>
      </c>
    </row>
    <row r="2959" spans="1:10" ht="67.5" hidden="1" outlineLevel="1" x14ac:dyDescent="0.3">
      <c r="A2959" s="11" t="s">
        <v>75</v>
      </c>
      <c r="B2959" s="9" t="s">
        <v>18</v>
      </c>
      <c r="C2959" s="13">
        <f t="shared" ref="C2959:J2959" si="1327">C2960+C2961+C2962</f>
        <v>0</v>
      </c>
      <c r="D2959" s="13">
        <f t="shared" si="1327"/>
        <v>0</v>
      </c>
      <c r="E2959" s="13">
        <f t="shared" si="1327"/>
        <v>0</v>
      </c>
      <c r="F2959" s="13">
        <f t="shared" si="1327"/>
        <v>0</v>
      </c>
      <c r="G2959" s="13">
        <f t="shared" si="1327"/>
        <v>0</v>
      </c>
      <c r="H2959" s="13">
        <f t="shared" si="1327"/>
        <v>0</v>
      </c>
      <c r="I2959" s="13">
        <f t="shared" si="1327"/>
        <v>0</v>
      </c>
      <c r="J2959" s="13">
        <f t="shared" si="1327"/>
        <v>0</v>
      </c>
    </row>
    <row r="2960" spans="1:10" ht="67.5" hidden="1" outlineLevel="1" x14ac:dyDescent="0.3">
      <c r="A2960" s="11" t="s">
        <v>82</v>
      </c>
      <c r="B2960" s="9" t="s">
        <v>18</v>
      </c>
      <c r="C2960" s="13">
        <f t="shared" ref="C2960:D2962" si="1328">C2938</f>
        <v>0</v>
      </c>
      <c r="D2960" s="13">
        <f t="shared" si="1328"/>
        <v>0</v>
      </c>
      <c r="E2960" s="13">
        <f t="shared" ref="E2960:J2960" si="1329">$D$2938+E2938</f>
        <v>0</v>
      </c>
      <c r="F2960" s="13">
        <f t="shared" si="1329"/>
        <v>0</v>
      </c>
      <c r="G2960" s="13">
        <f t="shared" si="1329"/>
        <v>0</v>
      </c>
      <c r="H2960" s="13">
        <f t="shared" si="1329"/>
        <v>0</v>
      </c>
      <c r="I2960" s="13">
        <f t="shared" si="1329"/>
        <v>0</v>
      </c>
      <c r="J2960" s="13">
        <f t="shared" si="1329"/>
        <v>0</v>
      </c>
    </row>
    <row r="2961" spans="1:10" ht="22.5" hidden="1" outlineLevel="1" x14ac:dyDescent="0.3">
      <c r="A2961" s="11" t="s">
        <v>83</v>
      </c>
      <c r="B2961" s="9" t="s">
        <v>18</v>
      </c>
      <c r="C2961" s="13">
        <f t="shared" si="1328"/>
        <v>0</v>
      </c>
      <c r="D2961" s="13">
        <f t="shared" si="1328"/>
        <v>0</v>
      </c>
      <c r="E2961" s="13">
        <f t="shared" ref="E2961:J2961" si="1330">$D$2939+E2939</f>
        <v>0</v>
      </c>
      <c r="F2961" s="13">
        <f t="shared" si="1330"/>
        <v>0</v>
      </c>
      <c r="G2961" s="13">
        <f t="shared" si="1330"/>
        <v>0</v>
      </c>
      <c r="H2961" s="13">
        <f t="shared" si="1330"/>
        <v>0</v>
      </c>
      <c r="I2961" s="13">
        <f t="shared" si="1330"/>
        <v>0</v>
      </c>
      <c r="J2961" s="13">
        <f t="shared" si="1330"/>
        <v>0</v>
      </c>
    </row>
    <row r="2962" spans="1:10" ht="45" hidden="1" outlineLevel="1" x14ac:dyDescent="0.3">
      <c r="A2962" s="11" t="s">
        <v>84</v>
      </c>
      <c r="B2962" s="9" t="s">
        <v>18</v>
      </c>
      <c r="C2962" s="13">
        <f t="shared" si="1328"/>
        <v>0</v>
      </c>
      <c r="D2962" s="13">
        <f t="shared" si="1328"/>
        <v>0</v>
      </c>
      <c r="E2962" s="13">
        <f t="shared" ref="E2962:J2962" si="1331">$D$2940+E2940</f>
        <v>0</v>
      </c>
      <c r="F2962" s="13">
        <f t="shared" si="1331"/>
        <v>0</v>
      </c>
      <c r="G2962" s="13">
        <f t="shared" si="1331"/>
        <v>0</v>
      </c>
      <c r="H2962" s="13">
        <f t="shared" si="1331"/>
        <v>0</v>
      </c>
      <c r="I2962" s="13">
        <f t="shared" si="1331"/>
        <v>0</v>
      </c>
      <c r="J2962" s="13">
        <f t="shared" si="1331"/>
        <v>0</v>
      </c>
    </row>
    <row r="2963" spans="1:10" ht="72" hidden="1" customHeight="1" outlineLevel="1" x14ac:dyDescent="0.3">
      <c r="A2963" s="55" t="s">
        <v>304</v>
      </c>
      <c r="B2963" s="55"/>
      <c r="C2963" s="55"/>
      <c r="D2963" s="55"/>
      <c r="E2963" s="58">
        <f t="shared" ref="E2963:J2963" si="1332">E2916</f>
        <v>0</v>
      </c>
      <c r="F2963" s="58">
        <f t="shared" si="1332"/>
        <v>0</v>
      </c>
      <c r="G2963" s="58">
        <f t="shared" si="1332"/>
        <v>0</v>
      </c>
      <c r="H2963" s="58">
        <f t="shared" si="1332"/>
        <v>0</v>
      </c>
      <c r="I2963" s="58">
        <f t="shared" si="1332"/>
        <v>0</v>
      </c>
      <c r="J2963" s="58">
        <f t="shared" si="1332"/>
        <v>0</v>
      </c>
    </row>
    <row r="2964" spans="1:10" ht="75" hidden="1" customHeight="1" outlineLevel="1" x14ac:dyDescent="0.3">
      <c r="A2964" s="55" t="s">
        <v>305</v>
      </c>
      <c r="B2964" s="36"/>
      <c r="C2964" s="36"/>
      <c r="D2964" s="58">
        <v>0</v>
      </c>
      <c r="E2964" s="58">
        <f t="shared" ref="E2964:J2964" si="1333">$D$2964+E2963</f>
        <v>0</v>
      </c>
      <c r="F2964" s="58">
        <f t="shared" si="1333"/>
        <v>0</v>
      </c>
      <c r="G2964" s="58">
        <f t="shared" si="1333"/>
        <v>0</v>
      </c>
      <c r="H2964" s="58">
        <f t="shared" si="1333"/>
        <v>0</v>
      </c>
      <c r="I2964" s="58">
        <f t="shared" si="1333"/>
        <v>0</v>
      </c>
      <c r="J2964" s="58">
        <f t="shared" si="1333"/>
        <v>0</v>
      </c>
    </row>
    <row r="2965" spans="1:10" ht="80.25" hidden="1" customHeight="1" outlineLevel="1" x14ac:dyDescent="0.3">
      <c r="A2965" s="55" t="s">
        <v>306</v>
      </c>
      <c r="B2965" s="56"/>
      <c r="C2965" s="57"/>
      <c r="D2965" s="57"/>
      <c r="E2965" s="58">
        <v>0</v>
      </c>
      <c r="F2965" s="58">
        <v>0</v>
      </c>
      <c r="G2965" s="58">
        <v>0</v>
      </c>
      <c r="H2965" s="58">
        <v>0</v>
      </c>
      <c r="I2965" s="58">
        <v>0</v>
      </c>
      <c r="J2965" s="58">
        <v>0</v>
      </c>
    </row>
    <row r="2966" spans="1:10" ht="43.5" hidden="1" outlineLevel="1" x14ac:dyDescent="0.3">
      <c r="A2966" s="55" t="s">
        <v>287</v>
      </c>
      <c r="B2966" s="36"/>
      <c r="C2966" s="36"/>
      <c r="D2966" s="19"/>
      <c r="E2966" s="58">
        <f t="shared" ref="E2966:J2966" si="1334">E2964+E2965</f>
        <v>0</v>
      </c>
      <c r="F2966" s="58">
        <f t="shared" si="1334"/>
        <v>0</v>
      </c>
      <c r="G2966" s="58">
        <f t="shared" si="1334"/>
        <v>0</v>
      </c>
      <c r="H2966" s="58">
        <f t="shared" si="1334"/>
        <v>0</v>
      </c>
      <c r="I2966" s="58">
        <f t="shared" si="1334"/>
        <v>0</v>
      </c>
      <c r="J2966" s="58">
        <f t="shared" si="1334"/>
        <v>0</v>
      </c>
    </row>
    <row r="2967" spans="1:10" ht="22.5" hidden="1" outlineLevel="1" x14ac:dyDescent="0.3">
      <c r="A2967" s="127" t="s">
        <v>307</v>
      </c>
      <c r="B2967" s="128"/>
      <c r="C2967" s="128"/>
      <c r="D2967" s="128"/>
      <c r="E2967" s="128"/>
      <c r="F2967" s="128"/>
      <c r="G2967" s="128"/>
      <c r="H2967" s="128"/>
      <c r="I2967" s="128"/>
      <c r="J2967" s="129"/>
    </row>
    <row r="2968" spans="1:10" ht="54.75" hidden="1" customHeight="1" outlineLevel="1" x14ac:dyDescent="0.3">
      <c r="A2968" s="65" t="s">
        <v>143</v>
      </c>
      <c r="B2968" s="9" t="s">
        <v>18</v>
      </c>
      <c r="C2968" s="19">
        <f t="shared" ref="C2968:J2968" si="1335">C2777+C2842+C2908</f>
        <v>0</v>
      </c>
      <c r="D2968" s="19">
        <f t="shared" si="1335"/>
        <v>0</v>
      </c>
      <c r="E2968" s="19">
        <f t="shared" si="1335"/>
        <v>0</v>
      </c>
      <c r="F2968" s="19">
        <f t="shared" si="1335"/>
        <v>7490.8</v>
      </c>
      <c r="G2968" s="19">
        <f t="shared" si="1335"/>
        <v>6869.7999999999993</v>
      </c>
      <c r="H2968" s="19">
        <f t="shared" si="1335"/>
        <v>0</v>
      </c>
      <c r="I2968" s="19">
        <f t="shared" si="1335"/>
        <v>0</v>
      </c>
      <c r="J2968" s="19">
        <f t="shared" si="1335"/>
        <v>0</v>
      </c>
    </row>
    <row r="2969" spans="1:10" ht="22.5" hidden="1" outlineLevel="1" x14ac:dyDescent="0.3">
      <c r="A2969" s="11" t="s">
        <v>67</v>
      </c>
      <c r="B2969" s="36"/>
      <c r="C2969" s="36"/>
      <c r="D2969" s="36"/>
      <c r="E2969" s="19"/>
      <c r="F2969" s="19"/>
      <c r="G2969" s="19"/>
      <c r="H2969" s="19"/>
      <c r="I2969" s="19"/>
      <c r="J2969" s="19"/>
    </row>
    <row r="2970" spans="1:10" ht="135" hidden="1" outlineLevel="1" x14ac:dyDescent="0.3">
      <c r="A2970" s="11" t="s">
        <v>308</v>
      </c>
      <c r="B2970" s="9" t="s">
        <v>18</v>
      </c>
      <c r="C2970" s="19">
        <f t="shared" ref="C2970:J2974" si="1336">C2779+C2844+C2910</f>
        <v>0</v>
      </c>
      <c r="D2970" s="19">
        <f t="shared" si="1336"/>
        <v>0</v>
      </c>
      <c r="E2970" s="19">
        <f t="shared" si="1336"/>
        <v>0</v>
      </c>
      <c r="F2970" s="19">
        <f t="shared" si="1336"/>
        <v>0</v>
      </c>
      <c r="G2970" s="19">
        <f t="shared" si="1336"/>
        <v>0</v>
      </c>
      <c r="H2970" s="19">
        <f t="shared" si="1336"/>
        <v>0</v>
      </c>
      <c r="I2970" s="19">
        <f t="shared" si="1336"/>
        <v>0</v>
      </c>
      <c r="J2970" s="19">
        <f t="shared" si="1336"/>
        <v>0</v>
      </c>
    </row>
    <row r="2971" spans="1:10" ht="157.5" hidden="1" outlineLevel="1" x14ac:dyDescent="0.3">
      <c r="A2971" s="11" t="s">
        <v>145</v>
      </c>
      <c r="B2971" s="9" t="s">
        <v>18</v>
      </c>
      <c r="C2971" s="19">
        <f t="shared" si="1336"/>
        <v>0</v>
      </c>
      <c r="D2971" s="19">
        <f t="shared" si="1336"/>
        <v>0</v>
      </c>
      <c r="E2971" s="19">
        <f t="shared" si="1336"/>
        <v>0</v>
      </c>
      <c r="F2971" s="19">
        <f t="shared" si="1336"/>
        <v>0</v>
      </c>
      <c r="G2971" s="19">
        <f t="shared" si="1336"/>
        <v>0</v>
      </c>
      <c r="H2971" s="19">
        <f t="shared" si="1336"/>
        <v>0</v>
      </c>
      <c r="I2971" s="19">
        <f t="shared" si="1336"/>
        <v>0</v>
      </c>
      <c r="J2971" s="19">
        <f t="shared" si="1336"/>
        <v>0</v>
      </c>
    </row>
    <row r="2972" spans="1:10" ht="157.5" hidden="1" outlineLevel="1" x14ac:dyDescent="0.3">
      <c r="A2972" s="11" t="s">
        <v>309</v>
      </c>
      <c r="B2972" s="9" t="s">
        <v>18</v>
      </c>
      <c r="C2972" s="19">
        <f t="shared" si="1336"/>
        <v>0</v>
      </c>
      <c r="D2972" s="19">
        <f t="shared" si="1336"/>
        <v>0</v>
      </c>
      <c r="E2972" s="19">
        <f t="shared" si="1336"/>
        <v>0</v>
      </c>
      <c r="F2972" s="19">
        <f t="shared" si="1336"/>
        <v>0</v>
      </c>
      <c r="G2972" s="19">
        <f t="shared" si="1336"/>
        <v>0</v>
      </c>
      <c r="H2972" s="19">
        <f t="shared" si="1336"/>
        <v>0</v>
      </c>
      <c r="I2972" s="19">
        <f t="shared" si="1336"/>
        <v>0</v>
      </c>
      <c r="J2972" s="19">
        <f t="shared" si="1336"/>
        <v>0</v>
      </c>
    </row>
    <row r="2973" spans="1:10" ht="87" hidden="1" outlineLevel="1" x14ac:dyDescent="0.3">
      <c r="A2973" s="41" t="s">
        <v>147</v>
      </c>
      <c r="B2973" s="9" t="s">
        <v>18</v>
      </c>
      <c r="C2973" s="19">
        <f t="shared" si="1336"/>
        <v>0</v>
      </c>
      <c r="D2973" s="19">
        <f t="shared" si="1336"/>
        <v>0</v>
      </c>
      <c r="E2973" s="19">
        <f t="shared" si="1336"/>
        <v>0</v>
      </c>
      <c r="F2973" s="19">
        <f t="shared" si="1336"/>
        <v>7490.8</v>
      </c>
      <c r="G2973" s="19">
        <f t="shared" si="1336"/>
        <v>6869.7999999999993</v>
      </c>
      <c r="H2973" s="19">
        <f t="shared" si="1336"/>
        <v>0</v>
      </c>
      <c r="I2973" s="19">
        <f t="shared" si="1336"/>
        <v>0</v>
      </c>
      <c r="J2973" s="19">
        <f t="shared" si="1336"/>
        <v>0</v>
      </c>
    </row>
    <row r="2974" spans="1:10" ht="65.25" hidden="1" outlineLevel="1" x14ac:dyDescent="0.3">
      <c r="A2974" s="41" t="s">
        <v>263</v>
      </c>
      <c r="B2974" s="9" t="s">
        <v>18</v>
      </c>
      <c r="C2974" s="19">
        <f t="shared" si="1336"/>
        <v>0</v>
      </c>
      <c r="D2974" s="19">
        <f t="shared" si="1336"/>
        <v>0</v>
      </c>
      <c r="E2974" s="19">
        <f t="shared" si="1336"/>
        <v>0</v>
      </c>
      <c r="F2974" s="19">
        <f t="shared" si="1336"/>
        <v>7130.2</v>
      </c>
      <c r="G2974" s="19">
        <f t="shared" si="1336"/>
        <v>6819.7999999999993</v>
      </c>
      <c r="H2974" s="19">
        <f t="shared" si="1336"/>
        <v>0</v>
      </c>
      <c r="I2974" s="19">
        <f t="shared" si="1336"/>
        <v>0</v>
      </c>
      <c r="J2974" s="19">
        <f t="shared" si="1336"/>
        <v>0</v>
      </c>
    </row>
    <row r="2975" spans="1:10" ht="22.5" hidden="1" outlineLevel="1" x14ac:dyDescent="0.3">
      <c r="A2975" s="41" t="s">
        <v>40</v>
      </c>
      <c r="B2975" s="9"/>
      <c r="C2975" s="36"/>
      <c r="D2975" s="36"/>
      <c r="E2975" s="19"/>
      <c r="F2975" s="19"/>
      <c r="G2975" s="19"/>
      <c r="H2975" s="19"/>
      <c r="I2975" s="19"/>
      <c r="J2975" s="19"/>
    </row>
    <row r="2976" spans="1:10" ht="45" hidden="1" outlineLevel="1" x14ac:dyDescent="0.3">
      <c r="A2976" s="11" t="s">
        <v>148</v>
      </c>
      <c r="B2976" s="9" t="s">
        <v>18</v>
      </c>
      <c r="C2976" s="19">
        <f t="shared" ref="C2976:J2990" si="1337">C2785+C2850+C2916</f>
        <v>0</v>
      </c>
      <c r="D2976" s="19">
        <f t="shared" si="1337"/>
        <v>0</v>
      </c>
      <c r="E2976" s="19">
        <f t="shared" si="1337"/>
        <v>0</v>
      </c>
      <c r="F2976" s="19">
        <f t="shared" si="1337"/>
        <v>0</v>
      </c>
      <c r="G2976" s="19">
        <f t="shared" si="1337"/>
        <v>0</v>
      </c>
      <c r="H2976" s="19">
        <f t="shared" si="1337"/>
        <v>0</v>
      </c>
      <c r="I2976" s="19">
        <f t="shared" si="1337"/>
        <v>0</v>
      </c>
      <c r="J2976" s="19">
        <f t="shared" si="1337"/>
        <v>0</v>
      </c>
    </row>
    <row r="2977" spans="1:11" ht="90" hidden="1" outlineLevel="1" x14ac:dyDescent="0.3">
      <c r="A2977" s="11" t="s">
        <v>74</v>
      </c>
      <c r="B2977" s="9" t="s">
        <v>18</v>
      </c>
      <c r="C2977" s="19">
        <f t="shared" si="1337"/>
        <v>0</v>
      </c>
      <c r="D2977" s="19">
        <f t="shared" si="1337"/>
        <v>0</v>
      </c>
      <c r="E2977" s="19"/>
      <c r="F2977" s="19"/>
      <c r="G2977" s="19"/>
      <c r="H2977" s="19"/>
      <c r="I2977" s="19"/>
      <c r="J2977" s="19"/>
      <c r="K2977" s="46"/>
    </row>
    <row r="2978" spans="1:11" ht="67.5" hidden="1" outlineLevel="1" x14ac:dyDescent="0.3">
      <c r="A2978" s="11" t="s">
        <v>75</v>
      </c>
      <c r="B2978" s="9" t="s">
        <v>18</v>
      </c>
      <c r="C2978" s="19">
        <f t="shared" si="1337"/>
        <v>0</v>
      </c>
      <c r="D2978" s="19">
        <f t="shared" si="1337"/>
        <v>0</v>
      </c>
      <c r="E2978" s="19">
        <f t="shared" si="1337"/>
        <v>0</v>
      </c>
      <c r="F2978" s="19">
        <f t="shared" si="1337"/>
        <v>7130.2</v>
      </c>
      <c r="G2978" s="19">
        <f t="shared" si="1337"/>
        <v>6819.7999999999993</v>
      </c>
      <c r="H2978" s="19">
        <f t="shared" si="1337"/>
        <v>0</v>
      </c>
      <c r="I2978" s="19">
        <f t="shared" si="1337"/>
        <v>0</v>
      </c>
      <c r="J2978" s="19">
        <f t="shared" si="1337"/>
        <v>0</v>
      </c>
    </row>
    <row r="2979" spans="1:11" ht="67.5" hidden="1" outlineLevel="1" x14ac:dyDescent="0.3">
      <c r="A2979" s="11" t="s">
        <v>82</v>
      </c>
      <c r="B2979" s="9" t="s">
        <v>18</v>
      </c>
      <c r="C2979" s="19">
        <f t="shared" si="1337"/>
        <v>0</v>
      </c>
      <c r="D2979" s="19">
        <f t="shared" si="1337"/>
        <v>0</v>
      </c>
      <c r="E2979" s="19">
        <f t="shared" si="1337"/>
        <v>0</v>
      </c>
      <c r="F2979" s="19">
        <f t="shared" si="1337"/>
        <v>0</v>
      </c>
      <c r="G2979" s="19">
        <f t="shared" si="1337"/>
        <v>0</v>
      </c>
      <c r="H2979" s="19">
        <f t="shared" si="1337"/>
        <v>0</v>
      </c>
      <c r="I2979" s="19">
        <f t="shared" si="1337"/>
        <v>0</v>
      </c>
      <c r="J2979" s="19">
        <f t="shared" si="1337"/>
        <v>0</v>
      </c>
    </row>
    <row r="2980" spans="1:11" ht="22.5" hidden="1" outlineLevel="1" x14ac:dyDescent="0.3">
      <c r="A2980" s="11" t="s">
        <v>83</v>
      </c>
      <c r="B2980" s="9" t="s">
        <v>18</v>
      </c>
      <c r="C2980" s="19">
        <f t="shared" si="1337"/>
        <v>0</v>
      </c>
      <c r="D2980" s="19">
        <f t="shared" si="1337"/>
        <v>0</v>
      </c>
      <c r="E2980" s="19">
        <f t="shared" si="1337"/>
        <v>0</v>
      </c>
      <c r="F2980" s="19">
        <f t="shared" si="1337"/>
        <v>0</v>
      </c>
      <c r="G2980" s="19">
        <f t="shared" si="1337"/>
        <v>0</v>
      </c>
      <c r="H2980" s="19">
        <f t="shared" si="1337"/>
        <v>0</v>
      </c>
      <c r="I2980" s="19">
        <f t="shared" si="1337"/>
        <v>0</v>
      </c>
      <c r="J2980" s="19">
        <f t="shared" si="1337"/>
        <v>0</v>
      </c>
    </row>
    <row r="2981" spans="1:11" ht="45" hidden="1" outlineLevel="1" x14ac:dyDescent="0.3">
      <c r="A2981" s="11" t="s">
        <v>84</v>
      </c>
      <c r="B2981" s="9" t="s">
        <v>18</v>
      </c>
      <c r="C2981" s="19">
        <f t="shared" si="1337"/>
        <v>0</v>
      </c>
      <c r="D2981" s="19">
        <f t="shared" si="1337"/>
        <v>0</v>
      </c>
      <c r="E2981" s="19">
        <f t="shared" si="1337"/>
        <v>0</v>
      </c>
      <c r="F2981" s="19">
        <f t="shared" si="1337"/>
        <v>7130.2</v>
      </c>
      <c r="G2981" s="19">
        <f t="shared" si="1337"/>
        <v>6819.7999999999993</v>
      </c>
      <c r="H2981" s="19">
        <f t="shared" si="1337"/>
        <v>0</v>
      </c>
      <c r="I2981" s="19">
        <f t="shared" si="1337"/>
        <v>0</v>
      </c>
      <c r="J2981" s="19">
        <f t="shared" si="1337"/>
        <v>0</v>
      </c>
    </row>
    <row r="2982" spans="1:11" ht="65.25" hidden="1" outlineLevel="1" x14ac:dyDescent="0.3">
      <c r="A2982" s="41" t="s">
        <v>297</v>
      </c>
      <c r="B2982" s="9" t="s">
        <v>18</v>
      </c>
      <c r="C2982" s="19">
        <f t="shared" si="1337"/>
        <v>0</v>
      </c>
      <c r="D2982" s="19">
        <f t="shared" si="1337"/>
        <v>0</v>
      </c>
      <c r="E2982" s="19">
        <f t="shared" si="1337"/>
        <v>0</v>
      </c>
      <c r="F2982" s="19">
        <f t="shared" si="1337"/>
        <v>0</v>
      </c>
      <c r="G2982" s="19">
        <f t="shared" si="1337"/>
        <v>0</v>
      </c>
      <c r="H2982" s="19">
        <f t="shared" si="1337"/>
        <v>0</v>
      </c>
      <c r="I2982" s="19">
        <f t="shared" si="1337"/>
        <v>0</v>
      </c>
      <c r="J2982" s="19">
        <f t="shared" si="1337"/>
        <v>0</v>
      </c>
    </row>
    <row r="2983" spans="1:11" ht="22.5" hidden="1" outlineLevel="1" x14ac:dyDescent="0.3">
      <c r="A2983" s="41" t="s">
        <v>40</v>
      </c>
      <c r="B2983" s="9" t="s">
        <v>18</v>
      </c>
      <c r="C2983" s="19">
        <f t="shared" si="1337"/>
        <v>0</v>
      </c>
      <c r="D2983" s="19">
        <f t="shared" si="1337"/>
        <v>0</v>
      </c>
      <c r="E2983" s="19">
        <f t="shared" si="1337"/>
        <v>0</v>
      </c>
      <c r="F2983" s="19">
        <f t="shared" si="1337"/>
        <v>0</v>
      </c>
      <c r="G2983" s="19">
        <f t="shared" si="1337"/>
        <v>0</v>
      </c>
      <c r="H2983" s="19">
        <f t="shared" si="1337"/>
        <v>0</v>
      </c>
      <c r="I2983" s="19">
        <f t="shared" si="1337"/>
        <v>0</v>
      </c>
      <c r="J2983" s="19">
        <f t="shared" si="1337"/>
        <v>0</v>
      </c>
    </row>
    <row r="2984" spans="1:11" ht="45" hidden="1" outlineLevel="1" x14ac:dyDescent="0.3">
      <c r="A2984" s="11" t="s">
        <v>148</v>
      </c>
      <c r="B2984" s="9" t="s">
        <v>18</v>
      </c>
      <c r="C2984" s="19">
        <f t="shared" si="1337"/>
        <v>0</v>
      </c>
      <c r="D2984" s="19">
        <f t="shared" si="1337"/>
        <v>0</v>
      </c>
      <c r="E2984" s="19">
        <f t="shared" si="1337"/>
        <v>0</v>
      </c>
      <c r="F2984" s="19">
        <f t="shared" si="1337"/>
        <v>0</v>
      </c>
      <c r="G2984" s="19">
        <f t="shared" si="1337"/>
        <v>0</v>
      </c>
      <c r="H2984" s="19">
        <f t="shared" si="1337"/>
        <v>0</v>
      </c>
      <c r="I2984" s="19">
        <f t="shared" si="1337"/>
        <v>0</v>
      </c>
      <c r="J2984" s="19">
        <f t="shared" si="1337"/>
        <v>0</v>
      </c>
    </row>
    <row r="2985" spans="1:11" ht="90" hidden="1" outlineLevel="1" x14ac:dyDescent="0.3">
      <c r="A2985" s="11" t="s">
        <v>266</v>
      </c>
      <c r="B2985" s="9" t="s">
        <v>18</v>
      </c>
      <c r="C2985" s="19">
        <f t="shared" si="1337"/>
        <v>0</v>
      </c>
      <c r="D2985" s="19">
        <f t="shared" si="1337"/>
        <v>0</v>
      </c>
      <c r="E2985" s="19">
        <f t="shared" si="1337"/>
        <v>0</v>
      </c>
      <c r="F2985" s="19">
        <f t="shared" si="1337"/>
        <v>0</v>
      </c>
      <c r="G2985" s="19">
        <f t="shared" si="1337"/>
        <v>0</v>
      </c>
      <c r="H2985" s="19">
        <f t="shared" si="1337"/>
        <v>0</v>
      </c>
      <c r="I2985" s="19">
        <f t="shared" si="1337"/>
        <v>0</v>
      </c>
      <c r="J2985" s="19">
        <f t="shared" si="1337"/>
        <v>0</v>
      </c>
    </row>
    <row r="2986" spans="1:11" ht="67.5" hidden="1" outlineLevel="1" x14ac:dyDescent="0.3">
      <c r="A2986" s="11" t="s">
        <v>75</v>
      </c>
      <c r="B2986" s="9" t="s">
        <v>18</v>
      </c>
      <c r="C2986" s="19">
        <f t="shared" si="1337"/>
        <v>0</v>
      </c>
      <c r="D2986" s="19">
        <f t="shared" si="1337"/>
        <v>0</v>
      </c>
      <c r="E2986" s="19">
        <f t="shared" si="1337"/>
        <v>0</v>
      </c>
      <c r="F2986" s="19">
        <f t="shared" si="1337"/>
        <v>0</v>
      </c>
      <c r="G2986" s="19">
        <f t="shared" si="1337"/>
        <v>0</v>
      </c>
      <c r="H2986" s="19">
        <f t="shared" si="1337"/>
        <v>0</v>
      </c>
      <c r="I2986" s="19">
        <f t="shared" si="1337"/>
        <v>0</v>
      </c>
      <c r="J2986" s="19">
        <f t="shared" si="1337"/>
        <v>0</v>
      </c>
    </row>
    <row r="2987" spans="1:11" ht="67.5" hidden="1" outlineLevel="1" x14ac:dyDescent="0.3">
      <c r="A2987" s="11" t="s">
        <v>82</v>
      </c>
      <c r="B2987" s="9" t="s">
        <v>18</v>
      </c>
      <c r="C2987" s="19">
        <f t="shared" si="1337"/>
        <v>0</v>
      </c>
      <c r="D2987" s="19">
        <f t="shared" si="1337"/>
        <v>0</v>
      </c>
      <c r="E2987" s="19">
        <f t="shared" si="1337"/>
        <v>0</v>
      </c>
      <c r="F2987" s="19">
        <f t="shared" si="1337"/>
        <v>0</v>
      </c>
      <c r="G2987" s="19">
        <f t="shared" si="1337"/>
        <v>0</v>
      </c>
      <c r="H2987" s="19">
        <f t="shared" si="1337"/>
        <v>0</v>
      </c>
      <c r="I2987" s="19">
        <f t="shared" si="1337"/>
        <v>0</v>
      </c>
      <c r="J2987" s="19">
        <f t="shared" si="1337"/>
        <v>0</v>
      </c>
    </row>
    <row r="2988" spans="1:11" ht="22.5" hidden="1" outlineLevel="1" x14ac:dyDescent="0.3">
      <c r="A2988" s="11" t="s">
        <v>83</v>
      </c>
      <c r="B2988" s="9" t="s">
        <v>18</v>
      </c>
      <c r="C2988" s="19">
        <f t="shared" si="1337"/>
        <v>0</v>
      </c>
      <c r="D2988" s="19">
        <f t="shared" si="1337"/>
        <v>0</v>
      </c>
      <c r="E2988" s="19">
        <f t="shared" si="1337"/>
        <v>0</v>
      </c>
      <c r="F2988" s="19">
        <f t="shared" si="1337"/>
        <v>0</v>
      </c>
      <c r="G2988" s="19">
        <f t="shared" si="1337"/>
        <v>0</v>
      </c>
      <c r="H2988" s="19">
        <f t="shared" si="1337"/>
        <v>0</v>
      </c>
      <c r="I2988" s="19">
        <f t="shared" si="1337"/>
        <v>0</v>
      </c>
      <c r="J2988" s="19">
        <f t="shared" si="1337"/>
        <v>0</v>
      </c>
    </row>
    <row r="2989" spans="1:11" ht="45" hidden="1" outlineLevel="1" x14ac:dyDescent="0.3">
      <c r="A2989" s="11" t="s">
        <v>84</v>
      </c>
      <c r="B2989" s="9" t="s">
        <v>18</v>
      </c>
      <c r="C2989" s="19">
        <f t="shared" si="1337"/>
        <v>0</v>
      </c>
      <c r="D2989" s="19">
        <f t="shared" si="1337"/>
        <v>0</v>
      </c>
      <c r="E2989" s="19">
        <f t="shared" si="1337"/>
        <v>0</v>
      </c>
      <c r="F2989" s="19">
        <f t="shared" si="1337"/>
        <v>0</v>
      </c>
      <c r="G2989" s="19">
        <f t="shared" si="1337"/>
        <v>0</v>
      </c>
      <c r="H2989" s="19">
        <f t="shared" si="1337"/>
        <v>0</v>
      </c>
      <c r="I2989" s="19">
        <f t="shared" si="1337"/>
        <v>0</v>
      </c>
      <c r="J2989" s="19">
        <f t="shared" si="1337"/>
        <v>0</v>
      </c>
    </row>
    <row r="2990" spans="1:11" ht="43.5" hidden="1" outlineLevel="1" x14ac:dyDescent="0.3">
      <c r="A2990" s="51" t="s">
        <v>298</v>
      </c>
      <c r="B2990" s="9" t="s">
        <v>18</v>
      </c>
      <c r="C2990" s="19">
        <f t="shared" si="1337"/>
        <v>0</v>
      </c>
      <c r="D2990" s="19">
        <f t="shared" si="1337"/>
        <v>0</v>
      </c>
      <c r="E2990" s="19">
        <f t="shared" si="1337"/>
        <v>0</v>
      </c>
      <c r="F2990" s="19">
        <f t="shared" si="1337"/>
        <v>360.6</v>
      </c>
      <c r="G2990" s="19">
        <f t="shared" si="1337"/>
        <v>50</v>
      </c>
      <c r="H2990" s="19">
        <f t="shared" si="1337"/>
        <v>0</v>
      </c>
      <c r="I2990" s="19">
        <f t="shared" si="1337"/>
        <v>0</v>
      </c>
      <c r="J2990" s="19">
        <f t="shared" si="1337"/>
        <v>0</v>
      </c>
    </row>
    <row r="2991" spans="1:11" ht="22.5" hidden="1" outlineLevel="1" x14ac:dyDescent="0.3">
      <c r="A2991" s="41" t="s">
        <v>40</v>
      </c>
      <c r="B2991" s="9" t="s">
        <v>18</v>
      </c>
      <c r="C2991" s="36"/>
      <c r="D2991" s="36"/>
      <c r="E2991" s="19"/>
      <c r="F2991" s="19"/>
      <c r="G2991" s="19"/>
      <c r="H2991" s="19"/>
      <c r="I2991" s="19"/>
      <c r="J2991" s="19"/>
    </row>
    <row r="2992" spans="1:11" ht="67.5" hidden="1" outlineLevel="1" x14ac:dyDescent="0.3">
      <c r="A2992" s="52" t="s">
        <v>86</v>
      </c>
      <c r="B2992" s="9" t="s">
        <v>18</v>
      </c>
      <c r="C2992" s="19">
        <f t="shared" ref="C2992:J3000" si="1338">C2800+C2866+C2932</f>
        <v>0</v>
      </c>
      <c r="D2992" s="19">
        <f t="shared" si="1338"/>
        <v>0</v>
      </c>
      <c r="E2992" s="19">
        <f t="shared" si="1338"/>
        <v>0</v>
      </c>
      <c r="F2992" s="19">
        <f t="shared" si="1338"/>
        <v>360.6</v>
      </c>
      <c r="G2992" s="19">
        <f t="shared" si="1338"/>
        <v>50</v>
      </c>
      <c r="H2992" s="19">
        <f t="shared" si="1338"/>
        <v>0</v>
      </c>
      <c r="I2992" s="19">
        <f t="shared" si="1338"/>
        <v>0</v>
      </c>
      <c r="J2992" s="19">
        <f t="shared" si="1338"/>
        <v>0</v>
      </c>
    </row>
    <row r="2993" spans="1:18" ht="90" hidden="1" outlineLevel="1" x14ac:dyDescent="0.3">
      <c r="A2993" s="52" t="s">
        <v>87</v>
      </c>
      <c r="B2993" s="9" t="s">
        <v>18</v>
      </c>
      <c r="C2993" s="19">
        <f t="shared" si="1338"/>
        <v>0</v>
      </c>
      <c r="D2993" s="19">
        <f t="shared" si="1338"/>
        <v>0</v>
      </c>
      <c r="E2993" s="19">
        <f t="shared" si="1338"/>
        <v>0</v>
      </c>
      <c r="F2993" s="19">
        <f t="shared" si="1338"/>
        <v>0</v>
      </c>
      <c r="G2993" s="19">
        <f t="shared" si="1338"/>
        <v>0</v>
      </c>
      <c r="H2993" s="19">
        <f t="shared" si="1338"/>
        <v>0</v>
      </c>
      <c r="I2993" s="19">
        <f t="shared" si="1338"/>
        <v>0</v>
      </c>
      <c r="J2993" s="19">
        <f t="shared" si="1338"/>
        <v>0</v>
      </c>
    </row>
    <row r="2994" spans="1:18" ht="90" hidden="1" outlineLevel="1" x14ac:dyDescent="0.3">
      <c r="A2994" s="52" t="s">
        <v>269</v>
      </c>
      <c r="B2994" s="9" t="s">
        <v>18</v>
      </c>
      <c r="C2994" s="19">
        <f t="shared" si="1338"/>
        <v>0</v>
      </c>
      <c r="D2994" s="19">
        <f t="shared" si="1338"/>
        <v>0</v>
      </c>
      <c r="E2994" s="19">
        <f t="shared" si="1338"/>
        <v>0</v>
      </c>
      <c r="F2994" s="19">
        <f t="shared" si="1338"/>
        <v>0</v>
      </c>
      <c r="G2994" s="19">
        <f t="shared" si="1338"/>
        <v>0</v>
      </c>
      <c r="H2994" s="19">
        <f t="shared" si="1338"/>
        <v>0</v>
      </c>
      <c r="I2994" s="19">
        <f t="shared" si="1338"/>
        <v>0</v>
      </c>
      <c r="J2994" s="19">
        <f t="shared" si="1338"/>
        <v>0</v>
      </c>
    </row>
    <row r="2995" spans="1:18" ht="45" hidden="1" outlineLevel="1" x14ac:dyDescent="0.3">
      <c r="A2995" s="11" t="s">
        <v>148</v>
      </c>
      <c r="B2995" s="9" t="s">
        <v>18</v>
      </c>
      <c r="C2995" s="19">
        <f t="shared" si="1338"/>
        <v>0</v>
      </c>
      <c r="D2995" s="19">
        <f t="shared" si="1338"/>
        <v>0</v>
      </c>
      <c r="E2995" s="19">
        <f t="shared" si="1338"/>
        <v>0</v>
      </c>
      <c r="F2995" s="19">
        <f t="shared" si="1338"/>
        <v>0</v>
      </c>
      <c r="G2995" s="19">
        <f t="shared" si="1338"/>
        <v>0</v>
      </c>
      <c r="H2995" s="19">
        <f t="shared" si="1338"/>
        <v>0</v>
      </c>
      <c r="I2995" s="19">
        <f t="shared" si="1338"/>
        <v>0</v>
      </c>
      <c r="J2995" s="19">
        <f t="shared" si="1338"/>
        <v>0</v>
      </c>
    </row>
    <row r="2996" spans="1:18" ht="90" hidden="1" outlineLevel="1" x14ac:dyDescent="0.3">
      <c r="A2996" s="11" t="s">
        <v>89</v>
      </c>
      <c r="B2996" s="9" t="s">
        <v>18</v>
      </c>
      <c r="C2996" s="19">
        <f t="shared" si="1338"/>
        <v>0</v>
      </c>
      <c r="D2996" s="19">
        <f t="shared" si="1338"/>
        <v>0</v>
      </c>
      <c r="E2996" s="19">
        <f t="shared" si="1338"/>
        <v>0</v>
      </c>
      <c r="F2996" s="19">
        <f t="shared" si="1338"/>
        <v>0</v>
      </c>
      <c r="G2996" s="19">
        <f t="shared" si="1338"/>
        <v>0</v>
      </c>
      <c r="H2996" s="19">
        <f t="shared" si="1338"/>
        <v>0</v>
      </c>
      <c r="I2996" s="19">
        <f t="shared" si="1338"/>
        <v>0</v>
      </c>
      <c r="J2996" s="19">
        <f t="shared" si="1338"/>
        <v>0</v>
      </c>
    </row>
    <row r="2997" spans="1:18" ht="67.5" hidden="1" outlineLevel="1" x14ac:dyDescent="0.3">
      <c r="A2997" s="11" t="s">
        <v>75</v>
      </c>
      <c r="B2997" s="9" t="s">
        <v>18</v>
      </c>
      <c r="C2997" s="19">
        <f t="shared" si="1338"/>
        <v>0</v>
      </c>
      <c r="D2997" s="19">
        <f t="shared" si="1338"/>
        <v>0</v>
      </c>
      <c r="E2997" s="19">
        <f t="shared" si="1338"/>
        <v>0</v>
      </c>
      <c r="F2997" s="19">
        <f t="shared" si="1338"/>
        <v>0</v>
      </c>
      <c r="G2997" s="19">
        <f t="shared" si="1338"/>
        <v>0</v>
      </c>
      <c r="H2997" s="19">
        <f t="shared" si="1338"/>
        <v>0</v>
      </c>
      <c r="I2997" s="19">
        <f t="shared" si="1338"/>
        <v>0</v>
      </c>
      <c r="J2997" s="19">
        <f t="shared" si="1338"/>
        <v>0</v>
      </c>
    </row>
    <row r="2998" spans="1:18" ht="67.5" hidden="1" outlineLevel="1" x14ac:dyDescent="0.3">
      <c r="A2998" s="11" t="s">
        <v>82</v>
      </c>
      <c r="B2998" s="9" t="s">
        <v>18</v>
      </c>
      <c r="C2998" s="19">
        <f t="shared" si="1338"/>
        <v>0</v>
      </c>
      <c r="D2998" s="19">
        <f t="shared" si="1338"/>
        <v>0</v>
      </c>
      <c r="E2998" s="19">
        <f t="shared" si="1338"/>
        <v>0</v>
      </c>
      <c r="F2998" s="19">
        <f t="shared" si="1338"/>
        <v>0</v>
      </c>
      <c r="G2998" s="19">
        <f t="shared" si="1338"/>
        <v>0</v>
      </c>
      <c r="H2998" s="19">
        <f t="shared" si="1338"/>
        <v>0</v>
      </c>
      <c r="I2998" s="19">
        <f t="shared" si="1338"/>
        <v>0</v>
      </c>
      <c r="J2998" s="19">
        <f t="shared" si="1338"/>
        <v>0</v>
      </c>
    </row>
    <row r="2999" spans="1:18" ht="22.5" hidden="1" outlineLevel="1" x14ac:dyDescent="0.3">
      <c r="A2999" s="11" t="s">
        <v>83</v>
      </c>
      <c r="B2999" s="9" t="s">
        <v>18</v>
      </c>
      <c r="C2999" s="19">
        <f t="shared" si="1338"/>
        <v>0</v>
      </c>
      <c r="D2999" s="19">
        <f t="shared" si="1338"/>
        <v>0</v>
      </c>
      <c r="E2999" s="19">
        <f t="shared" si="1338"/>
        <v>0</v>
      </c>
      <c r="F2999" s="19">
        <f t="shared" si="1338"/>
        <v>0</v>
      </c>
      <c r="G2999" s="19">
        <f t="shared" si="1338"/>
        <v>0</v>
      </c>
      <c r="H2999" s="19">
        <f t="shared" si="1338"/>
        <v>0</v>
      </c>
      <c r="I2999" s="19">
        <f t="shared" si="1338"/>
        <v>0</v>
      </c>
      <c r="J2999" s="19">
        <f t="shared" si="1338"/>
        <v>0</v>
      </c>
    </row>
    <row r="3000" spans="1:18" ht="45" hidden="1" outlineLevel="1" x14ac:dyDescent="0.3">
      <c r="A3000" s="11" t="s">
        <v>84</v>
      </c>
      <c r="B3000" s="9" t="s">
        <v>18</v>
      </c>
      <c r="C3000" s="19">
        <f t="shared" si="1338"/>
        <v>0</v>
      </c>
      <c r="D3000" s="19">
        <f t="shared" si="1338"/>
        <v>0</v>
      </c>
      <c r="E3000" s="19">
        <f t="shared" si="1338"/>
        <v>0</v>
      </c>
      <c r="F3000" s="19">
        <f t="shared" si="1338"/>
        <v>0</v>
      </c>
      <c r="G3000" s="19">
        <f t="shared" si="1338"/>
        <v>0</v>
      </c>
      <c r="H3000" s="19">
        <f t="shared" si="1338"/>
        <v>0</v>
      </c>
      <c r="I3000" s="19">
        <f t="shared" si="1338"/>
        <v>0</v>
      </c>
      <c r="J3000" s="19">
        <f t="shared" si="1338"/>
        <v>0</v>
      </c>
    </row>
    <row r="3001" spans="1:18" ht="90" hidden="1" outlineLevel="1" x14ac:dyDescent="0.3">
      <c r="A3001" s="36" t="s">
        <v>90</v>
      </c>
      <c r="B3001" s="9" t="s">
        <v>18</v>
      </c>
      <c r="C3001" s="14">
        <v>0</v>
      </c>
      <c r="D3001" s="14">
        <v>0</v>
      </c>
      <c r="E3001" s="14">
        <v>0</v>
      </c>
      <c r="F3001" s="14">
        <f>(F2978+F2986+F2997+F2970+F2971+F2972)/F2968</f>
        <v>0.95186094943130239</v>
      </c>
      <c r="G3001" s="14">
        <f>(G2978+G2986+G2997+G2970+G2971+G2972)/G2968</f>
        <v>0.99272176773705201</v>
      </c>
      <c r="H3001" s="14">
        <v>0</v>
      </c>
      <c r="I3001" s="14">
        <v>0</v>
      </c>
      <c r="J3001" s="14">
        <v>0</v>
      </c>
    </row>
    <row r="3002" spans="1:18" hidden="1" outlineLevel="1" x14ac:dyDescent="0.3"/>
    <row r="3003" spans="1:18" ht="45" hidden="1" outlineLevel="1" x14ac:dyDescent="0.3">
      <c r="A3003" s="65" t="s">
        <v>235</v>
      </c>
      <c r="B3003" s="9" t="s">
        <v>18</v>
      </c>
      <c r="C3003" s="19">
        <f>C2811+C2877+C2943</f>
        <v>0</v>
      </c>
      <c r="D3003" s="19">
        <f t="shared" ref="D3003:J3003" si="1339">D2811+D2877+D2943</f>
        <v>0</v>
      </c>
      <c r="E3003" s="19">
        <f t="shared" si="1339"/>
        <v>0</v>
      </c>
      <c r="F3003" s="19">
        <f t="shared" si="1339"/>
        <v>7490.8</v>
      </c>
      <c r="G3003" s="19">
        <f t="shared" si="1339"/>
        <v>6869.7999999999993</v>
      </c>
      <c r="H3003" s="19">
        <f t="shared" si="1339"/>
        <v>0</v>
      </c>
      <c r="I3003" s="19">
        <f t="shared" si="1339"/>
        <v>0</v>
      </c>
      <c r="J3003" s="19">
        <f t="shared" si="1339"/>
        <v>0</v>
      </c>
    </row>
    <row r="3004" spans="1:18" ht="87" hidden="1" outlineLevel="1" x14ac:dyDescent="0.3">
      <c r="A3004" s="41" t="s">
        <v>147</v>
      </c>
      <c r="B3004" s="9" t="s">
        <v>18</v>
      </c>
      <c r="C3004" s="19">
        <f t="shared" ref="C3004:J3004" si="1340">C3005+C3013</f>
        <v>0</v>
      </c>
      <c r="D3004" s="19">
        <f t="shared" si="1340"/>
        <v>0</v>
      </c>
      <c r="E3004" s="19">
        <f t="shared" si="1340"/>
        <v>0</v>
      </c>
      <c r="F3004" s="19">
        <f t="shared" si="1340"/>
        <v>7490.8</v>
      </c>
      <c r="G3004" s="19">
        <f t="shared" si="1340"/>
        <v>6869.7999999999993</v>
      </c>
      <c r="H3004" s="19">
        <f t="shared" si="1340"/>
        <v>0</v>
      </c>
      <c r="I3004" s="19">
        <f t="shared" si="1340"/>
        <v>0</v>
      </c>
      <c r="J3004" s="19">
        <f t="shared" si="1340"/>
        <v>0</v>
      </c>
      <c r="K3004" s="46"/>
      <c r="L3004" s="45"/>
      <c r="M3004" s="45"/>
      <c r="N3004" s="45"/>
      <c r="O3004" s="45"/>
      <c r="P3004" s="45"/>
      <c r="Q3004" s="45"/>
      <c r="R3004" s="45"/>
    </row>
    <row r="3005" spans="1:18" ht="65.25" hidden="1" outlineLevel="1" x14ac:dyDescent="0.3">
      <c r="A3005" s="41" t="s">
        <v>263</v>
      </c>
      <c r="B3005" s="9" t="s">
        <v>18</v>
      </c>
      <c r="C3005" s="19">
        <f>C3007+C3008+C3009</f>
        <v>0</v>
      </c>
      <c r="D3005" s="19">
        <f t="shared" ref="D3005:J3005" si="1341">D3007+D3008+D3009</f>
        <v>0</v>
      </c>
      <c r="E3005" s="19">
        <f t="shared" si="1341"/>
        <v>0</v>
      </c>
      <c r="F3005" s="13">
        <f t="shared" si="1341"/>
        <v>7130.2</v>
      </c>
      <c r="G3005" s="13">
        <f t="shared" si="1341"/>
        <v>6819.7999999999993</v>
      </c>
      <c r="H3005" s="13">
        <f t="shared" si="1341"/>
        <v>0</v>
      </c>
      <c r="I3005" s="13">
        <f t="shared" si="1341"/>
        <v>0</v>
      </c>
      <c r="J3005" s="13">
        <f t="shared" si="1341"/>
        <v>0</v>
      </c>
    </row>
    <row r="3006" spans="1:18" ht="22.5" hidden="1" outlineLevel="1" x14ac:dyDescent="0.3">
      <c r="A3006" s="41" t="s">
        <v>40</v>
      </c>
      <c r="B3006" s="9"/>
      <c r="C3006" s="13"/>
      <c r="D3006" s="13"/>
      <c r="E3006" s="13"/>
      <c r="F3006" s="13"/>
      <c r="G3006" s="13"/>
      <c r="H3006" s="13"/>
      <c r="I3006" s="13"/>
      <c r="J3006" s="13"/>
    </row>
    <row r="3007" spans="1:18" ht="45" hidden="1" outlineLevel="1" x14ac:dyDescent="0.3">
      <c r="A3007" s="11" t="s">
        <v>148</v>
      </c>
      <c r="B3007" s="9" t="s">
        <v>18</v>
      </c>
      <c r="C3007" s="19">
        <f>C2815+C2881+C2947</f>
        <v>0</v>
      </c>
      <c r="D3007" s="19">
        <f t="shared" ref="D3007:J3008" si="1342">D2815+D2881+D2947</f>
        <v>0</v>
      </c>
      <c r="E3007" s="19">
        <f t="shared" si="1342"/>
        <v>0</v>
      </c>
      <c r="F3007" s="13">
        <f t="shared" si="1342"/>
        <v>0</v>
      </c>
      <c r="G3007" s="13">
        <f t="shared" si="1342"/>
        <v>0</v>
      </c>
      <c r="H3007" s="13">
        <f t="shared" si="1342"/>
        <v>0</v>
      </c>
      <c r="I3007" s="13">
        <f t="shared" si="1342"/>
        <v>0</v>
      </c>
      <c r="J3007" s="13">
        <f t="shared" si="1342"/>
        <v>0</v>
      </c>
    </row>
    <row r="3008" spans="1:18" ht="90" hidden="1" outlineLevel="1" x14ac:dyDescent="0.3">
      <c r="A3008" s="11" t="s">
        <v>74</v>
      </c>
      <c r="B3008" s="9" t="s">
        <v>18</v>
      </c>
      <c r="C3008" s="19">
        <f>C2816+C2882+C2948</f>
        <v>0</v>
      </c>
      <c r="D3008" s="13">
        <f t="shared" si="1342"/>
        <v>0</v>
      </c>
      <c r="E3008" s="13">
        <f t="shared" si="1342"/>
        <v>0</v>
      </c>
      <c r="F3008" s="13">
        <f t="shared" si="1342"/>
        <v>0</v>
      </c>
      <c r="G3008" s="13">
        <f t="shared" si="1342"/>
        <v>0</v>
      </c>
      <c r="H3008" s="13">
        <f t="shared" si="1342"/>
        <v>0</v>
      </c>
      <c r="I3008" s="13">
        <f t="shared" si="1342"/>
        <v>0</v>
      </c>
      <c r="J3008" s="13">
        <f t="shared" si="1342"/>
        <v>0</v>
      </c>
    </row>
    <row r="3009" spans="1:17" ht="67.5" hidden="1" outlineLevel="1" x14ac:dyDescent="0.3">
      <c r="A3009" s="11" t="s">
        <v>75</v>
      </c>
      <c r="B3009" s="9" t="s">
        <v>18</v>
      </c>
      <c r="C3009" s="13">
        <f>C3010+C3011+C3012</f>
        <v>0</v>
      </c>
      <c r="D3009" s="13">
        <f t="shared" ref="D3009:J3009" si="1343">D3010+D3011+D3012</f>
        <v>0</v>
      </c>
      <c r="E3009" s="13">
        <f t="shared" si="1343"/>
        <v>0</v>
      </c>
      <c r="F3009" s="13">
        <f t="shared" si="1343"/>
        <v>7130.2</v>
      </c>
      <c r="G3009" s="13">
        <f t="shared" si="1343"/>
        <v>6819.7999999999993</v>
      </c>
      <c r="H3009" s="13">
        <f t="shared" si="1343"/>
        <v>0</v>
      </c>
      <c r="I3009" s="13">
        <f t="shared" si="1343"/>
        <v>0</v>
      </c>
      <c r="J3009" s="13">
        <f t="shared" si="1343"/>
        <v>0</v>
      </c>
    </row>
    <row r="3010" spans="1:17" ht="67.5" hidden="1" outlineLevel="1" x14ac:dyDescent="0.3">
      <c r="A3010" s="11" t="s">
        <v>82</v>
      </c>
      <c r="B3010" s="9" t="s">
        <v>18</v>
      </c>
      <c r="C3010" s="19">
        <f t="shared" ref="C3010:J3012" si="1344">C2818+C2884+C2950</f>
        <v>0</v>
      </c>
      <c r="D3010" s="19">
        <f t="shared" si="1344"/>
        <v>0</v>
      </c>
      <c r="E3010" s="19">
        <f t="shared" si="1344"/>
        <v>0</v>
      </c>
      <c r="F3010" s="13">
        <f t="shared" si="1344"/>
        <v>0</v>
      </c>
      <c r="G3010" s="13">
        <f t="shared" si="1344"/>
        <v>0</v>
      </c>
      <c r="H3010" s="13">
        <f t="shared" si="1344"/>
        <v>0</v>
      </c>
      <c r="I3010" s="13">
        <f t="shared" si="1344"/>
        <v>0</v>
      </c>
      <c r="J3010" s="13">
        <f t="shared" si="1344"/>
        <v>0</v>
      </c>
    </row>
    <row r="3011" spans="1:17" ht="22.5" hidden="1" outlineLevel="1" x14ac:dyDescent="0.3">
      <c r="A3011" s="11" t="s">
        <v>83</v>
      </c>
      <c r="B3011" s="9" t="s">
        <v>18</v>
      </c>
      <c r="C3011" s="19">
        <f t="shared" si="1344"/>
        <v>0</v>
      </c>
      <c r="D3011" s="19">
        <f t="shared" si="1344"/>
        <v>0</v>
      </c>
      <c r="E3011" s="19">
        <f t="shared" si="1344"/>
        <v>0</v>
      </c>
      <c r="F3011" s="13">
        <f t="shared" si="1344"/>
        <v>0</v>
      </c>
      <c r="G3011" s="13">
        <f t="shared" si="1344"/>
        <v>0</v>
      </c>
      <c r="H3011" s="13">
        <f t="shared" si="1344"/>
        <v>0</v>
      </c>
      <c r="I3011" s="13">
        <f t="shared" si="1344"/>
        <v>0</v>
      </c>
      <c r="J3011" s="13">
        <f t="shared" si="1344"/>
        <v>0</v>
      </c>
    </row>
    <row r="3012" spans="1:17" ht="45" hidden="1" outlineLevel="1" x14ac:dyDescent="0.3">
      <c r="A3012" s="11" t="s">
        <v>84</v>
      </c>
      <c r="B3012" s="9" t="s">
        <v>18</v>
      </c>
      <c r="C3012" s="19">
        <f t="shared" si="1344"/>
        <v>0</v>
      </c>
      <c r="D3012" s="19">
        <f t="shared" si="1344"/>
        <v>0</v>
      </c>
      <c r="E3012" s="19">
        <f t="shared" si="1344"/>
        <v>0</v>
      </c>
      <c r="F3012" s="13">
        <f t="shared" si="1344"/>
        <v>7130.2</v>
      </c>
      <c r="G3012" s="13">
        <f t="shared" si="1344"/>
        <v>6819.7999999999993</v>
      </c>
      <c r="H3012" s="13">
        <f t="shared" si="1344"/>
        <v>0</v>
      </c>
      <c r="I3012" s="13">
        <f t="shared" si="1344"/>
        <v>0</v>
      </c>
      <c r="J3012" s="13">
        <f t="shared" si="1344"/>
        <v>0</v>
      </c>
    </row>
    <row r="3013" spans="1:17" ht="65.25" hidden="1" outlineLevel="1" x14ac:dyDescent="0.3">
      <c r="A3013" s="51" t="s">
        <v>283</v>
      </c>
      <c r="B3013" s="9" t="s">
        <v>18</v>
      </c>
      <c r="C3013" s="13">
        <f>C3014+C3015+C3016</f>
        <v>0</v>
      </c>
      <c r="D3013" s="13">
        <f t="shared" ref="D3013:J3013" si="1345">D3014+D3015+D3016</f>
        <v>0</v>
      </c>
      <c r="E3013" s="13">
        <f t="shared" si="1345"/>
        <v>0</v>
      </c>
      <c r="F3013" s="13">
        <f t="shared" si="1345"/>
        <v>360.6</v>
      </c>
      <c r="G3013" s="13">
        <f t="shared" si="1345"/>
        <v>50</v>
      </c>
      <c r="H3013" s="13">
        <f t="shared" si="1345"/>
        <v>0</v>
      </c>
      <c r="I3013" s="13">
        <f t="shared" si="1345"/>
        <v>0</v>
      </c>
      <c r="J3013" s="13">
        <f t="shared" si="1345"/>
        <v>0</v>
      </c>
    </row>
    <row r="3014" spans="1:17" ht="67.5" hidden="1" outlineLevel="1" x14ac:dyDescent="0.3">
      <c r="A3014" s="52" t="s">
        <v>86</v>
      </c>
      <c r="B3014" s="9" t="s">
        <v>18</v>
      </c>
      <c r="C3014" s="13">
        <f t="shared" ref="C3014:J3015" si="1346">C2822+C2888+C2954</f>
        <v>0</v>
      </c>
      <c r="D3014" s="13">
        <f t="shared" si="1346"/>
        <v>0</v>
      </c>
      <c r="E3014" s="13">
        <f t="shared" si="1346"/>
        <v>0</v>
      </c>
      <c r="F3014" s="13">
        <f t="shared" si="1346"/>
        <v>360.6</v>
      </c>
      <c r="G3014" s="13">
        <f t="shared" si="1346"/>
        <v>50</v>
      </c>
      <c r="H3014" s="13">
        <f t="shared" si="1346"/>
        <v>0</v>
      </c>
      <c r="I3014" s="13">
        <f t="shared" si="1346"/>
        <v>0</v>
      </c>
      <c r="J3014" s="13">
        <f t="shared" si="1346"/>
        <v>0</v>
      </c>
    </row>
    <row r="3015" spans="1:17" ht="90" hidden="1" outlineLevel="1" x14ac:dyDescent="0.3">
      <c r="A3015" s="52" t="s">
        <v>87</v>
      </c>
      <c r="B3015" s="9" t="s">
        <v>18</v>
      </c>
      <c r="C3015" s="13">
        <f t="shared" si="1346"/>
        <v>0</v>
      </c>
      <c r="D3015" s="13">
        <f t="shared" si="1346"/>
        <v>0</v>
      </c>
      <c r="E3015" s="13">
        <f t="shared" si="1346"/>
        <v>0</v>
      </c>
      <c r="F3015" s="13">
        <f t="shared" si="1346"/>
        <v>0</v>
      </c>
      <c r="G3015" s="13">
        <f t="shared" si="1346"/>
        <v>0</v>
      </c>
      <c r="H3015" s="13">
        <f t="shared" si="1346"/>
        <v>0</v>
      </c>
      <c r="I3015" s="13">
        <f t="shared" si="1346"/>
        <v>0</v>
      </c>
      <c r="J3015" s="13">
        <f t="shared" si="1346"/>
        <v>0</v>
      </c>
    </row>
    <row r="3016" spans="1:17" ht="90" hidden="1" outlineLevel="1" x14ac:dyDescent="0.3">
      <c r="A3016" s="52" t="s">
        <v>88</v>
      </c>
      <c r="B3016" s="9" t="s">
        <v>18</v>
      </c>
      <c r="C3016" s="13">
        <f t="shared" ref="C3016:J3016" si="1347">C3017+C3018+C3019</f>
        <v>0</v>
      </c>
      <c r="D3016" s="13">
        <f t="shared" si="1347"/>
        <v>0</v>
      </c>
      <c r="E3016" s="13">
        <f t="shared" si="1347"/>
        <v>0</v>
      </c>
      <c r="F3016" s="13">
        <f t="shared" si="1347"/>
        <v>0</v>
      </c>
      <c r="G3016" s="13">
        <f t="shared" si="1347"/>
        <v>0</v>
      </c>
      <c r="H3016" s="13">
        <f t="shared" si="1347"/>
        <v>0</v>
      </c>
      <c r="I3016" s="13">
        <f t="shared" si="1347"/>
        <v>0</v>
      </c>
      <c r="J3016" s="13">
        <f t="shared" si="1347"/>
        <v>0</v>
      </c>
    </row>
    <row r="3017" spans="1:17" ht="45" hidden="1" outlineLevel="1" x14ac:dyDescent="0.3">
      <c r="A3017" s="11" t="s">
        <v>148</v>
      </c>
      <c r="B3017" s="9" t="s">
        <v>18</v>
      </c>
      <c r="C3017" s="13">
        <f t="shared" ref="C3017:J3018" si="1348">C2825+C2891+C2957</f>
        <v>0</v>
      </c>
      <c r="D3017" s="13">
        <f t="shared" si="1348"/>
        <v>0</v>
      </c>
      <c r="E3017" s="13">
        <f t="shared" si="1348"/>
        <v>0</v>
      </c>
      <c r="F3017" s="13">
        <f t="shared" si="1348"/>
        <v>0</v>
      </c>
      <c r="G3017" s="13">
        <f t="shared" si="1348"/>
        <v>0</v>
      </c>
      <c r="H3017" s="13">
        <f t="shared" si="1348"/>
        <v>0</v>
      </c>
      <c r="I3017" s="13">
        <f t="shared" si="1348"/>
        <v>0</v>
      </c>
      <c r="J3017" s="13">
        <f t="shared" si="1348"/>
        <v>0</v>
      </c>
    </row>
    <row r="3018" spans="1:17" ht="90" hidden="1" outlineLevel="1" x14ac:dyDescent="0.3">
      <c r="A3018" s="11" t="s">
        <v>89</v>
      </c>
      <c r="B3018" s="9" t="s">
        <v>18</v>
      </c>
      <c r="C3018" s="13">
        <f t="shared" si="1348"/>
        <v>0</v>
      </c>
      <c r="D3018" s="13">
        <f t="shared" si="1348"/>
        <v>0</v>
      </c>
      <c r="E3018" s="13">
        <f t="shared" si="1348"/>
        <v>0</v>
      </c>
      <c r="F3018" s="13">
        <f t="shared" si="1348"/>
        <v>0</v>
      </c>
      <c r="G3018" s="13">
        <f t="shared" si="1348"/>
        <v>0</v>
      </c>
      <c r="H3018" s="13">
        <f t="shared" si="1348"/>
        <v>0</v>
      </c>
      <c r="I3018" s="13">
        <f t="shared" si="1348"/>
        <v>0</v>
      </c>
      <c r="J3018" s="13">
        <f t="shared" si="1348"/>
        <v>0</v>
      </c>
    </row>
    <row r="3019" spans="1:17" ht="67.5" hidden="1" outlineLevel="1" x14ac:dyDescent="0.3">
      <c r="A3019" s="11" t="s">
        <v>75</v>
      </c>
      <c r="B3019" s="9" t="s">
        <v>18</v>
      </c>
      <c r="C3019" s="13">
        <f t="shared" ref="C3019:J3019" si="1349">C3020+C3021+C3022</f>
        <v>0</v>
      </c>
      <c r="D3019" s="13">
        <f t="shared" si="1349"/>
        <v>0</v>
      </c>
      <c r="E3019" s="13">
        <f t="shared" si="1349"/>
        <v>0</v>
      </c>
      <c r="F3019" s="13">
        <f t="shared" si="1349"/>
        <v>0</v>
      </c>
      <c r="G3019" s="13">
        <f t="shared" si="1349"/>
        <v>0</v>
      </c>
      <c r="H3019" s="13">
        <f t="shared" si="1349"/>
        <v>0</v>
      </c>
      <c r="I3019" s="13">
        <f t="shared" si="1349"/>
        <v>0</v>
      </c>
      <c r="J3019" s="13">
        <f t="shared" si="1349"/>
        <v>0</v>
      </c>
    </row>
    <row r="3020" spans="1:17" ht="67.5" hidden="1" outlineLevel="1" x14ac:dyDescent="0.3">
      <c r="A3020" s="11" t="s">
        <v>82</v>
      </c>
      <c r="B3020" s="9" t="s">
        <v>18</v>
      </c>
      <c r="C3020" s="13">
        <f t="shared" ref="C3020:J3026" si="1350">C2828+C2894+C2960</f>
        <v>0</v>
      </c>
      <c r="D3020" s="13">
        <f t="shared" si="1350"/>
        <v>0</v>
      </c>
      <c r="E3020" s="13">
        <f t="shared" si="1350"/>
        <v>0</v>
      </c>
      <c r="F3020" s="13">
        <f t="shared" si="1350"/>
        <v>0</v>
      </c>
      <c r="G3020" s="13">
        <f t="shared" si="1350"/>
        <v>0</v>
      </c>
      <c r="H3020" s="13">
        <f t="shared" si="1350"/>
        <v>0</v>
      </c>
      <c r="I3020" s="13">
        <f t="shared" si="1350"/>
        <v>0</v>
      </c>
      <c r="J3020" s="13">
        <f t="shared" si="1350"/>
        <v>0</v>
      </c>
    </row>
    <row r="3021" spans="1:17" ht="22.5" hidden="1" outlineLevel="1" x14ac:dyDescent="0.3">
      <c r="A3021" s="11" t="s">
        <v>83</v>
      </c>
      <c r="B3021" s="9" t="s">
        <v>18</v>
      </c>
      <c r="C3021" s="13">
        <f t="shared" si="1350"/>
        <v>0</v>
      </c>
      <c r="D3021" s="13">
        <f t="shared" si="1350"/>
        <v>0</v>
      </c>
      <c r="E3021" s="13">
        <f t="shared" si="1350"/>
        <v>0</v>
      </c>
      <c r="F3021" s="13">
        <f t="shared" si="1350"/>
        <v>0</v>
      </c>
      <c r="G3021" s="13">
        <f t="shared" si="1350"/>
        <v>0</v>
      </c>
      <c r="H3021" s="13">
        <f t="shared" si="1350"/>
        <v>0</v>
      </c>
      <c r="I3021" s="13">
        <f t="shared" si="1350"/>
        <v>0</v>
      </c>
      <c r="J3021" s="13">
        <f t="shared" si="1350"/>
        <v>0</v>
      </c>
    </row>
    <row r="3022" spans="1:17" ht="45" hidden="1" outlineLevel="1" x14ac:dyDescent="0.3">
      <c r="A3022" s="11" t="s">
        <v>84</v>
      </c>
      <c r="B3022" s="9" t="s">
        <v>18</v>
      </c>
      <c r="C3022" s="13">
        <f t="shared" si="1350"/>
        <v>0</v>
      </c>
      <c r="D3022" s="13">
        <f t="shared" si="1350"/>
        <v>0</v>
      </c>
      <c r="E3022" s="13">
        <f t="shared" si="1350"/>
        <v>0</v>
      </c>
      <c r="F3022" s="13">
        <f t="shared" si="1350"/>
        <v>0</v>
      </c>
      <c r="G3022" s="13">
        <f t="shared" si="1350"/>
        <v>0</v>
      </c>
      <c r="H3022" s="13">
        <f t="shared" si="1350"/>
        <v>0</v>
      </c>
      <c r="I3022" s="13">
        <f t="shared" si="1350"/>
        <v>0</v>
      </c>
      <c r="J3022" s="13">
        <f t="shared" si="1350"/>
        <v>0</v>
      </c>
    </row>
    <row r="3023" spans="1:17" ht="65.25" hidden="1" outlineLevel="1" x14ac:dyDescent="0.3">
      <c r="A3023" s="55" t="s">
        <v>310</v>
      </c>
      <c r="B3023" s="56" t="s">
        <v>18</v>
      </c>
      <c r="C3023" s="58">
        <f t="shared" si="1350"/>
        <v>0</v>
      </c>
      <c r="D3023" s="58">
        <f t="shared" si="1350"/>
        <v>0</v>
      </c>
      <c r="E3023" s="58">
        <f t="shared" si="1350"/>
        <v>0</v>
      </c>
      <c r="F3023" s="58">
        <f t="shared" si="1350"/>
        <v>0</v>
      </c>
      <c r="G3023" s="58">
        <f t="shared" si="1350"/>
        <v>0</v>
      </c>
      <c r="H3023" s="58">
        <f t="shared" si="1350"/>
        <v>0</v>
      </c>
      <c r="I3023" s="58">
        <f t="shared" si="1350"/>
        <v>0</v>
      </c>
      <c r="J3023" s="58">
        <f t="shared" si="1350"/>
        <v>0</v>
      </c>
    </row>
    <row r="3024" spans="1:17" ht="65.25" hidden="1" outlineLevel="1" x14ac:dyDescent="0.3">
      <c r="A3024" s="55" t="s">
        <v>311</v>
      </c>
      <c r="B3024" s="56" t="s">
        <v>18</v>
      </c>
      <c r="C3024" s="58"/>
      <c r="D3024" s="58">
        <f t="shared" si="1350"/>
        <v>0</v>
      </c>
      <c r="E3024" s="58">
        <f t="shared" si="1350"/>
        <v>0</v>
      </c>
      <c r="F3024" s="58">
        <f t="shared" si="1350"/>
        <v>0</v>
      </c>
      <c r="G3024" s="58">
        <f t="shared" si="1350"/>
        <v>0</v>
      </c>
      <c r="H3024" s="58">
        <f t="shared" si="1350"/>
        <v>0</v>
      </c>
      <c r="I3024" s="58">
        <f t="shared" si="1350"/>
        <v>0</v>
      </c>
      <c r="J3024" s="58">
        <f t="shared" si="1350"/>
        <v>0</v>
      </c>
      <c r="K3024" s="46"/>
      <c r="L3024" s="45"/>
      <c r="M3024" s="45"/>
      <c r="N3024" s="45"/>
      <c r="O3024" s="45"/>
      <c r="P3024" s="45"/>
      <c r="Q3024" s="45"/>
    </row>
    <row r="3025" spans="1:10" ht="108.75" hidden="1" outlineLevel="1" x14ac:dyDescent="0.3">
      <c r="A3025" s="55" t="s">
        <v>312</v>
      </c>
      <c r="B3025" s="56" t="s">
        <v>18</v>
      </c>
      <c r="C3025" s="58">
        <f>C2833+C2899+C2965</f>
        <v>0</v>
      </c>
      <c r="D3025" s="58">
        <f t="shared" si="1350"/>
        <v>0</v>
      </c>
      <c r="E3025" s="58">
        <f t="shared" si="1350"/>
        <v>0</v>
      </c>
      <c r="F3025" s="58">
        <f t="shared" si="1350"/>
        <v>0</v>
      </c>
      <c r="G3025" s="58">
        <f t="shared" si="1350"/>
        <v>0</v>
      </c>
      <c r="H3025" s="58">
        <f t="shared" si="1350"/>
        <v>0</v>
      </c>
      <c r="I3025" s="58">
        <f t="shared" si="1350"/>
        <v>0</v>
      </c>
      <c r="J3025" s="58">
        <f t="shared" si="1350"/>
        <v>0</v>
      </c>
    </row>
    <row r="3026" spans="1:10" ht="43.5" hidden="1" outlineLevel="1" x14ac:dyDescent="0.3">
      <c r="A3026" s="55" t="s">
        <v>287</v>
      </c>
      <c r="B3026" s="56"/>
      <c r="C3026" s="58"/>
      <c r="D3026" s="58"/>
      <c r="E3026" s="58">
        <f t="shared" si="1350"/>
        <v>0</v>
      </c>
      <c r="F3026" s="58">
        <f t="shared" si="1350"/>
        <v>0</v>
      </c>
      <c r="G3026" s="58">
        <f t="shared" si="1350"/>
        <v>0</v>
      </c>
      <c r="H3026" s="58">
        <f t="shared" si="1350"/>
        <v>0</v>
      </c>
      <c r="I3026" s="58">
        <f t="shared" si="1350"/>
        <v>0</v>
      </c>
      <c r="J3026" s="58">
        <f t="shared" si="1350"/>
        <v>0</v>
      </c>
    </row>
    <row r="3027" spans="1:10" hidden="1" collapsed="1" x14ac:dyDescent="0.3"/>
    <row r="3028" spans="1:10" ht="13.5" hidden="1" customHeight="1" x14ac:dyDescent="0.3">
      <c r="A3028" s="139" t="s">
        <v>313</v>
      </c>
      <c r="B3028" s="139"/>
      <c r="C3028" s="139"/>
      <c r="D3028" s="139"/>
      <c r="E3028" s="139"/>
      <c r="F3028" s="139"/>
      <c r="G3028" s="139"/>
      <c r="H3028" s="139"/>
      <c r="I3028" s="139"/>
    </row>
    <row r="3029" spans="1:10" hidden="1" x14ac:dyDescent="0.3">
      <c r="A3029" s="67"/>
      <c r="B3029" s="67"/>
      <c r="C3029" s="67">
        <v>2013</v>
      </c>
      <c r="D3029" s="67">
        <v>2014</v>
      </c>
      <c r="E3029" s="67">
        <v>2015</v>
      </c>
      <c r="F3029" s="68"/>
      <c r="G3029" s="68">
        <v>2016</v>
      </c>
      <c r="H3029" s="67">
        <v>2017</v>
      </c>
      <c r="I3029" s="67">
        <v>2018</v>
      </c>
    </row>
    <row r="3030" spans="1:10" hidden="1" x14ac:dyDescent="0.3">
      <c r="A3030" s="67" t="s">
        <v>314</v>
      </c>
      <c r="B3030" s="67"/>
      <c r="C3030" s="102">
        <f>D254</f>
        <v>1080135</v>
      </c>
      <c r="D3030" s="102">
        <f>E254</f>
        <v>1088498.9999999998</v>
      </c>
      <c r="E3030" s="102">
        <f>G254</f>
        <v>1053131.7999999998</v>
      </c>
      <c r="F3030" s="103"/>
      <c r="G3030" s="103">
        <f>H254</f>
        <v>1417607.0000000002</v>
      </c>
      <c r="H3030" s="102">
        <f>I254</f>
        <v>1500105.5</v>
      </c>
      <c r="I3030" s="102">
        <f>J254</f>
        <v>837264.79999999993</v>
      </c>
      <c r="J3030" s="46"/>
    </row>
    <row r="3031" spans="1:10" hidden="1" x14ac:dyDescent="0.3">
      <c r="A3031" s="67" t="s">
        <v>315</v>
      </c>
      <c r="B3031" s="67"/>
      <c r="C3031" s="102">
        <f>D256</f>
        <v>20427.400000000001</v>
      </c>
      <c r="D3031" s="102">
        <f>E256</f>
        <v>20927.400000000001</v>
      </c>
      <c r="E3031" s="102">
        <f>G256</f>
        <v>21092</v>
      </c>
      <c r="F3031" s="103"/>
      <c r="G3031" s="103">
        <f>H256</f>
        <v>26212.199999999997</v>
      </c>
      <c r="H3031" s="102">
        <f>I256</f>
        <v>28811</v>
      </c>
      <c r="I3031" s="102">
        <f>J256</f>
        <v>25727.4</v>
      </c>
    </row>
    <row r="3032" spans="1:10" hidden="1" x14ac:dyDescent="0.3">
      <c r="A3032" s="67"/>
      <c r="B3032" s="67"/>
      <c r="C3032" s="104">
        <f t="shared" ref="C3032:I3032" si="1351">C3031/C3030</f>
        <v>1.8911895272350217E-2</v>
      </c>
      <c r="D3032" s="104">
        <f t="shared" si="1351"/>
        <v>1.9225924874529059E-2</v>
      </c>
      <c r="E3032" s="104">
        <f t="shared" si="1351"/>
        <v>2.002788254993345E-2</v>
      </c>
      <c r="F3032" s="105"/>
      <c r="G3032" s="105">
        <f t="shared" si="1351"/>
        <v>1.8490456099610114E-2</v>
      </c>
      <c r="H3032" s="104">
        <f t="shared" si="1351"/>
        <v>1.9205982512563283E-2</v>
      </c>
      <c r="I3032" s="104">
        <f t="shared" si="1351"/>
        <v>3.0727913080784004E-2</v>
      </c>
    </row>
    <row r="3033" spans="1:10" hidden="1" x14ac:dyDescent="0.3">
      <c r="A3033" s="67"/>
      <c r="B3033" s="67"/>
      <c r="C3033" s="67"/>
      <c r="D3033" s="67"/>
      <c r="E3033" s="67"/>
      <c r="F3033" s="68"/>
      <c r="G3033" s="68"/>
      <c r="H3033" s="67"/>
      <c r="I3033" s="67"/>
    </row>
    <row r="3034" spans="1:10" hidden="1" x14ac:dyDescent="0.3">
      <c r="A3034" s="67" t="s">
        <v>316</v>
      </c>
      <c r="B3034" s="67"/>
      <c r="C3034" s="102">
        <f>D1202</f>
        <v>788585.3</v>
      </c>
      <c r="D3034" s="102">
        <f>E1202</f>
        <v>771427.5</v>
      </c>
      <c r="E3034" s="102">
        <f>G1202</f>
        <v>744451.1</v>
      </c>
      <c r="F3034" s="103"/>
      <c r="G3034" s="103">
        <f>H1202</f>
        <v>940629.5</v>
      </c>
      <c r="H3034" s="102">
        <f>I1202</f>
        <v>892765.8</v>
      </c>
      <c r="I3034" s="102">
        <f>J1202</f>
        <v>402208</v>
      </c>
    </row>
    <row r="3035" spans="1:10" hidden="1" x14ac:dyDescent="0.3">
      <c r="A3035" s="67" t="s">
        <v>317</v>
      </c>
      <c r="B3035" s="67"/>
      <c r="C3035" s="106">
        <f>D1204</f>
        <v>14978</v>
      </c>
      <c r="D3035" s="106">
        <v>15732.7</v>
      </c>
      <c r="E3035" s="106">
        <v>15760</v>
      </c>
      <c r="F3035" s="107"/>
      <c r="G3035" s="107">
        <v>15988.5</v>
      </c>
      <c r="H3035" s="106">
        <v>17852.8</v>
      </c>
      <c r="I3035" s="106">
        <v>14875.3</v>
      </c>
    </row>
    <row r="3036" spans="1:10" hidden="1" x14ac:dyDescent="0.3">
      <c r="A3036" s="67"/>
      <c r="B3036" s="67"/>
      <c r="C3036" s="104">
        <f t="shared" ref="C3036:I3036" si="1352">C3035/C3034</f>
        <v>1.8993506472920557E-2</v>
      </c>
      <c r="D3036" s="104">
        <f t="shared" si="1352"/>
        <v>2.0394269066114443E-2</v>
      </c>
      <c r="E3036" s="104">
        <f t="shared" si="1352"/>
        <v>2.116995998796966E-2</v>
      </c>
      <c r="F3036" s="105"/>
      <c r="G3036" s="105">
        <f t="shared" si="1352"/>
        <v>1.6997659546080578E-2</v>
      </c>
      <c r="H3036" s="104">
        <f t="shared" si="1352"/>
        <v>1.9997181791686015E-2</v>
      </c>
      <c r="I3036" s="104">
        <f t="shared" si="1352"/>
        <v>3.6984097780253002E-2</v>
      </c>
    </row>
    <row r="3037" spans="1:10" hidden="1" x14ac:dyDescent="0.3">
      <c r="A3037" s="67"/>
      <c r="B3037" s="67"/>
      <c r="C3037" s="104"/>
      <c r="D3037" s="104"/>
      <c r="E3037" s="104"/>
      <c r="F3037" s="105"/>
      <c r="G3037" s="105"/>
      <c r="H3037" s="104"/>
      <c r="I3037" s="104"/>
    </row>
    <row r="3038" spans="1:10" hidden="1" x14ac:dyDescent="0.3">
      <c r="A3038" s="67" t="s">
        <v>318</v>
      </c>
      <c r="B3038" s="67"/>
      <c r="C3038" s="106">
        <f>D1387</f>
        <v>983.9</v>
      </c>
      <c r="D3038" s="106">
        <f>E1387</f>
        <v>1027.7</v>
      </c>
      <c r="E3038" s="106">
        <f>G1387</f>
        <v>699.7</v>
      </c>
      <c r="F3038" s="107"/>
      <c r="G3038" s="107">
        <f>H1387</f>
        <v>1696.3</v>
      </c>
      <c r="H3038" s="106">
        <f>I1387</f>
        <v>2600.5</v>
      </c>
      <c r="I3038" s="106">
        <f>J1387</f>
        <v>2847.5</v>
      </c>
    </row>
    <row r="3039" spans="1:10" hidden="1" x14ac:dyDescent="0.3">
      <c r="A3039" s="67"/>
      <c r="B3039" s="67"/>
      <c r="C3039" s="104"/>
      <c r="D3039" s="104"/>
      <c r="E3039" s="104"/>
      <c r="F3039" s="105"/>
      <c r="G3039" s="105"/>
      <c r="H3039" s="104"/>
      <c r="I3039" s="104"/>
    </row>
    <row r="3040" spans="1:10" hidden="1" x14ac:dyDescent="0.3">
      <c r="A3040" s="67"/>
      <c r="B3040" s="67"/>
      <c r="C3040" s="67"/>
      <c r="D3040" s="67"/>
      <c r="E3040" s="67"/>
      <c r="F3040" s="68"/>
      <c r="G3040" s="68"/>
      <c r="H3040" s="67"/>
      <c r="I3040" s="67"/>
    </row>
    <row r="3041" spans="1:9" hidden="1" x14ac:dyDescent="0.3">
      <c r="A3041" s="67" t="s">
        <v>319</v>
      </c>
      <c r="B3041" s="67"/>
      <c r="C3041" s="102">
        <f t="shared" ref="C3041:I3042" si="1353">C3030-C3034</f>
        <v>291549.69999999995</v>
      </c>
      <c r="D3041" s="102">
        <f t="shared" si="1353"/>
        <v>317071.49999999977</v>
      </c>
      <c r="E3041" s="102">
        <f t="shared" si="1353"/>
        <v>308680.69999999984</v>
      </c>
      <c r="F3041" s="103"/>
      <c r="G3041" s="103">
        <f t="shared" si="1353"/>
        <v>476977.50000000023</v>
      </c>
      <c r="H3041" s="102">
        <f t="shared" si="1353"/>
        <v>607339.69999999995</v>
      </c>
      <c r="I3041" s="102">
        <f t="shared" si="1353"/>
        <v>435056.79999999993</v>
      </c>
    </row>
    <row r="3042" spans="1:9" hidden="1" x14ac:dyDescent="0.3">
      <c r="A3042" s="67" t="s">
        <v>320</v>
      </c>
      <c r="B3042" s="67"/>
      <c r="C3042" s="102">
        <f t="shared" si="1353"/>
        <v>5449.4000000000015</v>
      </c>
      <c r="D3042" s="102">
        <f t="shared" si="1353"/>
        <v>5194.7000000000007</v>
      </c>
      <c r="E3042" s="102">
        <f t="shared" si="1353"/>
        <v>5332</v>
      </c>
      <c r="F3042" s="103"/>
      <c r="G3042" s="103">
        <f t="shared" si="1353"/>
        <v>10223.699999999997</v>
      </c>
      <c r="H3042" s="102">
        <f t="shared" si="1353"/>
        <v>10958.2</v>
      </c>
      <c r="I3042" s="102">
        <f t="shared" si="1353"/>
        <v>10852.100000000002</v>
      </c>
    </row>
    <row r="3043" spans="1:9" hidden="1" x14ac:dyDescent="0.3">
      <c r="A3043" s="67"/>
      <c r="B3043" s="67"/>
      <c r="C3043" s="104">
        <f t="shared" ref="C3043:I3043" si="1354">C3042/C3041</f>
        <v>1.8691152829174589E-2</v>
      </c>
      <c r="D3043" s="104">
        <f t="shared" si="1354"/>
        <v>1.6383370943146906E-2</v>
      </c>
      <c r="E3043" s="104">
        <f t="shared" si="1354"/>
        <v>1.727351272690519E-2</v>
      </c>
      <c r="F3043" s="105"/>
      <c r="G3043" s="105">
        <f t="shared" si="1354"/>
        <v>2.1434344387313852E-2</v>
      </c>
      <c r="H3043" s="104">
        <f t="shared" si="1354"/>
        <v>1.8042950263254653E-2</v>
      </c>
      <c r="I3043" s="104">
        <f t="shared" si="1354"/>
        <v>2.4944099253246942E-2</v>
      </c>
    </row>
    <row r="3044" spans="1:9" hidden="1" x14ac:dyDescent="0.3"/>
    <row r="3045" spans="1:9" hidden="1" x14ac:dyDescent="0.3">
      <c r="A3045" s="67" t="s">
        <v>321</v>
      </c>
      <c r="B3045" s="67"/>
      <c r="C3045" s="102">
        <f>D1658+D1917+D2175</f>
        <v>78463.600000000006</v>
      </c>
      <c r="D3045" s="102">
        <f>E1658+E1917+E2175</f>
        <v>100464.59999999999</v>
      </c>
      <c r="E3045" s="102">
        <f>G1658+G1917+G2175</f>
        <v>102106.59999999999</v>
      </c>
      <c r="F3045" s="103"/>
      <c r="G3045" s="103">
        <f>H1658+H1917+H2175</f>
        <v>170170.4</v>
      </c>
      <c r="H3045" s="102">
        <f>I1658+I1917+I2175</f>
        <v>299490.40000000002</v>
      </c>
      <c r="I3045" s="102">
        <f>J1658+J1917+J2175</f>
        <v>327944.39999999997</v>
      </c>
    </row>
    <row r="3046" spans="1:9" hidden="1" x14ac:dyDescent="0.3">
      <c r="A3046" s="67" t="s">
        <v>322</v>
      </c>
      <c r="B3046" s="67"/>
      <c r="C3046" s="106">
        <f>D1660+D1919+D2177</f>
        <v>418.2</v>
      </c>
      <c r="D3046" s="106">
        <f>E1660+E1919+E2177</f>
        <v>418.2</v>
      </c>
      <c r="E3046" s="106">
        <f>G1660+G1919+G2177</f>
        <v>418.2</v>
      </c>
      <c r="F3046" s="107"/>
      <c r="G3046" s="107">
        <f>H1660+H1919+H2177</f>
        <v>418.2</v>
      </c>
      <c r="H3046" s="106">
        <f>I1660+I1919+I2177</f>
        <v>418.2</v>
      </c>
      <c r="I3046" s="106">
        <f>J1660+J1919+J2177</f>
        <v>418.2</v>
      </c>
    </row>
    <row r="3047" spans="1:9" hidden="1" x14ac:dyDescent="0.3">
      <c r="A3047" s="67"/>
      <c r="B3047" s="67"/>
      <c r="C3047" s="104">
        <f t="shared" ref="C3047:I3047" si="1355">C3046/C3045</f>
        <v>5.3298599605422128E-3</v>
      </c>
      <c r="D3047" s="104">
        <f t="shared" si="1355"/>
        <v>4.1626602803375521E-3</v>
      </c>
      <c r="E3047" s="104">
        <f t="shared" si="1355"/>
        <v>4.0957195715066418E-3</v>
      </c>
      <c r="F3047" s="105"/>
      <c r="G3047" s="105">
        <f t="shared" si="1355"/>
        <v>2.4575366808798709E-3</v>
      </c>
      <c r="H3047" s="104">
        <f t="shared" si="1355"/>
        <v>1.3963719705205907E-3</v>
      </c>
      <c r="I3047" s="104">
        <f t="shared" si="1355"/>
        <v>1.275216164691332E-3</v>
      </c>
    </row>
    <row r="3048" spans="1:9" hidden="1" x14ac:dyDescent="0.3"/>
    <row r="3049" spans="1:9" hidden="1" x14ac:dyDescent="0.3">
      <c r="A3049" s="67" t="s">
        <v>323</v>
      </c>
      <c r="B3049" s="67"/>
      <c r="C3049" s="102">
        <f t="shared" ref="C3049:I3049" si="1356">C3041-C3045-C3038</f>
        <v>212102.19999999995</v>
      </c>
      <c r="D3049" s="102">
        <f t="shared" si="1356"/>
        <v>215579.19999999978</v>
      </c>
      <c r="E3049" s="102">
        <f t="shared" si="1356"/>
        <v>205874.39999999985</v>
      </c>
      <c r="F3049" s="103"/>
      <c r="G3049" s="103">
        <f t="shared" si="1356"/>
        <v>305110.80000000022</v>
      </c>
      <c r="H3049" s="102">
        <f t="shared" si="1356"/>
        <v>305248.79999999993</v>
      </c>
      <c r="I3049" s="102">
        <f t="shared" si="1356"/>
        <v>104264.89999999997</v>
      </c>
    </row>
    <row r="3050" spans="1:9" hidden="1" x14ac:dyDescent="0.3">
      <c r="A3050" s="67" t="s">
        <v>324</v>
      </c>
      <c r="B3050" s="67"/>
      <c r="C3050" s="102">
        <f>C3031-C3035-C3046-C3038</f>
        <v>4047.3000000000015</v>
      </c>
      <c r="D3050" s="67">
        <v>5054.3</v>
      </c>
      <c r="E3050" s="67">
        <v>5223.3</v>
      </c>
      <c r="F3050" s="68"/>
      <c r="G3050" s="68">
        <v>6084.5</v>
      </c>
      <c r="H3050" s="67">
        <v>8402.7999999999993</v>
      </c>
      <c r="I3050" s="67">
        <v>12520.2</v>
      </c>
    </row>
    <row r="3051" spans="1:9" hidden="1" x14ac:dyDescent="0.3">
      <c r="A3051" s="67"/>
      <c r="B3051" s="67"/>
      <c r="C3051" s="104">
        <f t="shared" ref="C3051:I3051" si="1357">C3050/C3049</f>
        <v>1.9081838849384882E-2</v>
      </c>
      <c r="D3051" s="104">
        <f t="shared" si="1357"/>
        <v>2.3445211782954965E-2</v>
      </c>
      <c r="E3051" s="104">
        <f t="shared" si="1357"/>
        <v>2.5371294342570051E-2</v>
      </c>
      <c r="F3051" s="105"/>
      <c r="G3051" s="105">
        <f t="shared" si="1357"/>
        <v>1.9941935847567493E-2</v>
      </c>
      <c r="H3051" s="104">
        <f t="shared" si="1357"/>
        <v>2.7527708544636379E-2</v>
      </c>
      <c r="I3051" s="104">
        <f t="shared" si="1357"/>
        <v>0.12008067911636615</v>
      </c>
    </row>
    <row r="3052" spans="1:9" hidden="1" x14ac:dyDescent="0.3">
      <c r="A3052" s="67"/>
      <c r="B3052" s="67"/>
      <c r="C3052" s="67">
        <v>20.427399999999999</v>
      </c>
      <c r="D3052" s="67">
        <v>22.23293</v>
      </c>
      <c r="E3052" s="67">
        <v>22.53661</v>
      </c>
      <c r="F3052" s="68"/>
      <c r="G3052" s="68">
        <v>24.1875</v>
      </c>
      <c r="H3052" s="67">
        <v>29.274339999999999</v>
      </c>
      <c r="I3052" s="67">
        <v>30.661239999999999</v>
      </c>
    </row>
    <row r="3053" spans="1:9" hidden="1" x14ac:dyDescent="0.3">
      <c r="A3053" s="141" t="s">
        <v>325</v>
      </c>
      <c r="B3053" s="141"/>
      <c r="C3053" s="141"/>
      <c r="D3053" s="141"/>
      <c r="E3053" s="141"/>
      <c r="F3053" s="141"/>
      <c r="G3053" s="141"/>
      <c r="H3053" s="141"/>
      <c r="I3053" s="141"/>
    </row>
    <row r="3054" spans="1:9" hidden="1" x14ac:dyDescent="0.3">
      <c r="A3054" s="67"/>
      <c r="B3054" s="67"/>
      <c r="C3054" s="67">
        <v>2013</v>
      </c>
      <c r="D3054" s="67">
        <v>2014</v>
      </c>
      <c r="E3054" s="67">
        <v>2015</v>
      </c>
      <c r="F3054" s="68"/>
      <c r="G3054" s="68">
        <v>2016</v>
      </c>
      <c r="H3054" s="67">
        <v>2017</v>
      </c>
      <c r="I3054" s="67">
        <v>2018</v>
      </c>
    </row>
    <row r="3055" spans="1:9" hidden="1" x14ac:dyDescent="0.3">
      <c r="A3055" s="67" t="s">
        <v>326</v>
      </c>
      <c r="B3055" s="67"/>
      <c r="C3055" s="102">
        <f>D165</f>
        <v>3069953.5999999996</v>
      </c>
      <c r="D3055" s="102">
        <f>E165</f>
        <v>3175049.8</v>
      </c>
      <c r="E3055" s="102">
        <f>G165</f>
        <v>3314268.2</v>
      </c>
      <c r="F3055" s="103"/>
      <c r="G3055" s="103">
        <f>H165</f>
        <v>4464453.7999999989</v>
      </c>
      <c r="H3055" s="102">
        <f>I165</f>
        <v>5818631.5</v>
      </c>
      <c r="I3055" s="102">
        <f>J165</f>
        <v>6500704.5999999996</v>
      </c>
    </row>
    <row r="3056" spans="1:9" hidden="1" x14ac:dyDescent="0.3">
      <c r="A3056" s="67" t="s">
        <v>327</v>
      </c>
      <c r="B3056" s="67"/>
      <c r="C3056" s="102">
        <f>D167</f>
        <v>281164.10000000003</v>
      </c>
      <c r="D3056" s="102">
        <f>E167</f>
        <v>291168.90000000002</v>
      </c>
      <c r="E3056" s="102">
        <f>G167</f>
        <v>326570.60000000009</v>
      </c>
      <c r="F3056" s="103"/>
      <c r="G3056" s="103">
        <f>H167</f>
        <v>395361.10000000003</v>
      </c>
      <c r="H3056" s="102">
        <f>I167</f>
        <v>492705.60000000003</v>
      </c>
      <c r="I3056" s="102">
        <f>J167</f>
        <v>586356.5</v>
      </c>
    </row>
    <row r="3057" spans="1:10" hidden="1" x14ac:dyDescent="0.3">
      <c r="A3057" s="67"/>
      <c r="B3057" s="67"/>
      <c r="C3057" s="104">
        <f t="shared" ref="C3057:I3057" si="1358">C3056/C3055</f>
        <v>9.158578162223692E-2</v>
      </c>
      <c r="D3057" s="104">
        <f t="shared" si="1358"/>
        <v>9.1705301756211832E-2</v>
      </c>
      <c r="E3057" s="104">
        <f t="shared" si="1358"/>
        <v>9.8534753463826522E-2</v>
      </c>
      <c r="F3057" s="105"/>
      <c r="G3057" s="105">
        <f t="shared" si="1358"/>
        <v>8.8557552101894338E-2</v>
      </c>
      <c r="H3057" s="104">
        <f t="shared" si="1358"/>
        <v>8.4677230376249135E-2</v>
      </c>
      <c r="I3057" s="104">
        <f t="shared" si="1358"/>
        <v>9.0198914745333925E-2</v>
      </c>
    </row>
    <row r="3058" spans="1:10" hidden="1" x14ac:dyDescent="0.3">
      <c r="A3058" s="67"/>
      <c r="B3058" s="67"/>
      <c r="C3058" s="67"/>
      <c r="D3058" s="67"/>
      <c r="E3058" s="67"/>
      <c r="F3058" s="68"/>
      <c r="G3058" s="68"/>
      <c r="H3058" s="67"/>
      <c r="I3058" s="67"/>
    </row>
    <row r="3059" spans="1:10" hidden="1" x14ac:dyDescent="0.3">
      <c r="A3059" s="67" t="s">
        <v>328</v>
      </c>
      <c r="B3059" s="67"/>
      <c r="C3059" s="102">
        <f>D1130</f>
        <v>2195312.4</v>
      </c>
      <c r="D3059" s="102">
        <f>E1130</f>
        <v>2263815.5</v>
      </c>
      <c r="E3059" s="102">
        <f>G1130</f>
        <v>2386127.4</v>
      </c>
      <c r="F3059" s="103"/>
      <c r="G3059" s="103">
        <f>H1130</f>
        <v>3246630.8</v>
      </c>
      <c r="H3059" s="102">
        <f>I1130</f>
        <v>4246644.3</v>
      </c>
      <c r="I3059" s="102">
        <f>J1130</f>
        <v>4778498</v>
      </c>
    </row>
    <row r="3060" spans="1:10" hidden="1" x14ac:dyDescent="0.3">
      <c r="A3060" s="67" t="s">
        <v>329</v>
      </c>
      <c r="B3060" s="67"/>
      <c r="C3060" s="102">
        <v>200871.1</v>
      </c>
      <c r="D3060" s="102">
        <v>218231.8</v>
      </c>
      <c r="E3060" s="102">
        <v>230193.2</v>
      </c>
      <c r="F3060" s="103"/>
      <c r="G3060" s="103">
        <v>267847</v>
      </c>
      <c r="H3060" s="102">
        <v>325717.59999999998</v>
      </c>
      <c r="I3060" s="102">
        <v>422897.1</v>
      </c>
      <c r="J3060" s="108"/>
    </row>
    <row r="3061" spans="1:10" hidden="1" x14ac:dyDescent="0.3">
      <c r="A3061" s="67"/>
      <c r="B3061" s="67"/>
      <c r="C3061" s="104">
        <f t="shared" ref="C3061:I3061" si="1359">C3060/C3059</f>
        <v>9.1500007014946941E-2</v>
      </c>
      <c r="D3061" s="104">
        <f t="shared" si="1359"/>
        <v>9.6399993727404015E-2</v>
      </c>
      <c r="E3061" s="104">
        <f t="shared" si="1359"/>
        <v>9.6471462504474831E-2</v>
      </c>
      <c r="F3061" s="105"/>
      <c r="G3061" s="105">
        <f t="shared" si="1359"/>
        <v>8.2499987371523739E-2</v>
      </c>
      <c r="H3061" s="104">
        <f t="shared" si="1359"/>
        <v>7.669999580610036E-2</v>
      </c>
      <c r="I3061" s="104">
        <f t="shared" si="1359"/>
        <v>8.8500005650311034E-2</v>
      </c>
    </row>
    <row r="3062" spans="1:10" hidden="1" x14ac:dyDescent="0.3">
      <c r="A3062" s="67"/>
      <c r="B3062" s="67"/>
      <c r="C3062" s="104"/>
      <c r="D3062" s="104"/>
      <c r="E3062" s="104"/>
      <c r="F3062" s="105"/>
      <c r="G3062" s="105"/>
      <c r="H3062" s="104"/>
      <c r="I3062" s="104"/>
    </row>
    <row r="3063" spans="1:10" hidden="1" x14ac:dyDescent="0.3">
      <c r="A3063" s="67" t="s">
        <v>330</v>
      </c>
      <c r="B3063" s="67"/>
      <c r="C3063" s="106">
        <f>D1330</f>
        <v>14728.3</v>
      </c>
      <c r="D3063" s="106">
        <f>E1330</f>
        <v>15047</v>
      </c>
      <c r="E3063" s="106">
        <f>G1330</f>
        <v>9866.7000000000007</v>
      </c>
      <c r="F3063" s="107"/>
      <c r="G3063" s="107">
        <f>H1330</f>
        <v>21166.1</v>
      </c>
      <c r="H3063" s="106">
        <f>I1330</f>
        <v>27660.2</v>
      </c>
      <c r="I3063" s="106">
        <f>J1330</f>
        <v>31170</v>
      </c>
    </row>
    <row r="3064" spans="1:10" hidden="1" x14ac:dyDescent="0.3">
      <c r="A3064" s="67"/>
      <c r="B3064" s="67"/>
      <c r="C3064" s="104"/>
      <c r="D3064" s="104"/>
      <c r="E3064" s="104"/>
      <c r="F3064" s="105"/>
      <c r="G3064" s="105"/>
      <c r="H3064" s="104"/>
      <c r="I3064" s="104"/>
    </row>
    <row r="3065" spans="1:10" hidden="1" x14ac:dyDescent="0.3">
      <c r="A3065" s="67"/>
      <c r="B3065" s="67"/>
      <c r="C3065" s="67"/>
      <c r="D3065" s="67"/>
      <c r="E3065" s="67"/>
      <c r="F3065" s="68"/>
      <c r="G3065" s="68"/>
      <c r="H3065" s="67"/>
      <c r="I3065" s="67"/>
    </row>
    <row r="3066" spans="1:10" hidden="1" x14ac:dyDescent="0.3">
      <c r="A3066" s="67" t="s">
        <v>331</v>
      </c>
      <c r="B3066" s="67"/>
      <c r="C3066" s="102">
        <f t="shared" ref="C3066:I3067" si="1360">C3055-C3059</f>
        <v>874641.19999999972</v>
      </c>
      <c r="D3066" s="102">
        <f t="shared" si="1360"/>
        <v>911234.29999999981</v>
      </c>
      <c r="E3066" s="102">
        <f t="shared" si="1360"/>
        <v>928140.80000000028</v>
      </c>
      <c r="F3066" s="103"/>
      <c r="G3066" s="103">
        <f t="shared" si="1360"/>
        <v>1217822.9999999991</v>
      </c>
      <c r="H3066" s="102">
        <f t="shared" si="1360"/>
        <v>1571987.2000000002</v>
      </c>
      <c r="I3066" s="102">
        <f t="shared" si="1360"/>
        <v>1722206.5999999996</v>
      </c>
    </row>
    <row r="3067" spans="1:10" hidden="1" x14ac:dyDescent="0.3">
      <c r="A3067" s="67" t="s">
        <v>332</v>
      </c>
      <c r="B3067" s="67"/>
      <c r="C3067" s="102">
        <f t="shared" si="1360"/>
        <v>80293.000000000029</v>
      </c>
      <c r="D3067" s="102">
        <f t="shared" si="1360"/>
        <v>72937.100000000035</v>
      </c>
      <c r="E3067" s="102">
        <f t="shared" si="1360"/>
        <v>96377.400000000081</v>
      </c>
      <c r="F3067" s="103"/>
      <c r="G3067" s="103">
        <f t="shared" si="1360"/>
        <v>127514.10000000003</v>
      </c>
      <c r="H3067" s="102">
        <f t="shared" si="1360"/>
        <v>166988.00000000006</v>
      </c>
      <c r="I3067" s="102">
        <f t="shared" si="1360"/>
        <v>163459.40000000002</v>
      </c>
      <c r="J3067" s="108"/>
    </row>
    <row r="3068" spans="1:10" hidden="1" x14ac:dyDescent="0.3">
      <c r="A3068" s="67"/>
      <c r="B3068" s="67"/>
      <c r="C3068" s="104">
        <f t="shared" ref="C3068:I3068" si="1361">C3067/C3066</f>
        <v>9.1801072256829486E-2</v>
      </c>
      <c r="D3068" s="104">
        <f t="shared" si="1361"/>
        <v>8.0042092357585803E-2</v>
      </c>
      <c r="E3068" s="104">
        <f t="shared" si="1361"/>
        <v>0.10383920198314744</v>
      </c>
      <c r="F3068" s="105"/>
      <c r="G3068" s="105">
        <f t="shared" si="1361"/>
        <v>0.10470659529340481</v>
      </c>
      <c r="H3068" s="104">
        <f t="shared" si="1361"/>
        <v>0.10622732805966871</v>
      </c>
      <c r="I3068" s="104">
        <f t="shared" si="1361"/>
        <v>9.4912770628100052E-2</v>
      </c>
    </row>
    <row r="3069" spans="1:10" hidden="1" x14ac:dyDescent="0.3"/>
    <row r="3070" spans="1:10" hidden="1" x14ac:dyDescent="0.3">
      <c r="A3070" s="67" t="s">
        <v>333</v>
      </c>
      <c r="B3070" s="67"/>
      <c r="C3070" s="102">
        <f>D1591+D1851+D2109+D2366+D2603</f>
        <v>131817.19999999998</v>
      </c>
      <c r="D3070" s="102">
        <f>E1591+E1851+E2109+E2366+E2603</f>
        <v>167672.29999999999</v>
      </c>
      <c r="E3070" s="102">
        <f>G1591+G1851+G2109+G2366+G2603</f>
        <v>155091.69999999998</v>
      </c>
      <c r="F3070" s="103"/>
      <c r="G3070" s="103">
        <f>H1591+H1851+H2109+H2366+H2603</f>
        <v>245450.3</v>
      </c>
      <c r="H3070" s="102">
        <f>I1591+I1851+I2109+I2366+I2603</f>
        <v>337484.39999999997</v>
      </c>
      <c r="I3070" s="102">
        <f>J1591+J1851+J2109+J2366+J2603</f>
        <v>369548.10000000003</v>
      </c>
    </row>
    <row r="3071" spans="1:10" hidden="1" x14ac:dyDescent="0.3">
      <c r="A3071" s="67" t="s">
        <v>334</v>
      </c>
      <c r="B3071" s="67"/>
      <c r="C3071" s="102">
        <f>D1593+D1853+D2111+D2368+D2605</f>
        <v>1535.8999999999999</v>
      </c>
      <c r="D3071" s="102">
        <f>E1593+E1853+E2111+E2368+E2605</f>
        <v>1464.3999999999999</v>
      </c>
      <c r="E3071" s="102">
        <f>G1593+G1853+G2111+G2368+G2605</f>
        <v>1444.8</v>
      </c>
      <c r="F3071" s="103"/>
      <c r="G3071" s="103">
        <f>H1593+H1853+H2111+H2368+H2605</f>
        <v>1464.8</v>
      </c>
      <c r="H3071" s="102">
        <f>I1593+I1853+I2111+I2368+I2605</f>
        <v>1484.8</v>
      </c>
      <c r="I3071" s="102">
        <f>J1593+J1853+J2111+J2368+J2605</f>
        <v>1504.8</v>
      </c>
    </row>
    <row r="3072" spans="1:10" hidden="1" x14ac:dyDescent="0.3">
      <c r="A3072" s="67"/>
      <c r="B3072" s="67"/>
      <c r="C3072" s="104">
        <f t="shared" ref="C3072:I3072" si="1362">C3071/C3070</f>
        <v>1.1651741957802169E-2</v>
      </c>
      <c r="D3072" s="104">
        <f t="shared" si="1362"/>
        <v>8.7337025853405723E-3</v>
      </c>
      <c r="E3072" s="104">
        <f t="shared" si="1362"/>
        <v>9.3157789875280249E-3</v>
      </c>
      <c r="F3072" s="105"/>
      <c r="G3072" s="105">
        <f t="shared" si="1362"/>
        <v>5.9678069246605122E-3</v>
      </c>
      <c r="H3072" s="104">
        <f t="shared" si="1362"/>
        <v>4.3996107671939802E-3</v>
      </c>
      <c r="I3072" s="104">
        <f t="shared" si="1362"/>
        <v>4.0720003701818514E-3</v>
      </c>
    </row>
    <row r="3073" spans="1:10" hidden="1" x14ac:dyDescent="0.3"/>
    <row r="3074" spans="1:10" hidden="1" x14ac:dyDescent="0.3">
      <c r="A3074" s="67" t="s">
        <v>335</v>
      </c>
      <c r="B3074" s="67"/>
      <c r="C3074" s="102">
        <f t="shared" ref="C3074:I3074" si="1363">C3066-C3070-C3063</f>
        <v>728095.69999999972</v>
      </c>
      <c r="D3074" s="102">
        <f t="shared" si="1363"/>
        <v>728514.99999999977</v>
      </c>
      <c r="E3074" s="102">
        <f t="shared" si="1363"/>
        <v>763182.40000000037</v>
      </c>
      <c r="F3074" s="103"/>
      <c r="G3074" s="103">
        <f t="shared" si="1363"/>
        <v>951206.59999999905</v>
      </c>
      <c r="H3074" s="102">
        <f t="shared" si="1363"/>
        <v>1206842.6000000003</v>
      </c>
      <c r="I3074" s="102">
        <f t="shared" si="1363"/>
        <v>1321488.4999999995</v>
      </c>
    </row>
    <row r="3075" spans="1:10" hidden="1" x14ac:dyDescent="0.3">
      <c r="A3075" s="67" t="s">
        <v>336</v>
      </c>
      <c r="B3075" s="67"/>
      <c r="C3075" s="102">
        <v>64028.800000000003</v>
      </c>
      <c r="D3075" s="67">
        <v>71218.8</v>
      </c>
      <c r="E3075" s="67">
        <v>69305.2</v>
      </c>
      <c r="F3075" s="68"/>
      <c r="G3075" s="68">
        <v>77768.3</v>
      </c>
      <c r="H3075" s="67">
        <v>91487.7</v>
      </c>
      <c r="I3075" s="67">
        <v>120197.6</v>
      </c>
    </row>
    <row r="3076" spans="1:10" hidden="1" x14ac:dyDescent="0.3">
      <c r="A3076" s="67"/>
      <c r="B3076" s="67"/>
      <c r="C3076" s="104">
        <f t="shared" ref="C3076:I3076" si="1364">C3075/C3074</f>
        <v>8.7940088095562197E-2</v>
      </c>
      <c r="D3076" s="104">
        <f t="shared" si="1364"/>
        <v>9.7758865637632752E-2</v>
      </c>
      <c r="E3076" s="104">
        <f t="shared" si="1364"/>
        <v>9.0810794378905962E-2</v>
      </c>
      <c r="F3076" s="105"/>
      <c r="G3076" s="105">
        <f t="shared" si="1364"/>
        <v>8.1757527754748635E-2</v>
      </c>
      <c r="H3076" s="104">
        <f t="shared" si="1364"/>
        <v>7.5807483096801492E-2</v>
      </c>
      <c r="I3076" s="104">
        <f t="shared" si="1364"/>
        <v>9.0956220958411702E-2</v>
      </c>
    </row>
    <row r="3077" spans="1:10" hidden="1" x14ac:dyDescent="0.3">
      <c r="A3077" s="67"/>
      <c r="B3077" s="67"/>
      <c r="C3077" s="67">
        <v>281164.01739999995</v>
      </c>
      <c r="D3077" s="67">
        <v>306016</v>
      </c>
      <c r="E3077" s="67">
        <v>318267.2</v>
      </c>
      <c r="F3077" s="68"/>
      <c r="G3077" s="68">
        <v>368246.2</v>
      </c>
      <c r="H3077" s="67">
        <v>446350.3</v>
      </c>
      <c r="I3077" s="67">
        <v>575769.5</v>
      </c>
    </row>
    <row r="3078" spans="1:10" hidden="1" x14ac:dyDescent="0.3"/>
    <row r="3079" spans="1:10" hidden="1" x14ac:dyDescent="0.3">
      <c r="C3079" s="46">
        <f t="shared" ref="C3079:I3079" si="1365">C3077-C3060-C3071-C3063</f>
        <v>64028.71739999995</v>
      </c>
      <c r="D3079" s="46">
        <f t="shared" si="1365"/>
        <v>71272.800000000017</v>
      </c>
      <c r="E3079" s="46">
        <f t="shared" si="1365"/>
        <v>76762.5</v>
      </c>
      <c r="F3079" s="109"/>
      <c r="G3079" s="109">
        <f t="shared" si="1365"/>
        <v>77768.300000000017</v>
      </c>
      <c r="H3079" s="46">
        <f t="shared" si="1365"/>
        <v>91487.700000000012</v>
      </c>
      <c r="I3079" s="46">
        <f t="shared" si="1365"/>
        <v>120197.60000000003</v>
      </c>
    </row>
    <row r="3080" spans="1:10" hidden="1" x14ac:dyDescent="0.3">
      <c r="A3080" s="139" t="s">
        <v>337</v>
      </c>
      <c r="B3080" s="139"/>
      <c r="C3080" s="139"/>
      <c r="D3080" s="139"/>
      <c r="E3080" s="139"/>
      <c r="F3080" s="139"/>
      <c r="G3080" s="139"/>
      <c r="H3080" s="139"/>
      <c r="I3080" s="139"/>
    </row>
    <row r="3081" spans="1:10" hidden="1" x14ac:dyDescent="0.3">
      <c r="A3081" s="67"/>
      <c r="B3081" s="67"/>
      <c r="C3081" s="67">
        <v>2013</v>
      </c>
      <c r="D3081" s="67">
        <v>2014</v>
      </c>
      <c r="E3081" s="67">
        <v>2015</v>
      </c>
      <c r="F3081" s="68"/>
      <c r="G3081" s="68">
        <v>2016</v>
      </c>
      <c r="H3081" s="67">
        <v>2017</v>
      </c>
      <c r="I3081" s="67">
        <v>2018</v>
      </c>
    </row>
    <row r="3082" spans="1:10" hidden="1" x14ac:dyDescent="0.3">
      <c r="A3082" s="67" t="s">
        <v>338</v>
      </c>
      <c r="B3082" s="67"/>
      <c r="C3082" s="102">
        <f>D80</f>
        <v>2308199.0000000005</v>
      </c>
      <c r="D3082" s="102">
        <f>E80</f>
        <v>2466922.9999999995</v>
      </c>
      <c r="E3082" s="102">
        <f>G80</f>
        <v>2581985.4999999995</v>
      </c>
      <c r="F3082" s="103"/>
      <c r="G3082" s="103">
        <f>H80</f>
        <v>3751008.6999999997</v>
      </c>
      <c r="H3082" s="102">
        <f>I80</f>
        <v>5282742.8</v>
      </c>
      <c r="I3082" s="102">
        <f>J80</f>
        <v>5907468.1999999993</v>
      </c>
    </row>
    <row r="3083" spans="1:10" hidden="1" x14ac:dyDescent="0.3">
      <c r="A3083" s="67" t="s">
        <v>339</v>
      </c>
      <c r="B3083" s="67"/>
      <c r="C3083" s="102">
        <f>D82</f>
        <v>174480.59999999998</v>
      </c>
      <c r="D3083" s="102">
        <f>E82</f>
        <v>186697.59999999998</v>
      </c>
      <c r="E3083" s="102">
        <f>G82</f>
        <v>201936.79999999996</v>
      </c>
      <c r="F3083" s="103"/>
      <c r="G3083" s="103">
        <f>H82</f>
        <v>266803.89999999997</v>
      </c>
      <c r="H3083" s="102">
        <f>I82</f>
        <v>349948.89999999997</v>
      </c>
      <c r="I3083" s="102">
        <f>J82</f>
        <v>437255.99999999994</v>
      </c>
    </row>
    <row r="3084" spans="1:10" hidden="1" x14ac:dyDescent="0.3">
      <c r="A3084" s="67"/>
      <c r="B3084" s="67"/>
      <c r="C3084" s="104">
        <f t="shared" ref="C3084:I3084" si="1366">C3083/C3082</f>
        <v>7.5591662590617156E-2</v>
      </c>
      <c r="D3084" s="104">
        <f t="shared" si="1366"/>
        <v>7.5680351595894965E-2</v>
      </c>
      <c r="E3084" s="104">
        <f t="shared" si="1366"/>
        <v>7.8209889249958989E-2</v>
      </c>
      <c r="F3084" s="105"/>
      <c r="G3084" s="105">
        <f t="shared" si="1366"/>
        <v>7.1128574028633942E-2</v>
      </c>
      <c r="H3084" s="104">
        <f t="shared" si="1366"/>
        <v>6.6243789116517265E-2</v>
      </c>
      <c r="I3084" s="104">
        <f t="shared" si="1366"/>
        <v>7.4017495345975792E-2</v>
      </c>
    </row>
    <row r="3085" spans="1:10" hidden="1" x14ac:dyDescent="0.3">
      <c r="A3085" s="67"/>
      <c r="B3085" s="67"/>
      <c r="C3085" s="67"/>
      <c r="D3085" s="67"/>
      <c r="E3085" s="67"/>
      <c r="F3085" s="68"/>
      <c r="G3085" s="68"/>
      <c r="H3085" s="67"/>
      <c r="I3085" s="67"/>
    </row>
    <row r="3086" spans="1:10" hidden="1" x14ac:dyDescent="0.3">
      <c r="A3086" s="67" t="s">
        <v>340</v>
      </c>
      <c r="B3086" s="67"/>
      <c r="C3086" s="102">
        <f>D1060</f>
        <v>1806551.7</v>
      </c>
      <c r="D3086" s="102">
        <f>E1060</f>
        <v>1896383.5</v>
      </c>
      <c r="E3086" s="102">
        <f>G1060</f>
        <v>2027162.1</v>
      </c>
      <c r="F3086" s="103"/>
      <c r="G3086" s="103">
        <f>H1060</f>
        <v>2872540.8</v>
      </c>
      <c r="H3086" s="102">
        <f>I1060</f>
        <v>4075506.4</v>
      </c>
      <c r="I3086" s="102">
        <f>J1060</f>
        <v>4574707.8</v>
      </c>
    </row>
    <row r="3087" spans="1:10" hidden="1" x14ac:dyDescent="0.3">
      <c r="A3087" s="67" t="s">
        <v>341</v>
      </c>
      <c r="B3087" s="67"/>
      <c r="C3087" s="102">
        <v>136575.29999999999</v>
      </c>
      <c r="D3087" s="102">
        <f>E1062</f>
        <v>143492.29999999999</v>
      </c>
      <c r="E3087" s="102">
        <f>G1062</f>
        <v>163989.59999999998</v>
      </c>
      <c r="F3087" s="103"/>
      <c r="G3087" s="103">
        <f>H1062</f>
        <v>204798.59999999998</v>
      </c>
      <c r="H3087" s="102">
        <f>I1062</f>
        <v>270443.59999999998</v>
      </c>
      <c r="I3087" s="102">
        <f>J1062</f>
        <v>338650.69999999995</v>
      </c>
      <c r="J3087" s="108"/>
    </row>
    <row r="3088" spans="1:10" hidden="1" x14ac:dyDescent="0.3">
      <c r="A3088" s="67"/>
      <c r="B3088" s="67"/>
      <c r="C3088" s="104">
        <f t="shared" ref="C3088:I3088" si="1367">C3087/C3086</f>
        <v>7.5599995283832724E-2</v>
      </c>
      <c r="D3088" s="104">
        <f t="shared" si="1367"/>
        <v>7.5666287963378709E-2</v>
      </c>
      <c r="E3088" s="104">
        <f t="shared" si="1367"/>
        <v>8.0896145404454819E-2</v>
      </c>
      <c r="F3088" s="105"/>
      <c r="G3088" s="105">
        <f t="shared" si="1367"/>
        <v>7.1295279774616249E-2</v>
      </c>
      <c r="H3088" s="104">
        <f t="shared" si="1367"/>
        <v>6.6358281267819869E-2</v>
      </c>
      <c r="I3088" s="104">
        <f t="shared" si="1367"/>
        <v>7.4026738931828595E-2</v>
      </c>
    </row>
    <row r="3089" spans="1:9" hidden="1" x14ac:dyDescent="0.3">
      <c r="A3089" s="67"/>
      <c r="B3089" s="67"/>
      <c r="C3089" s="104"/>
      <c r="D3089" s="104"/>
      <c r="E3089" s="104"/>
      <c r="F3089" s="105"/>
      <c r="G3089" s="105"/>
      <c r="H3089" s="104"/>
      <c r="I3089" s="104"/>
    </row>
    <row r="3090" spans="1:9" hidden="1" x14ac:dyDescent="0.3">
      <c r="A3090" s="67" t="s">
        <v>342</v>
      </c>
      <c r="B3090" s="67"/>
      <c r="C3090" s="106">
        <f>D1274</f>
        <v>18491.5</v>
      </c>
      <c r="D3090" s="106">
        <f>E1274</f>
        <v>20823.5</v>
      </c>
      <c r="E3090" s="106">
        <f>G1274</f>
        <v>7323.4</v>
      </c>
      <c r="F3090" s="107"/>
      <c r="G3090" s="107">
        <f>H1274</f>
        <v>32621.5</v>
      </c>
      <c r="H3090" s="106">
        <f>I1274</f>
        <v>46073.2</v>
      </c>
      <c r="I3090" s="106">
        <f>J1274</f>
        <v>51348</v>
      </c>
    </row>
    <row r="3091" spans="1:9" hidden="1" x14ac:dyDescent="0.3">
      <c r="A3091" s="67"/>
      <c r="B3091" s="67"/>
      <c r="C3091" s="104"/>
      <c r="D3091" s="104"/>
      <c r="E3091" s="104"/>
      <c r="F3091" s="105"/>
      <c r="G3091" s="105"/>
      <c r="H3091" s="104"/>
      <c r="I3091" s="104"/>
    </row>
    <row r="3092" spans="1:9" hidden="1" x14ac:dyDescent="0.3">
      <c r="A3092" s="67"/>
      <c r="B3092" s="67"/>
      <c r="C3092" s="67"/>
      <c r="D3092" s="67"/>
      <c r="E3092" s="67"/>
      <c r="F3092" s="68"/>
      <c r="G3092" s="68"/>
      <c r="H3092" s="67"/>
      <c r="I3092" s="67"/>
    </row>
    <row r="3093" spans="1:9" hidden="1" x14ac:dyDescent="0.3">
      <c r="A3093" s="67" t="s">
        <v>343</v>
      </c>
      <c r="B3093" s="67"/>
      <c r="C3093" s="102">
        <f t="shared" ref="C3093:I3094" si="1368">C3082-C3086</f>
        <v>501647.30000000051</v>
      </c>
      <c r="D3093" s="102">
        <f t="shared" si="1368"/>
        <v>570539.49999999953</v>
      </c>
      <c r="E3093" s="102">
        <f t="shared" si="1368"/>
        <v>554823.39999999944</v>
      </c>
      <c r="F3093" s="103"/>
      <c r="G3093" s="103">
        <f t="shared" si="1368"/>
        <v>878467.89999999991</v>
      </c>
      <c r="H3093" s="102">
        <f t="shared" si="1368"/>
        <v>1207236.3999999999</v>
      </c>
      <c r="I3093" s="102">
        <f t="shared" si="1368"/>
        <v>1332760.3999999994</v>
      </c>
    </row>
    <row r="3094" spans="1:9" hidden="1" x14ac:dyDescent="0.3">
      <c r="A3094" s="67" t="s">
        <v>344</v>
      </c>
      <c r="B3094" s="67"/>
      <c r="C3094" s="102">
        <f t="shared" si="1368"/>
        <v>37905.299999999988</v>
      </c>
      <c r="D3094" s="102">
        <f t="shared" si="1368"/>
        <v>43205.299999999988</v>
      </c>
      <c r="E3094" s="102">
        <f t="shared" si="1368"/>
        <v>37947.199999999983</v>
      </c>
      <c r="F3094" s="103"/>
      <c r="G3094" s="103">
        <f t="shared" si="1368"/>
        <v>62005.299999999988</v>
      </c>
      <c r="H3094" s="102">
        <f t="shared" si="1368"/>
        <v>79505.299999999988</v>
      </c>
      <c r="I3094" s="102">
        <f t="shared" si="1368"/>
        <v>98605.299999999988</v>
      </c>
    </row>
    <row r="3095" spans="1:9" hidden="1" x14ac:dyDescent="0.3">
      <c r="A3095" s="67"/>
      <c r="B3095" s="67"/>
      <c r="C3095" s="104">
        <f t="shared" ref="C3095:I3095" si="1369">C3094/C3093</f>
        <v>7.5561654572844208E-2</v>
      </c>
      <c r="D3095" s="104">
        <f t="shared" si="1369"/>
        <v>7.5727096896884477E-2</v>
      </c>
      <c r="E3095" s="104">
        <f t="shared" si="1369"/>
        <v>6.839509652981475E-2</v>
      </c>
      <c r="F3095" s="105"/>
      <c r="G3095" s="105">
        <f t="shared" si="1369"/>
        <v>7.058345558215616E-2</v>
      </c>
      <c r="H3095" s="104">
        <f t="shared" si="1369"/>
        <v>6.5857275343917721E-2</v>
      </c>
      <c r="I3095" s="104">
        <f t="shared" si="1369"/>
        <v>7.3985766683944118E-2</v>
      </c>
    </row>
    <row r="3096" spans="1:9" hidden="1" x14ac:dyDescent="0.3"/>
    <row r="3097" spans="1:9" hidden="1" x14ac:dyDescent="0.3">
      <c r="A3097" s="67" t="s">
        <v>345</v>
      </c>
      <c r="B3097" s="67"/>
      <c r="C3097" s="102">
        <f>D1526+D1786+D2044+D2301+D2536</f>
        <v>20185.900000000001</v>
      </c>
      <c r="D3097" s="102">
        <f>E1526+E1786+E2044+E2301+E2536</f>
        <v>28148.200000000004</v>
      </c>
      <c r="E3097" s="102">
        <f>G1526+G1786+G2044+G2301+G2536</f>
        <v>23478.200000000004</v>
      </c>
      <c r="F3097" s="103"/>
      <c r="G3097" s="103">
        <f>H1526+H1786+H2044+H2301+H2536</f>
        <v>60016.399999999994</v>
      </c>
      <c r="H3097" s="102">
        <f>I1526+I1786+I2044+I2301+I2536</f>
        <v>77019.5</v>
      </c>
      <c r="I3097" s="102">
        <f>J1526+J1786+J2044+J2301+J2536</f>
        <v>96384.6</v>
      </c>
    </row>
    <row r="3098" spans="1:9" hidden="1" x14ac:dyDescent="0.3">
      <c r="A3098" s="67" t="s">
        <v>346</v>
      </c>
      <c r="B3098" s="67"/>
      <c r="C3098" s="102">
        <f>D1528+D1788+D2046+D2303+D2538</f>
        <v>276.39999999999998</v>
      </c>
      <c r="D3098" s="102">
        <f>E1528+E1788+E2046+E2303+E2538</f>
        <v>276.39999999999998</v>
      </c>
      <c r="E3098" s="102">
        <f>G1528+G1788+G2046+G2303+G2538</f>
        <v>286.39999999999998</v>
      </c>
      <c r="F3098" s="103"/>
      <c r="G3098" s="103">
        <f>H1528+H1788+H2046+H2303+H2538</f>
        <v>296.39999999999998</v>
      </c>
      <c r="H3098" s="102">
        <f>I1528+I1788+I2046+I2303+I2538</f>
        <v>306.39999999999998</v>
      </c>
      <c r="I3098" s="102">
        <f>J1528+J1788+J2046+J2303+J2538</f>
        <v>316.39999999999998</v>
      </c>
    </row>
    <row r="3099" spans="1:9" hidden="1" x14ac:dyDescent="0.3">
      <c r="A3099" s="67"/>
      <c r="B3099" s="67"/>
      <c r="C3099" s="104">
        <f t="shared" ref="C3099:I3099" si="1370">C3098/C3097</f>
        <v>1.3692726110800111E-2</v>
      </c>
      <c r="D3099" s="104">
        <f t="shared" si="1370"/>
        <v>9.8194555957396897E-3</v>
      </c>
      <c r="E3099" s="104">
        <f t="shared" si="1370"/>
        <v>1.219855014438926E-2</v>
      </c>
      <c r="F3099" s="105"/>
      <c r="G3099" s="105">
        <f t="shared" si="1370"/>
        <v>4.9386501023053701E-3</v>
      </c>
      <c r="H3099" s="104">
        <f t="shared" si="1370"/>
        <v>3.9782133096163954E-3</v>
      </c>
      <c r="I3099" s="104">
        <f t="shared" si="1370"/>
        <v>3.282682088217412E-3</v>
      </c>
    </row>
    <row r="3100" spans="1:9" hidden="1" x14ac:dyDescent="0.3"/>
    <row r="3101" spans="1:9" hidden="1" x14ac:dyDescent="0.3">
      <c r="A3101" s="67" t="s">
        <v>347</v>
      </c>
      <c r="B3101" s="67"/>
      <c r="C3101" s="102">
        <f t="shared" ref="C3101:I3101" si="1371">C3093-C3097-C3090</f>
        <v>462969.90000000049</v>
      </c>
      <c r="D3101" s="102">
        <f t="shared" si="1371"/>
        <v>521567.79999999958</v>
      </c>
      <c r="E3101" s="102">
        <f t="shared" si="1371"/>
        <v>524021.79999999946</v>
      </c>
      <c r="F3101" s="103"/>
      <c r="G3101" s="103">
        <f t="shared" si="1371"/>
        <v>785829.99999999988</v>
      </c>
      <c r="H3101" s="102">
        <f t="shared" si="1371"/>
        <v>1084143.7</v>
      </c>
      <c r="I3101" s="102">
        <f t="shared" si="1371"/>
        <v>1185027.7999999993</v>
      </c>
    </row>
    <row r="3102" spans="1:9" hidden="1" x14ac:dyDescent="0.3">
      <c r="A3102" s="67" t="s">
        <v>348</v>
      </c>
      <c r="B3102" s="67"/>
      <c r="C3102" s="102">
        <v>19137.400000000001</v>
      </c>
      <c r="D3102" s="67">
        <v>22781.4</v>
      </c>
      <c r="E3102" s="67">
        <v>23053</v>
      </c>
      <c r="F3102" s="68"/>
      <c r="G3102" s="68">
        <v>22870.7</v>
      </c>
      <c r="H3102" s="67">
        <v>24318.5</v>
      </c>
      <c r="I3102" s="67">
        <v>45828.4</v>
      </c>
    </row>
    <row r="3103" spans="1:9" hidden="1" x14ac:dyDescent="0.3">
      <c r="A3103" s="67"/>
      <c r="B3103" s="67"/>
      <c r="C3103" s="104">
        <f t="shared" ref="C3103:I3103" si="1372">C3102/C3101</f>
        <v>4.1336164618909307E-2</v>
      </c>
      <c r="D3103" s="104">
        <f t="shared" si="1372"/>
        <v>4.3678693354919571E-2</v>
      </c>
      <c r="E3103" s="104">
        <f t="shared" si="1372"/>
        <v>4.3992444589137369E-2</v>
      </c>
      <c r="F3103" s="105"/>
      <c r="G3103" s="105">
        <f t="shared" si="1372"/>
        <v>2.9103877428960468E-2</v>
      </c>
      <c r="H3103" s="104">
        <f t="shared" si="1372"/>
        <v>2.2431067025524384E-2</v>
      </c>
      <c r="I3103" s="104">
        <f t="shared" si="1372"/>
        <v>3.8672848012510787E-2</v>
      </c>
    </row>
    <row r="3104" spans="1:9" hidden="1" x14ac:dyDescent="0.3">
      <c r="A3104" s="67"/>
      <c r="B3104" s="67"/>
      <c r="C3104" s="67">
        <v>174480.57880000002</v>
      </c>
      <c r="D3104" s="67">
        <v>189902.80000000002</v>
      </c>
      <c r="E3104" s="67">
        <v>204096.5</v>
      </c>
      <c r="F3104" s="68"/>
      <c r="G3104" s="68">
        <v>238223.7</v>
      </c>
      <c r="H3104" s="67">
        <v>309522.80000000005</v>
      </c>
      <c r="I3104" s="67">
        <v>431446.5</v>
      </c>
    </row>
    <row r="3105" spans="1:10" hidden="1" x14ac:dyDescent="0.3"/>
    <row r="3106" spans="1:10" hidden="1" x14ac:dyDescent="0.3">
      <c r="C3106" s="46">
        <f t="shared" ref="C3106:I3106" si="1373">C3104-C3087-C3098-C3090</f>
        <v>19137.378800000028</v>
      </c>
      <c r="D3106" s="46">
        <f t="shared" si="1373"/>
        <v>25310.600000000028</v>
      </c>
      <c r="E3106" s="46">
        <f t="shared" si="1373"/>
        <v>32497.10000000002</v>
      </c>
      <c r="F3106" s="109"/>
      <c r="G3106" s="109">
        <f t="shared" si="1373"/>
        <v>507.20000000003347</v>
      </c>
      <c r="H3106" s="46">
        <f t="shared" si="1373"/>
        <v>-7300.3999999999287</v>
      </c>
      <c r="I3106" s="46">
        <f t="shared" si="1373"/>
        <v>41131.400000000052</v>
      </c>
    </row>
    <row r="3107" spans="1:10" hidden="1" x14ac:dyDescent="0.3"/>
    <row r="3108" spans="1:10" hidden="1" x14ac:dyDescent="0.3">
      <c r="A3108" s="142" t="s">
        <v>349</v>
      </c>
      <c r="B3108" s="139"/>
      <c r="C3108" s="139"/>
      <c r="D3108" s="139"/>
      <c r="E3108" s="139"/>
      <c r="F3108" s="139"/>
      <c r="G3108" s="139"/>
      <c r="H3108" s="139"/>
      <c r="I3108" s="139"/>
      <c r="J3108" s="139"/>
    </row>
    <row r="3109" spans="1:10" hidden="1" x14ac:dyDescent="0.3">
      <c r="A3109" s="110"/>
      <c r="B3109" s="110">
        <v>2012</v>
      </c>
      <c r="C3109" s="110" t="s">
        <v>350</v>
      </c>
      <c r="D3109" s="110" t="s">
        <v>351</v>
      </c>
      <c r="E3109" s="110">
        <v>2014</v>
      </c>
      <c r="F3109" s="68"/>
      <c r="G3109" s="68">
        <v>2015</v>
      </c>
      <c r="H3109" s="110">
        <v>2016</v>
      </c>
      <c r="I3109" s="110">
        <v>2017</v>
      </c>
      <c r="J3109" s="110">
        <v>2018</v>
      </c>
    </row>
    <row r="3110" spans="1:10" ht="45" hidden="1" x14ac:dyDescent="0.3">
      <c r="A3110" s="52" t="s">
        <v>352</v>
      </c>
      <c r="B3110" s="9" t="s">
        <v>18</v>
      </c>
      <c r="C3110" s="19">
        <f>C84+C169+C258</f>
        <v>1621391.7</v>
      </c>
      <c r="D3110" s="19">
        <f>D84+D169+D258</f>
        <v>2058073.3999999994</v>
      </c>
      <c r="E3110" s="19">
        <f>E84+E169+E258</f>
        <v>272184.20000000013</v>
      </c>
      <c r="F3110" s="19"/>
      <c r="G3110" s="19">
        <f>G84+G169+G258</f>
        <v>491097.90000000014</v>
      </c>
      <c r="H3110" s="19">
        <f>H84+H169+H258</f>
        <v>3174781.8999999994</v>
      </c>
      <c r="I3110" s="19">
        <f>I84+I169+I258</f>
        <v>6143192.1999999993</v>
      </c>
      <c r="J3110" s="19">
        <f>J84+J169+J258</f>
        <v>6787150</v>
      </c>
    </row>
    <row r="3111" spans="1:10" ht="65.25" hidden="1" x14ac:dyDescent="0.3">
      <c r="A3111" s="111" t="s">
        <v>353</v>
      </c>
      <c r="B3111" s="9" t="s">
        <v>18</v>
      </c>
      <c r="C3111" s="58">
        <f>C90+C175+C264</f>
        <v>427715.5</v>
      </c>
      <c r="D3111" s="58">
        <f>D90+D175+D264</f>
        <v>507840.50000000006</v>
      </c>
      <c r="E3111" s="58">
        <f>E90+E175+E264</f>
        <v>121707.09999999998</v>
      </c>
      <c r="F3111" s="58"/>
      <c r="G3111" s="58">
        <f>G90+G175+G264</f>
        <v>117846.9</v>
      </c>
      <c r="H3111" s="58">
        <f>H90+H175+H264</f>
        <v>850030.2</v>
      </c>
      <c r="I3111" s="58">
        <f>I90+I175+I264</f>
        <v>1617125.1</v>
      </c>
      <c r="J3111" s="58">
        <f>J90+J175+J264</f>
        <v>1680785.6</v>
      </c>
    </row>
    <row r="3112" spans="1:10" ht="67.5" hidden="1" x14ac:dyDescent="0.3">
      <c r="A3112" s="52" t="s">
        <v>354</v>
      </c>
      <c r="B3112" s="9" t="s">
        <v>18</v>
      </c>
      <c r="C3112" s="19">
        <f>C94+C180+C268+C86</f>
        <v>0</v>
      </c>
      <c r="D3112" s="19">
        <f>D94+D180+D268+D86+D171+D260</f>
        <v>87470.000000000015</v>
      </c>
      <c r="E3112" s="19">
        <f>E94+E180+E268+E86+E171+E260</f>
        <v>42658.9</v>
      </c>
      <c r="F3112" s="19"/>
      <c r="G3112" s="19">
        <f>G94+G180+G268+G86+G171+G260</f>
        <v>86976.800000000017</v>
      </c>
      <c r="H3112" s="19">
        <f>H94+H180+H268+H86+H171+H260</f>
        <v>111726.20000000001</v>
      </c>
      <c r="I3112" s="19">
        <f>I94+I180+I268+I86+I171+I260</f>
        <v>327372.2</v>
      </c>
      <c r="J3112" s="19">
        <f>J94+J180+J268+J86+J171+J260</f>
        <v>594569.19999999995</v>
      </c>
    </row>
    <row r="3113" spans="1:10" ht="67.5" hidden="1" x14ac:dyDescent="0.3">
      <c r="A3113" s="11" t="s">
        <v>82</v>
      </c>
      <c r="B3113" s="9" t="s">
        <v>18</v>
      </c>
      <c r="C3113" s="19">
        <f>C95+C181+C269</f>
        <v>0</v>
      </c>
      <c r="D3113" s="19">
        <f>D95+D181+D269</f>
        <v>1779.6999999999989</v>
      </c>
      <c r="E3113" s="19">
        <f>E95+E181+E269</f>
        <v>430</v>
      </c>
      <c r="F3113" s="19"/>
      <c r="G3113" s="19">
        <f>G95+G181+G269</f>
        <v>3443.3</v>
      </c>
      <c r="H3113" s="19">
        <f>H95+H181+H269</f>
        <v>430</v>
      </c>
      <c r="I3113" s="19">
        <f>I95+I181+I269</f>
        <v>4225.8</v>
      </c>
      <c r="J3113" s="19">
        <f>J95+J181+J269</f>
        <v>15087.4</v>
      </c>
    </row>
    <row r="3114" spans="1:10" ht="22.5" hidden="1" x14ac:dyDescent="0.3">
      <c r="A3114" s="11" t="s">
        <v>83</v>
      </c>
      <c r="B3114" s="9" t="s">
        <v>18</v>
      </c>
      <c r="C3114" s="19">
        <f t="shared" ref="C3114:E3115" si="1374">C97+C183+C271</f>
        <v>0</v>
      </c>
      <c r="D3114" s="19">
        <f t="shared" si="1374"/>
        <v>0</v>
      </c>
      <c r="E3114" s="19">
        <f t="shared" si="1374"/>
        <v>700</v>
      </c>
      <c r="F3114" s="19"/>
      <c r="G3114" s="19">
        <f t="shared" ref="G3114:J3115" si="1375">G97+G183+G271</f>
        <v>500</v>
      </c>
      <c r="H3114" s="19">
        <f t="shared" si="1375"/>
        <v>1800</v>
      </c>
      <c r="I3114" s="19">
        <f t="shared" si="1375"/>
        <v>2100</v>
      </c>
      <c r="J3114" s="19">
        <f t="shared" si="1375"/>
        <v>3000</v>
      </c>
    </row>
    <row r="3115" spans="1:10" ht="45" hidden="1" x14ac:dyDescent="0.3">
      <c r="A3115" s="11" t="s">
        <v>84</v>
      </c>
      <c r="B3115" s="9" t="s">
        <v>18</v>
      </c>
      <c r="C3115" s="19">
        <f t="shared" si="1374"/>
        <v>0</v>
      </c>
      <c r="D3115" s="19">
        <f t="shared" si="1374"/>
        <v>79557.400000000023</v>
      </c>
      <c r="E3115" s="19">
        <f t="shared" si="1374"/>
        <v>32189.5</v>
      </c>
      <c r="F3115" s="19"/>
      <c r="G3115" s="19">
        <f t="shared" si="1375"/>
        <v>22450.800000000003</v>
      </c>
      <c r="H3115" s="19">
        <f t="shared" si="1375"/>
        <v>45656.800000000003</v>
      </c>
      <c r="I3115" s="19">
        <f t="shared" si="1375"/>
        <v>56902.80000000001</v>
      </c>
      <c r="J3115" s="19">
        <f t="shared" si="1375"/>
        <v>57899.799999999996</v>
      </c>
    </row>
    <row r="3116" spans="1:10" ht="65.25" hidden="1" x14ac:dyDescent="0.3">
      <c r="A3116" s="111" t="s">
        <v>355</v>
      </c>
      <c r="B3116" s="9" t="s">
        <v>18</v>
      </c>
      <c r="C3116" s="58">
        <f>C109+C197+C284</f>
        <v>18747.199999999997</v>
      </c>
      <c r="D3116" s="58">
        <f>D109+D197+D284</f>
        <v>9197.4000000000015</v>
      </c>
      <c r="E3116" s="58">
        <f>E109+E197+E284</f>
        <v>6605.5</v>
      </c>
      <c r="F3116" s="58"/>
      <c r="G3116" s="58">
        <f>G109+G197+G284</f>
        <v>22273.7</v>
      </c>
      <c r="H3116" s="58">
        <f>H109+H197+H284</f>
        <v>34119.800000000003</v>
      </c>
      <c r="I3116" s="58">
        <f>I109+I197+I284</f>
        <v>59469.799999999996</v>
      </c>
      <c r="J3116" s="58">
        <f>J109+J197+J284</f>
        <v>90238.2</v>
      </c>
    </row>
    <row r="3117" spans="1:10" ht="43.5" hidden="1" x14ac:dyDescent="0.3">
      <c r="A3117" s="111" t="s">
        <v>356</v>
      </c>
      <c r="B3117" s="9" t="s">
        <v>18</v>
      </c>
      <c r="C3117" s="58">
        <f>C99+C185+C273</f>
        <v>1095055</v>
      </c>
      <c r="D3117" s="58">
        <f>D99+D185+D273</f>
        <v>1463132.4</v>
      </c>
      <c r="E3117" s="58">
        <f>E99+E185+E273</f>
        <v>127683.8</v>
      </c>
      <c r="F3117" s="58"/>
      <c r="G3117" s="58">
        <f>G99+G185+G273</f>
        <v>299612.59999999998</v>
      </c>
      <c r="H3117" s="58">
        <f>H99+H185+H273</f>
        <v>2112335.5</v>
      </c>
      <c r="I3117" s="58">
        <f>I99+I185+I273</f>
        <v>4130562.6</v>
      </c>
      <c r="J3117" s="58">
        <f>J99+J185+J273</f>
        <v>4532985.5000000009</v>
      </c>
    </row>
    <row r="3118" spans="1:10" ht="67.5" hidden="1" x14ac:dyDescent="0.3">
      <c r="A3118" s="52" t="s">
        <v>354</v>
      </c>
      <c r="B3118" s="9" t="s">
        <v>18</v>
      </c>
      <c r="C3118" s="19">
        <f>C103+C190+C277+C87+C172+C261</f>
        <v>0</v>
      </c>
      <c r="D3118" s="19">
        <f>D103+D190+D277+D87+D172+D261</f>
        <v>394672.3</v>
      </c>
      <c r="E3118" s="19">
        <f>E103+E190+E277+E87+E172+E261</f>
        <v>125304.4</v>
      </c>
      <c r="F3118" s="19"/>
      <c r="G3118" s="19">
        <f>G103+G190+G277+G87+G172+G261</f>
        <v>290513.3</v>
      </c>
      <c r="H3118" s="19">
        <f>H103+H190+H277+H87+H172+H261</f>
        <v>529163.69999999995</v>
      </c>
      <c r="I3118" s="19">
        <f>I103+I190+I277+I87+I172+I261</f>
        <v>1343758.2</v>
      </c>
      <c r="J3118" s="19">
        <f>J103+J190+J277+J87+J172+J261</f>
        <v>2038491.7</v>
      </c>
    </row>
    <row r="3119" spans="1:10" ht="67.5" hidden="1" x14ac:dyDescent="0.3">
      <c r="A3119" s="11" t="s">
        <v>82</v>
      </c>
      <c r="B3119" s="9" t="s">
        <v>18</v>
      </c>
      <c r="C3119" s="19">
        <f>C104+C191+C278</f>
        <v>0</v>
      </c>
      <c r="D3119" s="19">
        <f>D104+D191+D278</f>
        <v>0</v>
      </c>
      <c r="E3119" s="19">
        <f>E104+E191+E278</f>
        <v>25500</v>
      </c>
      <c r="F3119" s="19"/>
      <c r="G3119" s="19">
        <f>G104+G191+G278</f>
        <v>14545.8</v>
      </c>
      <c r="H3119" s="19">
        <f>H104+H191+H278</f>
        <v>26700</v>
      </c>
      <c r="I3119" s="19">
        <f>I104+I191+I278</f>
        <v>27000</v>
      </c>
      <c r="J3119" s="19">
        <f>J104+J191+J278</f>
        <v>27400</v>
      </c>
    </row>
    <row r="3120" spans="1:10" ht="22.5" hidden="1" x14ac:dyDescent="0.3">
      <c r="A3120" s="11" t="s">
        <v>83</v>
      </c>
      <c r="B3120" s="9" t="s">
        <v>18</v>
      </c>
      <c r="C3120" s="19">
        <f t="shared" ref="C3120:E3121" si="1376">C106+C193+C280</f>
        <v>0</v>
      </c>
      <c r="D3120" s="19">
        <f t="shared" si="1376"/>
        <v>0</v>
      </c>
      <c r="E3120" s="19">
        <f t="shared" si="1376"/>
        <v>2000</v>
      </c>
      <c r="F3120" s="19"/>
      <c r="G3120" s="19">
        <f t="shared" ref="G3120:J3121" si="1377">G106+G193+G280</f>
        <v>2729.6</v>
      </c>
      <c r="H3120" s="19">
        <f t="shared" si="1377"/>
        <v>4200</v>
      </c>
      <c r="I3120" s="19">
        <f t="shared" si="1377"/>
        <v>5000</v>
      </c>
      <c r="J3120" s="19">
        <f t="shared" si="1377"/>
        <v>6400</v>
      </c>
    </row>
    <row r="3121" spans="1:10" ht="45" hidden="1" x14ac:dyDescent="0.3">
      <c r="A3121" s="11" t="s">
        <v>84</v>
      </c>
      <c r="B3121" s="9" t="s">
        <v>18</v>
      </c>
      <c r="C3121" s="19">
        <f t="shared" si="1376"/>
        <v>0</v>
      </c>
      <c r="D3121" s="19">
        <f t="shared" si="1376"/>
        <v>368077.39999999997</v>
      </c>
      <c r="E3121" s="19">
        <f t="shared" si="1376"/>
        <v>3017.9</v>
      </c>
      <c r="F3121" s="19"/>
      <c r="G3121" s="19">
        <f t="shared" si="1377"/>
        <v>111080</v>
      </c>
      <c r="H3121" s="19">
        <f t="shared" si="1377"/>
        <v>6700</v>
      </c>
      <c r="I3121" s="19">
        <f t="shared" si="1377"/>
        <v>7300</v>
      </c>
      <c r="J3121" s="19">
        <f t="shared" si="1377"/>
        <v>7800</v>
      </c>
    </row>
    <row r="3122" spans="1:10" ht="65.25" hidden="1" x14ac:dyDescent="0.3">
      <c r="A3122" s="111" t="s">
        <v>357</v>
      </c>
      <c r="B3122" s="9" t="s">
        <v>18</v>
      </c>
      <c r="C3122" s="58">
        <f t="shared" ref="C3122:E3123" si="1378">C110+C198+C285</f>
        <v>68453.299999999988</v>
      </c>
      <c r="D3122" s="58">
        <f t="shared" si="1378"/>
        <v>68353.299999999988</v>
      </c>
      <c r="E3122" s="58">
        <f t="shared" si="1378"/>
        <v>13493.3</v>
      </c>
      <c r="F3122" s="58"/>
      <c r="G3122" s="58">
        <f t="shared" ref="G3122:J3123" si="1379">G110+G198+G285</f>
        <v>67678.600000000006</v>
      </c>
      <c r="H3122" s="58">
        <f t="shared" si="1379"/>
        <v>157016.20000000001</v>
      </c>
      <c r="I3122" s="58">
        <f t="shared" si="1379"/>
        <v>293904.5</v>
      </c>
      <c r="J3122" s="58">
        <f t="shared" si="1379"/>
        <v>431978.9</v>
      </c>
    </row>
    <row r="3123" spans="1:10" ht="108.75" hidden="1" x14ac:dyDescent="0.3">
      <c r="A3123" s="111" t="s">
        <v>358</v>
      </c>
      <c r="B3123" s="9" t="s">
        <v>18</v>
      </c>
      <c r="C3123" s="58">
        <f t="shared" si="1378"/>
        <v>11420.7</v>
      </c>
      <c r="D3123" s="58">
        <f t="shared" si="1378"/>
        <v>9549.7999999999993</v>
      </c>
      <c r="E3123" s="58">
        <f t="shared" si="1378"/>
        <v>2694.5</v>
      </c>
      <c r="F3123" s="58"/>
      <c r="G3123" s="58">
        <f t="shared" si="1379"/>
        <v>-16313.900000000001</v>
      </c>
      <c r="H3123" s="58">
        <f t="shared" si="1379"/>
        <v>21280.2</v>
      </c>
      <c r="I3123" s="58">
        <f t="shared" si="1379"/>
        <v>42130.2</v>
      </c>
      <c r="J3123" s="58">
        <f t="shared" si="1379"/>
        <v>51161.799999999996</v>
      </c>
    </row>
    <row r="3124" spans="1:10" ht="67.5" hidden="1" x14ac:dyDescent="0.3">
      <c r="A3124" s="52" t="s">
        <v>354</v>
      </c>
      <c r="B3124" s="9" t="s">
        <v>18</v>
      </c>
      <c r="C3124" s="19">
        <f>C114+C202+C289+C88+C173+C262</f>
        <v>0</v>
      </c>
      <c r="D3124" s="19">
        <f>D114+D202+D289+D88+D173+D262</f>
        <v>2761.9</v>
      </c>
      <c r="E3124" s="19">
        <f>E114+E202+E289+E88+E173+E262</f>
        <v>0</v>
      </c>
      <c r="F3124" s="19"/>
      <c r="G3124" s="19">
        <f>G114+G202+G289+G88+G173+G262</f>
        <v>19979.400000000001</v>
      </c>
      <c r="H3124" s="19">
        <f>H114+H202+H289+H88+H173+H262</f>
        <v>0</v>
      </c>
      <c r="I3124" s="19">
        <f>I114+I202+I289+I88+I173+I262</f>
        <v>0</v>
      </c>
      <c r="J3124" s="19">
        <f>J114+J202+J289+J88+J173+J262</f>
        <v>0</v>
      </c>
    </row>
    <row r="3125" spans="1:10" ht="67.5" hidden="1" x14ac:dyDescent="0.3">
      <c r="A3125" s="11" t="s">
        <v>82</v>
      </c>
      <c r="B3125" s="9" t="s">
        <v>18</v>
      </c>
      <c r="C3125" s="19">
        <f>C115+C203+C290</f>
        <v>0</v>
      </c>
      <c r="D3125" s="19">
        <f>D115+D203+D290</f>
        <v>0</v>
      </c>
      <c r="E3125" s="19">
        <f>E115+E203+E290</f>
        <v>0</v>
      </c>
      <c r="F3125" s="19"/>
      <c r="G3125" s="19">
        <f>G115+G203+G290</f>
        <v>0</v>
      </c>
      <c r="H3125" s="19">
        <f>H115+H203+H290</f>
        <v>0</v>
      </c>
      <c r="I3125" s="19">
        <f>I115+I203+I290</f>
        <v>0</v>
      </c>
      <c r="J3125" s="19">
        <f>J115+J203+J290</f>
        <v>0</v>
      </c>
    </row>
    <row r="3126" spans="1:10" ht="22.5" hidden="1" x14ac:dyDescent="0.3">
      <c r="A3126" s="11" t="s">
        <v>83</v>
      </c>
      <c r="B3126" s="9" t="s">
        <v>18</v>
      </c>
      <c r="C3126" s="19">
        <f t="shared" ref="C3126:E3127" si="1380">C117+C205+C292</f>
        <v>0</v>
      </c>
      <c r="D3126" s="19">
        <f t="shared" si="1380"/>
        <v>0</v>
      </c>
      <c r="E3126" s="19">
        <f t="shared" si="1380"/>
        <v>0</v>
      </c>
      <c r="F3126" s="19"/>
      <c r="G3126" s="19">
        <f t="shared" ref="G3126:J3127" si="1381">G117+G205+G292</f>
        <v>0</v>
      </c>
      <c r="H3126" s="19">
        <f t="shared" si="1381"/>
        <v>0</v>
      </c>
      <c r="I3126" s="19">
        <f t="shared" si="1381"/>
        <v>0</v>
      </c>
      <c r="J3126" s="19">
        <f t="shared" si="1381"/>
        <v>0</v>
      </c>
    </row>
    <row r="3127" spans="1:10" ht="45" hidden="1" x14ac:dyDescent="0.3">
      <c r="A3127" s="11" t="s">
        <v>84</v>
      </c>
      <c r="B3127" s="9" t="s">
        <v>18</v>
      </c>
      <c r="C3127" s="19">
        <f t="shared" si="1380"/>
        <v>0</v>
      </c>
      <c r="D3127" s="19">
        <f t="shared" si="1380"/>
        <v>99.9</v>
      </c>
      <c r="E3127" s="19">
        <f t="shared" si="1380"/>
        <v>0</v>
      </c>
      <c r="F3127" s="19"/>
      <c r="G3127" s="19">
        <f t="shared" si="1381"/>
        <v>0</v>
      </c>
      <c r="H3127" s="19">
        <f t="shared" si="1381"/>
        <v>0</v>
      </c>
      <c r="I3127" s="19">
        <f t="shared" si="1381"/>
        <v>0</v>
      </c>
      <c r="J3127" s="19">
        <f t="shared" si="1381"/>
        <v>0</v>
      </c>
    </row>
    <row r="3128" spans="1:10" hidden="1" x14ac:dyDescent="0.3"/>
    <row r="3129" spans="1:10" hidden="1" x14ac:dyDescent="0.3">
      <c r="A3129" s="142" t="s">
        <v>359</v>
      </c>
      <c r="B3129" s="139"/>
      <c r="C3129" s="139"/>
      <c r="D3129" s="139"/>
      <c r="E3129" s="139"/>
      <c r="F3129" s="139"/>
      <c r="G3129" s="139"/>
      <c r="H3129" s="139"/>
      <c r="I3129" s="139"/>
      <c r="J3129" s="139"/>
    </row>
    <row r="3130" spans="1:10" hidden="1" x14ac:dyDescent="0.3">
      <c r="A3130" s="110"/>
      <c r="B3130" s="110">
        <v>2012</v>
      </c>
      <c r="C3130" s="110" t="s">
        <v>350</v>
      </c>
      <c r="D3130" s="110" t="s">
        <v>351</v>
      </c>
      <c r="E3130" s="110">
        <v>2014</v>
      </c>
      <c r="F3130" s="68"/>
      <c r="G3130" s="68">
        <v>2015</v>
      </c>
      <c r="H3130" s="110">
        <v>2016</v>
      </c>
      <c r="I3130" s="110">
        <v>2017</v>
      </c>
      <c r="J3130" s="110">
        <v>2018</v>
      </c>
    </row>
    <row r="3131" spans="1:10" ht="45" hidden="1" x14ac:dyDescent="0.3">
      <c r="A3131" s="52" t="s">
        <v>352</v>
      </c>
      <c r="B3131" s="9" t="s">
        <v>18</v>
      </c>
      <c r="C3131" s="19">
        <f>C427+C511+C599</f>
        <v>1565112.7</v>
      </c>
      <c r="D3131" s="19">
        <f>D427+D511+D599</f>
        <v>1996424.7999999996</v>
      </c>
      <c r="E3131" s="19">
        <f>E427+E511+E599</f>
        <v>206365.8000000001</v>
      </c>
      <c r="F3131" s="19"/>
      <c r="G3131" s="19">
        <f>G427+G511+G599</f>
        <v>440888.10000000009</v>
      </c>
      <c r="H3131" s="19">
        <f>H427+H511+H599</f>
        <v>2929611.4999999995</v>
      </c>
      <c r="I3131" s="19">
        <f>I427+I511+I599</f>
        <v>5659664.6000000006</v>
      </c>
      <c r="J3131" s="19">
        <f>J427+J511+J599</f>
        <v>6223739.5999999996</v>
      </c>
    </row>
    <row r="3132" spans="1:10" ht="65.25" hidden="1" x14ac:dyDescent="0.3">
      <c r="A3132" s="111" t="s">
        <v>353</v>
      </c>
      <c r="B3132" s="9" t="s">
        <v>18</v>
      </c>
      <c r="C3132" s="58">
        <f>C433+C517+C605</f>
        <v>371436.5</v>
      </c>
      <c r="D3132" s="58">
        <f>D433+D517+D605</f>
        <v>446191.9</v>
      </c>
      <c r="E3132" s="58">
        <f>E433+E517+E605</f>
        <v>55888.700000000004</v>
      </c>
      <c r="F3132" s="58"/>
      <c r="G3132" s="58">
        <f>G433+G517+G605</f>
        <v>67667.099999999991</v>
      </c>
      <c r="H3132" s="58">
        <f>H433+H517+H605</f>
        <v>604919.80000000005</v>
      </c>
      <c r="I3132" s="58">
        <f>I433+I517+I605</f>
        <v>1133687.5</v>
      </c>
      <c r="J3132" s="58">
        <f>J433+J517+J605</f>
        <v>1117495.2</v>
      </c>
    </row>
    <row r="3133" spans="1:10" ht="67.5" hidden="1" x14ac:dyDescent="0.3">
      <c r="A3133" s="52" t="s">
        <v>354</v>
      </c>
      <c r="B3133" s="9" t="s">
        <v>18</v>
      </c>
      <c r="C3133" s="19">
        <f>C437+C522+C609+C429+C513+C601</f>
        <v>0</v>
      </c>
      <c r="D3133" s="19">
        <f>D437+D522+D609+D429+D513+D601</f>
        <v>78508.099999999991</v>
      </c>
      <c r="E3133" s="19">
        <f>E437+E522+E609+E429+E513+E601</f>
        <v>34383.200000000004</v>
      </c>
      <c r="F3133" s="19"/>
      <c r="G3133" s="19">
        <f>G437+G522+G609+G429+G513+G601</f>
        <v>60407.6</v>
      </c>
      <c r="H3133" s="19">
        <f>H437+H522+H609+H429+H513+H601</f>
        <v>98949.2</v>
      </c>
      <c r="I3133" s="19">
        <f>I437+I522+I609+I429+I513+I601</f>
        <v>308945</v>
      </c>
      <c r="J3133" s="19">
        <f>J437+J522+J609+J429+J513+J601</f>
        <v>574016.5</v>
      </c>
    </row>
    <row r="3134" spans="1:10" ht="67.5" hidden="1" x14ac:dyDescent="0.3">
      <c r="A3134" s="11" t="s">
        <v>82</v>
      </c>
      <c r="B3134" s="9" t="s">
        <v>18</v>
      </c>
      <c r="C3134" s="19">
        <f>C438+C523+C610</f>
        <v>0</v>
      </c>
      <c r="D3134" s="19">
        <f>D438+D523+D610</f>
        <v>0</v>
      </c>
      <c r="E3134" s="19">
        <f>E438+E523+E610</f>
        <v>430</v>
      </c>
      <c r="F3134" s="19"/>
      <c r="G3134" s="19">
        <f>G438+G523+G610</f>
        <v>3443.3</v>
      </c>
      <c r="H3134" s="19">
        <f>H438+H523+H610</f>
        <v>430</v>
      </c>
      <c r="I3134" s="19">
        <f>I438+I523+I610</f>
        <v>4225.8</v>
      </c>
      <c r="J3134" s="19">
        <f>J438+J523+J610</f>
        <v>15087.4</v>
      </c>
    </row>
    <row r="3135" spans="1:10" ht="22.5" hidden="1" x14ac:dyDescent="0.3">
      <c r="A3135" s="11" t="s">
        <v>83</v>
      </c>
      <c r="B3135" s="9" t="s">
        <v>18</v>
      </c>
      <c r="C3135" s="19">
        <f t="shared" ref="C3135:E3136" si="1382">C440+C525+C612</f>
        <v>0</v>
      </c>
      <c r="D3135" s="19">
        <f t="shared" si="1382"/>
        <v>0</v>
      </c>
      <c r="E3135" s="19">
        <f t="shared" si="1382"/>
        <v>200</v>
      </c>
      <c r="F3135" s="19"/>
      <c r="G3135" s="19">
        <f t="shared" ref="G3135:J3136" si="1383">G440+G525+G612</f>
        <v>0</v>
      </c>
      <c r="H3135" s="19">
        <f t="shared" si="1383"/>
        <v>600</v>
      </c>
      <c r="I3135" s="19">
        <f t="shared" si="1383"/>
        <v>700</v>
      </c>
      <c r="J3135" s="19">
        <f t="shared" si="1383"/>
        <v>1000</v>
      </c>
    </row>
    <row r="3136" spans="1:10" ht="45" hidden="1" x14ac:dyDescent="0.3">
      <c r="A3136" s="11" t="s">
        <v>84</v>
      </c>
      <c r="B3136" s="9" t="s">
        <v>18</v>
      </c>
      <c r="C3136" s="19">
        <f t="shared" si="1382"/>
        <v>0</v>
      </c>
      <c r="D3136" s="19">
        <f t="shared" si="1382"/>
        <v>75508.399999999994</v>
      </c>
      <c r="E3136" s="19">
        <f t="shared" si="1382"/>
        <v>26806.800000000003</v>
      </c>
      <c r="F3136" s="19"/>
      <c r="G3136" s="19">
        <f t="shared" si="1383"/>
        <v>18330.2</v>
      </c>
      <c r="H3136" s="19">
        <f t="shared" si="1383"/>
        <v>37387.5</v>
      </c>
      <c r="I3136" s="19">
        <f t="shared" si="1383"/>
        <v>44067.100000000006</v>
      </c>
      <c r="J3136" s="19">
        <f t="shared" si="1383"/>
        <v>44067.1</v>
      </c>
    </row>
    <row r="3137" spans="1:10" ht="65.25" hidden="1" x14ac:dyDescent="0.3">
      <c r="A3137" s="111" t="s">
        <v>355</v>
      </c>
      <c r="B3137" s="9" t="s">
        <v>18</v>
      </c>
      <c r="C3137" s="58">
        <f>C452+C539+C625</f>
        <v>18747.199999999997</v>
      </c>
      <c r="D3137" s="58">
        <f>D452+D539+D625</f>
        <v>9197.4000000000015</v>
      </c>
      <c r="E3137" s="58">
        <f>E452+E539+E625</f>
        <v>6605.5</v>
      </c>
      <c r="F3137" s="58"/>
      <c r="G3137" s="58">
        <f>G452+G539+G625</f>
        <v>22243.7</v>
      </c>
      <c r="H3137" s="58">
        <f>H452+H539+H625</f>
        <v>34059.800000000003</v>
      </c>
      <c r="I3137" s="58">
        <f>I452+I539+I625</f>
        <v>59379.799999999996</v>
      </c>
      <c r="J3137" s="58">
        <f>J452+J539+J625</f>
        <v>90118.2</v>
      </c>
    </row>
    <row r="3138" spans="1:10" ht="43.5" hidden="1" x14ac:dyDescent="0.3">
      <c r="A3138" s="111" t="s">
        <v>356</v>
      </c>
      <c r="B3138" s="9" t="s">
        <v>18</v>
      </c>
      <c r="C3138" s="58">
        <f>C442+C527+C614</f>
        <v>1095055</v>
      </c>
      <c r="D3138" s="58">
        <f>D442+D527+D614</f>
        <v>1463132.4</v>
      </c>
      <c r="E3138" s="58">
        <f>E442+E527+E614</f>
        <v>127683.8</v>
      </c>
      <c r="F3138" s="58"/>
      <c r="G3138" s="58">
        <f>G442+G527+G614</f>
        <v>299612.59999999998</v>
      </c>
      <c r="H3138" s="58">
        <f>H442+H527+H614</f>
        <v>2112335.5</v>
      </c>
      <c r="I3138" s="58">
        <f>I442+I527+I614</f>
        <v>4130562.6</v>
      </c>
      <c r="J3138" s="58">
        <f>J442+J527+J614</f>
        <v>4532985.5000000009</v>
      </c>
    </row>
    <row r="3139" spans="1:10" ht="67.5" hidden="1" x14ac:dyDescent="0.3">
      <c r="A3139" s="52" t="s">
        <v>354</v>
      </c>
      <c r="B3139" s="9" t="s">
        <v>18</v>
      </c>
      <c r="C3139" s="19">
        <f>C446+C532+C618+C430+C514+C602</f>
        <v>0</v>
      </c>
      <c r="D3139" s="19">
        <f>D446+D532+D618+D430+D514+D602</f>
        <v>394672.3</v>
      </c>
      <c r="E3139" s="19">
        <f>E446+E532+E618+E430+E514+E602</f>
        <v>125304.4</v>
      </c>
      <c r="F3139" s="19"/>
      <c r="G3139" s="19">
        <f>G446+G532+G618+G430+G514+G602</f>
        <v>290513.3</v>
      </c>
      <c r="H3139" s="19">
        <f>H446+H532+H618+H430+H514+H602</f>
        <v>529163.69999999995</v>
      </c>
      <c r="I3139" s="19">
        <f>I446+I532+I618+I430+I514+I602</f>
        <v>1343758.2</v>
      </c>
      <c r="J3139" s="19">
        <f>J446+J532+J618+J430+J514+J602</f>
        <v>2038491.7</v>
      </c>
    </row>
    <row r="3140" spans="1:10" ht="67.5" hidden="1" x14ac:dyDescent="0.3">
      <c r="A3140" s="11" t="s">
        <v>82</v>
      </c>
      <c r="B3140" s="9" t="s">
        <v>18</v>
      </c>
      <c r="C3140" s="19">
        <f>C447+C533+C619</f>
        <v>0</v>
      </c>
      <c r="D3140" s="19">
        <f>D447+D533+D619</f>
        <v>0</v>
      </c>
      <c r="E3140" s="19">
        <f>E447+E533+E619</f>
        <v>25500</v>
      </c>
      <c r="F3140" s="19"/>
      <c r="G3140" s="19">
        <f>G447+G533+G619</f>
        <v>14545.8</v>
      </c>
      <c r="H3140" s="19">
        <f>H447+H533+H619</f>
        <v>26700</v>
      </c>
      <c r="I3140" s="19">
        <f>I447+I533+I619</f>
        <v>27000</v>
      </c>
      <c r="J3140" s="19">
        <f>J447+J533+J619</f>
        <v>27400</v>
      </c>
    </row>
    <row r="3141" spans="1:10" ht="22.5" hidden="1" x14ac:dyDescent="0.3">
      <c r="A3141" s="11" t="s">
        <v>83</v>
      </c>
      <c r="B3141" s="9" t="s">
        <v>18</v>
      </c>
      <c r="C3141" s="19">
        <f t="shared" ref="C3141:E3142" si="1384">C449+C535+C621</f>
        <v>0</v>
      </c>
      <c r="D3141" s="19">
        <f t="shared" si="1384"/>
        <v>0</v>
      </c>
      <c r="E3141" s="19">
        <f t="shared" si="1384"/>
        <v>2000</v>
      </c>
      <c r="F3141" s="19"/>
      <c r="G3141" s="19">
        <f t="shared" ref="G3141:J3142" si="1385">G449+G535+G621</f>
        <v>2729.6</v>
      </c>
      <c r="H3141" s="19">
        <f t="shared" si="1385"/>
        <v>4200</v>
      </c>
      <c r="I3141" s="19">
        <f t="shared" si="1385"/>
        <v>5000</v>
      </c>
      <c r="J3141" s="19">
        <f t="shared" si="1385"/>
        <v>6400</v>
      </c>
    </row>
    <row r="3142" spans="1:10" ht="45" hidden="1" x14ac:dyDescent="0.3">
      <c r="A3142" s="11" t="s">
        <v>84</v>
      </c>
      <c r="B3142" s="9" t="s">
        <v>18</v>
      </c>
      <c r="C3142" s="19">
        <f t="shared" si="1384"/>
        <v>0</v>
      </c>
      <c r="D3142" s="19">
        <f t="shared" si="1384"/>
        <v>368077.39999999997</v>
      </c>
      <c r="E3142" s="19">
        <f t="shared" si="1384"/>
        <v>3017.9</v>
      </c>
      <c r="F3142" s="19"/>
      <c r="G3142" s="19">
        <f t="shared" si="1385"/>
        <v>111080</v>
      </c>
      <c r="H3142" s="19">
        <f t="shared" si="1385"/>
        <v>6700</v>
      </c>
      <c r="I3142" s="19">
        <f t="shared" si="1385"/>
        <v>7300</v>
      </c>
      <c r="J3142" s="19">
        <f t="shared" si="1385"/>
        <v>7800</v>
      </c>
    </row>
    <row r="3143" spans="1:10" ht="65.25" hidden="1" x14ac:dyDescent="0.3">
      <c r="A3143" s="111" t="s">
        <v>357</v>
      </c>
      <c r="B3143" s="9" t="s">
        <v>18</v>
      </c>
      <c r="C3143" s="58">
        <f t="shared" ref="C3143:E3144" si="1386">C453+C540+C626</f>
        <v>68453.299999999988</v>
      </c>
      <c r="D3143" s="58">
        <f t="shared" si="1386"/>
        <v>68353.299999999988</v>
      </c>
      <c r="E3143" s="58">
        <f t="shared" si="1386"/>
        <v>13493.3</v>
      </c>
      <c r="F3143" s="58"/>
      <c r="G3143" s="58">
        <f t="shared" ref="G3143:J3144" si="1387">G453+G540+G626</f>
        <v>67678.600000000006</v>
      </c>
      <c r="H3143" s="58">
        <f t="shared" si="1387"/>
        <v>157016.20000000001</v>
      </c>
      <c r="I3143" s="58">
        <f t="shared" si="1387"/>
        <v>293904.5</v>
      </c>
      <c r="J3143" s="58">
        <f t="shared" si="1387"/>
        <v>431978.9</v>
      </c>
    </row>
    <row r="3144" spans="1:10" ht="108.75" hidden="1" x14ac:dyDescent="0.3">
      <c r="A3144" s="111" t="s">
        <v>358</v>
      </c>
      <c r="B3144" s="9" t="s">
        <v>18</v>
      </c>
      <c r="C3144" s="58">
        <f t="shared" si="1386"/>
        <v>11420.7</v>
      </c>
      <c r="D3144" s="58">
        <f t="shared" si="1386"/>
        <v>9549.7999999999993</v>
      </c>
      <c r="E3144" s="58">
        <f t="shared" si="1386"/>
        <v>2694.5</v>
      </c>
      <c r="F3144" s="58"/>
      <c r="G3144" s="58">
        <f t="shared" si="1387"/>
        <v>-16313.900000000001</v>
      </c>
      <c r="H3144" s="58">
        <f t="shared" si="1387"/>
        <v>21280.2</v>
      </c>
      <c r="I3144" s="58">
        <f t="shared" si="1387"/>
        <v>42130.2</v>
      </c>
      <c r="J3144" s="58">
        <f t="shared" si="1387"/>
        <v>51161.799999999996</v>
      </c>
    </row>
    <row r="3145" spans="1:10" ht="67.5" hidden="1" x14ac:dyDescent="0.3">
      <c r="A3145" s="52" t="s">
        <v>354</v>
      </c>
      <c r="B3145" s="9" t="s">
        <v>18</v>
      </c>
      <c r="C3145" s="19">
        <f t="shared" ref="C3145:E3146" si="1388">C457+C544+C630</f>
        <v>0</v>
      </c>
      <c r="D3145" s="19">
        <f t="shared" si="1388"/>
        <v>99.9</v>
      </c>
      <c r="E3145" s="19">
        <f t="shared" si="1388"/>
        <v>0</v>
      </c>
      <c r="F3145" s="19"/>
      <c r="G3145" s="19">
        <f t="shared" ref="G3145:J3146" si="1389">G457+G544+G630</f>
        <v>0</v>
      </c>
      <c r="H3145" s="19">
        <f t="shared" si="1389"/>
        <v>0</v>
      </c>
      <c r="I3145" s="19">
        <f t="shared" si="1389"/>
        <v>0</v>
      </c>
      <c r="J3145" s="19">
        <f t="shared" si="1389"/>
        <v>0</v>
      </c>
    </row>
    <row r="3146" spans="1:10" ht="67.5" hidden="1" x14ac:dyDescent="0.3">
      <c r="A3146" s="11" t="s">
        <v>82</v>
      </c>
      <c r="B3146" s="9" t="s">
        <v>18</v>
      </c>
      <c r="C3146" s="19">
        <f t="shared" si="1388"/>
        <v>0</v>
      </c>
      <c r="D3146" s="19">
        <f t="shared" si="1388"/>
        <v>0</v>
      </c>
      <c r="E3146" s="19">
        <f t="shared" si="1388"/>
        <v>0</v>
      </c>
      <c r="F3146" s="19"/>
      <c r="G3146" s="19">
        <f t="shared" si="1389"/>
        <v>0</v>
      </c>
      <c r="H3146" s="19">
        <f t="shared" si="1389"/>
        <v>0</v>
      </c>
      <c r="I3146" s="19">
        <f t="shared" si="1389"/>
        <v>0</v>
      </c>
      <c r="J3146" s="19">
        <f t="shared" si="1389"/>
        <v>0</v>
      </c>
    </row>
    <row r="3147" spans="1:10" ht="22.5" hidden="1" x14ac:dyDescent="0.3">
      <c r="A3147" s="11" t="s">
        <v>83</v>
      </c>
      <c r="B3147" s="9" t="s">
        <v>18</v>
      </c>
      <c r="C3147" s="19">
        <f t="shared" ref="C3147:E3148" si="1390">C460+C547+C633</f>
        <v>0</v>
      </c>
      <c r="D3147" s="19">
        <f t="shared" si="1390"/>
        <v>0</v>
      </c>
      <c r="E3147" s="19">
        <f t="shared" si="1390"/>
        <v>0</v>
      </c>
      <c r="F3147" s="19"/>
      <c r="G3147" s="19">
        <f t="shared" ref="G3147:J3148" si="1391">G460+G547+G633</f>
        <v>0</v>
      </c>
      <c r="H3147" s="19">
        <f t="shared" si="1391"/>
        <v>0</v>
      </c>
      <c r="I3147" s="19">
        <f t="shared" si="1391"/>
        <v>0</v>
      </c>
      <c r="J3147" s="19">
        <f t="shared" si="1391"/>
        <v>0</v>
      </c>
    </row>
    <row r="3148" spans="1:10" ht="45" hidden="1" x14ac:dyDescent="0.3">
      <c r="A3148" s="11" t="s">
        <v>84</v>
      </c>
      <c r="B3148" s="9" t="s">
        <v>18</v>
      </c>
      <c r="C3148" s="19">
        <f t="shared" si="1390"/>
        <v>0</v>
      </c>
      <c r="D3148" s="19">
        <f t="shared" si="1390"/>
        <v>99.9</v>
      </c>
      <c r="E3148" s="19">
        <f t="shared" si="1390"/>
        <v>0</v>
      </c>
      <c r="F3148" s="19"/>
      <c r="G3148" s="19">
        <f t="shared" si="1391"/>
        <v>0</v>
      </c>
      <c r="H3148" s="19">
        <f t="shared" si="1391"/>
        <v>0</v>
      </c>
      <c r="I3148" s="19">
        <f t="shared" si="1391"/>
        <v>0</v>
      </c>
      <c r="J3148" s="19">
        <f t="shared" si="1391"/>
        <v>0</v>
      </c>
    </row>
    <row r="3149" spans="1:10" hidden="1" x14ac:dyDescent="0.3"/>
    <row r="3150" spans="1:10" hidden="1" x14ac:dyDescent="0.3">
      <c r="A3150" s="140" t="s">
        <v>360</v>
      </c>
      <c r="B3150" s="140"/>
      <c r="C3150" s="140"/>
      <c r="D3150" s="140"/>
      <c r="E3150" s="140"/>
      <c r="F3150" s="140"/>
      <c r="G3150" s="140"/>
      <c r="H3150" s="140"/>
      <c r="I3150" s="140"/>
      <c r="J3150" s="140"/>
    </row>
    <row r="3151" spans="1:10" hidden="1" x14ac:dyDescent="0.3">
      <c r="A3151" s="110"/>
      <c r="B3151" s="110">
        <v>2012</v>
      </c>
      <c r="C3151" s="110" t="s">
        <v>350</v>
      </c>
      <c r="D3151" s="110" t="s">
        <v>351</v>
      </c>
      <c r="E3151" s="110">
        <v>2014</v>
      </c>
      <c r="F3151" s="68"/>
      <c r="G3151" s="68">
        <v>2015</v>
      </c>
      <c r="H3151" s="110">
        <v>2016</v>
      </c>
      <c r="I3151" s="110">
        <v>2017</v>
      </c>
      <c r="J3151" s="110">
        <v>2018</v>
      </c>
    </row>
    <row r="3152" spans="1:10" hidden="1" x14ac:dyDescent="0.3">
      <c r="A3152" s="143" t="s">
        <v>361</v>
      </c>
      <c r="B3152" s="141"/>
      <c r="C3152" s="141"/>
      <c r="D3152" s="141"/>
      <c r="E3152" s="141"/>
      <c r="F3152" s="141"/>
      <c r="G3152" s="141"/>
      <c r="H3152" s="141"/>
      <c r="I3152" s="141"/>
      <c r="J3152" s="144"/>
    </row>
    <row r="3153" spans="1:10" hidden="1" x14ac:dyDescent="0.3">
      <c r="A3153" s="112" t="s">
        <v>362</v>
      </c>
      <c r="B3153" s="113">
        <f>B686</f>
        <v>300472.2</v>
      </c>
      <c r="C3153" s="113">
        <f>C686</f>
        <v>488251.6</v>
      </c>
      <c r="D3153" s="113">
        <f>D686</f>
        <v>462969.9</v>
      </c>
      <c r="E3153" s="113">
        <f>E686</f>
        <v>521567.8</v>
      </c>
      <c r="F3153" s="114"/>
      <c r="G3153" s="114">
        <f>G686</f>
        <v>524021.8</v>
      </c>
      <c r="H3153" s="113">
        <f>H686</f>
        <v>785830</v>
      </c>
      <c r="I3153" s="113">
        <f>I686</f>
        <v>1084143.7</v>
      </c>
      <c r="J3153" s="113">
        <f>J686</f>
        <v>1185027.8</v>
      </c>
    </row>
    <row r="3154" spans="1:10" ht="22.5" hidden="1" x14ac:dyDescent="0.3">
      <c r="A3154" s="67" t="s">
        <v>363</v>
      </c>
      <c r="B3154" s="9" t="s">
        <v>18</v>
      </c>
      <c r="C3154" s="115">
        <f>C689</f>
        <v>25790.9</v>
      </c>
      <c r="D3154" s="102">
        <f>D689</f>
        <v>19137.400000000001</v>
      </c>
      <c r="E3154" s="102">
        <f>E689</f>
        <v>22105.4</v>
      </c>
      <c r="F3154" s="103"/>
      <c r="G3154" s="103">
        <f>G689</f>
        <v>30337.4</v>
      </c>
      <c r="H3154" s="102">
        <f>H689</f>
        <v>29087.4</v>
      </c>
      <c r="I3154" s="102">
        <f>I689</f>
        <v>33125.699999999997</v>
      </c>
      <c r="J3154" s="102">
        <f>J689</f>
        <v>46940.9</v>
      </c>
    </row>
    <row r="3155" spans="1:10" ht="22.5" hidden="1" x14ac:dyDescent="0.3">
      <c r="A3155" s="67" t="s">
        <v>364</v>
      </c>
      <c r="B3155" s="9" t="s">
        <v>18</v>
      </c>
      <c r="C3155" s="9" t="s">
        <v>18</v>
      </c>
      <c r="D3155" s="9" t="s">
        <v>18</v>
      </c>
      <c r="E3155" s="110">
        <f>ROUND((E3153*0.02)-(E3154*0.02),1)</f>
        <v>9989.2000000000007</v>
      </c>
      <c r="F3155" s="68"/>
      <c r="G3155" s="68">
        <f>ROUND((G3153*0.02)-(G3154*0.02),1)</f>
        <v>9873.7000000000007</v>
      </c>
      <c r="H3155" s="110">
        <f>ROUND((H3153*0.02)-(H3154*0.02),1)</f>
        <v>15134.9</v>
      </c>
      <c r="I3155" s="110">
        <f>ROUND((I3153*0.02)-(I3154*0.02),1)</f>
        <v>21020.400000000001</v>
      </c>
      <c r="J3155" s="110">
        <f>ROUND((J3153*0.02)-(J3154*0.02),1)</f>
        <v>22761.7</v>
      </c>
    </row>
    <row r="3156" spans="1:10" hidden="1" x14ac:dyDescent="0.3">
      <c r="A3156" s="112" t="s">
        <v>365</v>
      </c>
      <c r="B3156" s="113">
        <f>B781</f>
        <v>508951.4</v>
      </c>
      <c r="C3156" s="113">
        <f>C781</f>
        <v>639367.1</v>
      </c>
      <c r="D3156" s="113">
        <f>D781</f>
        <v>728095.7</v>
      </c>
      <c r="E3156" s="113">
        <f>E781</f>
        <v>728515</v>
      </c>
      <c r="F3156" s="114"/>
      <c r="G3156" s="114">
        <f>G781</f>
        <v>763182.4</v>
      </c>
      <c r="H3156" s="113">
        <f>H781</f>
        <v>951206.6</v>
      </c>
      <c r="I3156" s="113">
        <f>I781</f>
        <v>1206842.6000000001</v>
      </c>
      <c r="J3156" s="113">
        <f>J781</f>
        <v>1321488.5</v>
      </c>
    </row>
    <row r="3157" spans="1:10" ht="22.5" hidden="1" x14ac:dyDescent="0.3">
      <c r="A3157" s="67" t="s">
        <v>366</v>
      </c>
      <c r="B3157" s="9" t="s">
        <v>18</v>
      </c>
      <c r="C3157" s="102">
        <f>C784</f>
        <v>66825.599999999991</v>
      </c>
      <c r="D3157" s="102">
        <f>D784</f>
        <v>64028.800000000003</v>
      </c>
      <c r="E3157" s="102">
        <f>E784</f>
        <v>67210.100000000006</v>
      </c>
      <c r="F3157" s="103"/>
      <c r="G3157" s="103">
        <f>G784</f>
        <v>74123.7</v>
      </c>
      <c r="H3157" s="102">
        <f>H784</f>
        <v>85651</v>
      </c>
      <c r="I3157" s="102">
        <f>I784</f>
        <v>104736.9</v>
      </c>
      <c r="J3157" s="102">
        <f>J784</f>
        <v>122907.1</v>
      </c>
    </row>
    <row r="3158" spans="1:10" ht="22.5" hidden="1" x14ac:dyDescent="0.3">
      <c r="A3158" s="67" t="s">
        <v>364</v>
      </c>
      <c r="B3158" s="9" t="s">
        <v>18</v>
      </c>
      <c r="C3158" s="9" t="s">
        <v>18</v>
      </c>
      <c r="D3158" s="9" t="s">
        <v>18</v>
      </c>
      <c r="E3158" s="110">
        <f>ROUND((E3156*0.02)-(E3157*0.02),1)</f>
        <v>13226.1</v>
      </c>
      <c r="F3158" s="68"/>
      <c r="G3158" s="68">
        <f>ROUND((G3156*0.02)-(G3157*0.02),1)</f>
        <v>13781.2</v>
      </c>
      <c r="H3158" s="110">
        <f>ROUND((H3156*0.02)-(H3157*0.02),1)</f>
        <v>17311.099999999999</v>
      </c>
      <c r="I3158" s="110">
        <f>ROUND((I3156*0.02)-(I3157*0.02),1)</f>
        <v>22042.1</v>
      </c>
      <c r="J3158" s="110">
        <f>ROUND((J3156*0.02)-(J3157*0.02),1)</f>
        <v>23971.599999999999</v>
      </c>
    </row>
    <row r="3159" spans="1:10" hidden="1" x14ac:dyDescent="0.3">
      <c r="A3159" s="112" t="s">
        <v>367</v>
      </c>
      <c r="B3159" s="113">
        <f>B878</f>
        <v>138354.9</v>
      </c>
      <c r="C3159" s="113">
        <f>C878</f>
        <v>210343.5</v>
      </c>
      <c r="D3159" s="113">
        <f>D878</f>
        <v>212102.2</v>
      </c>
      <c r="E3159" s="113">
        <f>E878</f>
        <v>215579.2</v>
      </c>
      <c r="F3159" s="114"/>
      <c r="G3159" s="114">
        <f>G878</f>
        <v>205874.4</v>
      </c>
      <c r="H3159" s="113">
        <f>H878</f>
        <v>305110.8</v>
      </c>
      <c r="I3159" s="113">
        <f>I878</f>
        <v>305248.8</v>
      </c>
      <c r="J3159" s="113">
        <f>J878</f>
        <v>104264.9</v>
      </c>
    </row>
    <row r="3160" spans="1:10" ht="22.5" hidden="1" x14ac:dyDescent="0.3">
      <c r="A3160" s="67" t="s">
        <v>368</v>
      </c>
      <c r="B3160" s="9" t="s">
        <v>18</v>
      </c>
      <c r="C3160" s="102">
        <f>C881</f>
        <v>4146.8</v>
      </c>
      <c r="D3160" s="102">
        <f>D881</f>
        <v>4047.3</v>
      </c>
      <c r="E3160" s="102">
        <f>E881</f>
        <v>4503.5</v>
      </c>
      <c r="F3160" s="103"/>
      <c r="G3160" s="103">
        <f>G881</f>
        <v>4996.1000000000004</v>
      </c>
      <c r="H3160" s="102">
        <f>H881</f>
        <v>6534.9</v>
      </c>
      <c r="I3160" s="102">
        <f>I881</f>
        <v>8730.7000000000007</v>
      </c>
      <c r="J3160" s="102">
        <f>J881</f>
        <v>7483.7000000000007</v>
      </c>
    </row>
    <row r="3161" spans="1:10" ht="22.5" hidden="1" x14ac:dyDescent="0.3">
      <c r="A3161" s="67" t="s">
        <v>364</v>
      </c>
      <c r="B3161" s="9" t="s">
        <v>18</v>
      </c>
      <c r="C3161" s="9" t="s">
        <v>18</v>
      </c>
      <c r="D3161" s="9" t="s">
        <v>18</v>
      </c>
      <c r="E3161" s="110">
        <f>ROUND((E3159*0.02)-(E3160*0.02),1)</f>
        <v>4221.5</v>
      </c>
      <c r="F3161" s="68"/>
      <c r="G3161" s="68">
        <f>ROUND((G3159*0.02)-(G3160*0.02),1)</f>
        <v>4017.6</v>
      </c>
      <c r="H3161" s="110">
        <f>ROUND((H3159*0.02)-(H3160*0.02),1)</f>
        <v>5971.5</v>
      </c>
      <c r="I3161" s="110">
        <f>ROUND((I3159*0.02)-(I3160*0.02),1)</f>
        <v>5930.4</v>
      </c>
      <c r="J3161" s="110">
        <f>ROUND((J3159*0.02)-(J3160*0.02),1)</f>
        <v>1935.6</v>
      </c>
    </row>
    <row r="3162" spans="1:10" hidden="1" x14ac:dyDescent="0.3">
      <c r="A3162" s="143" t="s">
        <v>233</v>
      </c>
      <c r="B3162" s="141"/>
      <c r="C3162" s="141"/>
      <c r="D3162" s="141"/>
      <c r="E3162" s="141"/>
      <c r="F3162" s="141"/>
      <c r="G3162" s="141"/>
      <c r="H3162" s="141"/>
      <c r="I3162" s="141"/>
      <c r="J3162" s="144"/>
    </row>
    <row r="3163" spans="1:10" hidden="1" x14ac:dyDescent="0.3">
      <c r="A3163" s="112" t="s">
        <v>362</v>
      </c>
      <c r="B3163" s="113">
        <f>B1526</f>
        <v>3616.6</v>
      </c>
      <c r="C3163" s="113">
        <f>C1526</f>
        <v>6169.9</v>
      </c>
      <c r="D3163" s="113">
        <f>D1526</f>
        <v>6169.8</v>
      </c>
      <c r="E3163" s="113">
        <f>E1526</f>
        <v>8127.9</v>
      </c>
      <c r="F3163" s="114"/>
      <c r="G3163" s="114">
        <f>G1526</f>
        <v>7576.6</v>
      </c>
      <c r="H3163" s="113">
        <f>H1526</f>
        <v>17516.3</v>
      </c>
      <c r="I3163" s="113">
        <f>I1526</f>
        <v>22478.799999999999</v>
      </c>
      <c r="J3163" s="113">
        <f>J1526</f>
        <v>28130.7</v>
      </c>
    </row>
    <row r="3164" spans="1:10" ht="22.5" hidden="1" x14ac:dyDescent="0.3">
      <c r="A3164" s="67" t="s">
        <v>363</v>
      </c>
      <c r="B3164" s="9" t="s">
        <v>18</v>
      </c>
      <c r="C3164" s="115">
        <f>C1528</f>
        <v>219.1</v>
      </c>
      <c r="D3164" s="115">
        <f>D1528</f>
        <v>219.1</v>
      </c>
      <c r="E3164" s="115">
        <f>E1528</f>
        <v>219.1</v>
      </c>
      <c r="F3164" s="103"/>
      <c r="G3164" s="103">
        <f>G1528</f>
        <v>219.1</v>
      </c>
      <c r="H3164" s="115">
        <f>H1528</f>
        <v>219.1</v>
      </c>
      <c r="I3164" s="115">
        <f>I1528</f>
        <v>219.1</v>
      </c>
      <c r="J3164" s="115">
        <f>J1528</f>
        <v>219.1</v>
      </c>
    </row>
    <row r="3165" spans="1:10" ht="22.5" hidden="1" x14ac:dyDescent="0.3">
      <c r="A3165" s="67" t="s">
        <v>364</v>
      </c>
      <c r="B3165" s="9" t="s">
        <v>18</v>
      </c>
      <c r="C3165" s="9" t="s">
        <v>18</v>
      </c>
      <c r="D3165" s="9" t="s">
        <v>18</v>
      </c>
      <c r="E3165" s="110">
        <f>ROUND((E3163*0.02)-(E3164*0.02),1)</f>
        <v>158.19999999999999</v>
      </c>
      <c r="F3165" s="68"/>
      <c r="G3165" s="68">
        <f>ROUND((G3163*0.02)-(G3164*0.02),1)</f>
        <v>147.19999999999999</v>
      </c>
      <c r="H3165" s="110">
        <f>ROUND((H3163*0.02)-(H3164*0.02),1)</f>
        <v>345.9</v>
      </c>
      <c r="I3165" s="110">
        <f>ROUND((I3163*0.02)-(I3164*0.02),1)</f>
        <v>445.2</v>
      </c>
      <c r="J3165" s="110">
        <f>ROUND((J3163*0.02)-(J3164*0.02),1)</f>
        <v>558.20000000000005</v>
      </c>
    </row>
    <row r="3166" spans="1:10" hidden="1" x14ac:dyDescent="0.3">
      <c r="A3166" s="112" t="s">
        <v>365</v>
      </c>
      <c r="B3166" s="113">
        <f>B1591</f>
        <v>21173.8</v>
      </c>
      <c r="C3166" s="113">
        <f>C1591</f>
        <v>29198</v>
      </c>
      <c r="D3166" s="113">
        <f>D1591</f>
        <v>29198.2</v>
      </c>
      <c r="E3166" s="113">
        <f>E1591</f>
        <v>37856.1</v>
      </c>
      <c r="F3166" s="114"/>
      <c r="G3166" s="114">
        <f>G1591</f>
        <v>38412.9</v>
      </c>
      <c r="H3166" s="113">
        <f>H1591</f>
        <v>55560.7</v>
      </c>
      <c r="I3166" s="113">
        <f>I1591</f>
        <v>76393.7</v>
      </c>
      <c r="J3166" s="113">
        <f>J1591</f>
        <v>83651.7</v>
      </c>
    </row>
    <row r="3167" spans="1:10" ht="22.5" hidden="1" x14ac:dyDescent="0.3">
      <c r="A3167" s="67" t="s">
        <v>366</v>
      </c>
      <c r="B3167" s="9" t="s">
        <v>18</v>
      </c>
      <c r="C3167" s="102">
        <f>C1593</f>
        <v>507.5</v>
      </c>
      <c r="D3167" s="102">
        <f>D1593</f>
        <v>507.5</v>
      </c>
      <c r="E3167" s="102">
        <f>E1593</f>
        <v>507.5</v>
      </c>
      <c r="F3167" s="103"/>
      <c r="G3167" s="103">
        <f>G1593</f>
        <v>507.5</v>
      </c>
      <c r="H3167" s="102">
        <f>H1593</f>
        <v>507.5</v>
      </c>
      <c r="I3167" s="102">
        <f>I1593</f>
        <v>507.5</v>
      </c>
      <c r="J3167" s="102">
        <f>J1593</f>
        <v>507.5</v>
      </c>
    </row>
    <row r="3168" spans="1:10" ht="22.5" hidden="1" x14ac:dyDescent="0.3">
      <c r="A3168" s="67" t="s">
        <v>364</v>
      </c>
      <c r="B3168" s="9" t="s">
        <v>18</v>
      </c>
      <c r="C3168" s="9" t="s">
        <v>18</v>
      </c>
      <c r="D3168" s="9" t="s">
        <v>18</v>
      </c>
      <c r="E3168" s="116">
        <f>ROUND((E3166*0.02)-(E3167*0.02),1)</f>
        <v>747</v>
      </c>
      <c r="F3168" s="107"/>
      <c r="G3168" s="107">
        <f>ROUND((G3166*0.02)-(G3167*0.02),1)</f>
        <v>758.1</v>
      </c>
      <c r="H3168" s="116">
        <f>ROUND((H3166*0.02)-(H3167*0.02),1)</f>
        <v>1101.0999999999999</v>
      </c>
      <c r="I3168" s="116">
        <f>ROUND((I3166*0.02)-(I3167*0.02),1)</f>
        <v>1517.7</v>
      </c>
      <c r="J3168" s="116">
        <f>ROUND((J3166*0.02)-(J3167*0.02),1)</f>
        <v>1662.9</v>
      </c>
    </row>
    <row r="3169" spans="1:10" hidden="1" x14ac:dyDescent="0.3">
      <c r="A3169" s="112" t="s">
        <v>367</v>
      </c>
      <c r="B3169" s="113">
        <f>B1658</f>
        <v>44301.2</v>
      </c>
      <c r="C3169" s="113">
        <f>C1658</f>
        <v>67693.7</v>
      </c>
      <c r="D3169" s="113">
        <f>D1658</f>
        <v>67694.3</v>
      </c>
      <c r="E3169" s="113">
        <f>E1658</f>
        <v>87084.4</v>
      </c>
      <c r="F3169" s="114"/>
      <c r="G3169" s="114">
        <f>G1658</f>
        <v>88506.2</v>
      </c>
      <c r="H3169" s="113">
        <f>H1658</f>
        <v>147506.6</v>
      </c>
      <c r="I3169" s="113">
        <f>I1658</f>
        <v>259603.4</v>
      </c>
      <c r="J3169" s="113">
        <f>J1658</f>
        <v>284267.8</v>
      </c>
    </row>
    <row r="3170" spans="1:10" ht="22.5" hidden="1" x14ac:dyDescent="0.3">
      <c r="A3170" s="67" t="s">
        <v>368</v>
      </c>
      <c r="B3170" s="9" t="s">
        <v>18</v>
      </c>
      <c r="C3170" s="102">
        <f>C1660</f>
        <v>418.2</v>
      </c>
      <c r="D3170" s="102">
        <f>D1660</f>
        <v>418.2</v>
      </c>
      <c r="E3170" s="102">
        <f>E1660</f>
        <v>418.2</v>
      </c>
      <c r="F3170" s="103"/>
      <c r="G3170" s="103">
        <f>G1660</f>
        <v>418.2</v>
      </c>
      <c r="H3170" s="102">
        <f>H1660</f>
        <v>418.2</v>
      </c>
      <c r="I3170" s="102">
        <f>I1660</f>
        <v>418.2</v>
      </c>
      <c r="J3170" s="102">
        <f>J1660</f>
        <v>418.2</v>
      </c>
    </row>
    <row r="3171" spans="1:10" ht="22.5" hidden="1" x14ac:dyDescent="0.3">
      <c r="A3171" s="67" t="s">
        <v>364</v>
      </c>
      <c r="B3171" s="9" t="s">
        <v>18</v>
      </c>
      <c r="C3171" s="9" t="s">
        <v>18</v>
      </c>
      <c r="D3171" s="9" t="s">
        <v>18</v>
      </c>
      <c r="E3171" s="116">
        <f>ROUND((E3169*0.02)-(E3170*0.02),1)</f>
        <v>1733.3</v>
      </c>
      <c r="F3171" s="107"/>
      <c r="G3171" s="107">
        <f>ROUND((G3169*0.02)-(G3170*0.02),1)</f>
        <v>1761.8</v>
      </c>
      <c r="H3171" s="116">
        <f>ROUND((H3169*0.02)-(H3170*0.02),1)</f>
        <v>2941.8</v>
      </c>
      <c r="I3171" s="116">
        <f>ROUND((I3169*0.02)-(I3170*0.02),1)</f>
        <v>5183.7</v>
      </c>
      <c r="J3171" s="116">
        <f>ROUND((J3169*0.02)-(J3170*0.02),1)</f>
        <v>5677</v>
      </c>
    </row>
    <row r="3172" spans="1:10" hidden="1" x14ac:dyDescent="0.3">
      <c r="A3172" s="143" t="s">
        <v>237</v>
      </c>
      <c r="B3172" s="141"/>
      <c r="C3172" s="141"/>
      <c r="D3172" s="141"/>
      <c r="E3172" s="141"/>
      <c r="F3172" s="141"/>
      <c r="G3172" s="141"/>
      <c r="H3172" s="141"/>
      <c r="I3172" s="141"/>
      <c r="J3172" s="144"/>
    </row>
    <row r="3173" spans="1:10" hidden="1" x14ac:dyDescent="0.3">
      <c r="A3173" s="112" t="s">
        <v>362</v>
      </c>
      <c r="B3173" s="113">
        <f>B1786</f>
        <v>1876.9</v>
      </c>
      <c r="C3173" s="113">
        <f>C1786</f>
        <v>3247.3</v>
      </c>
      <c r="D3173" s="113">
        <f>D1786</f>
        <v>4769.6000000000004</v>
      </c>
      <c r="E3173" s="113">
        <f>E1786</f>
        <v>3892.8</v>
      </c>
      <c r="F3173" s="114"/>
      <c r="G3173" s="114">
        <f>G1786</f>
        <v>4038.8</v>
      </c>
      <c r="H3173" s="113">
        <f>H1786</f>
        <v>8389.4</v>
      </c>
      <c r="I3173" s="113">
        <f>I1786</f>
        <v>10766.2</v>
      </c>
      <c r="J3173" s="113">
        <f>J1786</f>
        <v>13473.1</v>
      </c>
    </row>
    <row r="3174" spans="1:10" ht="22.5" hidden="1" x14ac:dyDescent="0.3">
      <c r="A3174" s="67" t="s">
        <v>363</v>
      </c>
      <c r="B3174" s="9" t="s">
        <v>18</v>
      </c>
      <c r="C3174" s="102">
        <f>C1788</f>
        <v>0</v>
      </c>
      <c r="D3174" s="102">
        <f>D1788</f>
        <v>0</v>
      </c>
      <c r="E3174" s="102">
        <f>E1788</f>
        <v>0</v>
      </c>
      <c r="F3174" s="103"/>
      <c r="G3174" s="103">
        <f>G1788</f>
        <v>0</v>
      </c>
      <c r="H3174" s="102">
        <f>H1788</f>
        <v>0</v>
      </c>
      <c r="I3174" s="102">
        <f>I1788</f>
        <v>0</v>
      </c>
      <c r="J3174" s="102">
        <f>J1788</f>
        <v>0</v>
      </c>
    </row>
    <row r="3175" spans="1:10" ht="22.5" hidden="1" x14ac:dyDescent="0.3">
      <c r="A3175" s="67" t="s">
        <v>364</v>
      </c>
      <c r="B3175" s="9" t="s">
        <v>18</v>
      </c>
      <c r="C3175" s="9" t="s">
        <v>18</v>
      </c>
      <c r="D3175" s="9" t="s">
        <v>18</v>
      </c>
      <c r="E3175" s="116">
        <f>ROUND((E3173*0.02)-(E3174*0.02),1)</f>
        <v>77.900000000000006</v>
      </c>
      <c r="F3175" s="107"/>
      <c r="G3175" s="107">
        <f>ROUND((G3173*0.02)-(G3174*0.02),1)</f>
        <v>80.8</v>
      </c>
      <c r="H3175" s="116">
        <f>ROUND((H3173*0.02)-(H3174*0.02),1)</f>
        <v>167.8</v>
      </c>
      <c r="I3175" s="116">
        <f>ROUND((I3173*0.02)-(I3174*0.02),1)</f>
        <v>215.3</v>
      </c>
      <c r="J3175" s="116">
        <f>ROUND((J3173*0.02)-(J3174*0.02),1)</f>
        <v>269.5</v>
      </c>
    </row>
    <row r="3176" spans="1:10" hidden="1" x14ac:dyDescent="0.3">
      <c r="A3176" s="112" t="s">
        <v>365</v>
      </c>
      <c r="B3176" s="113">
        <f>B1851</f>
        <v>11078.4</v>
      </c>
      <c r="C3176" s="113">
        <f>C1851</f>
        <v>16278.6</v>
      </c>
      <c r="D3176" s="113">
        <f>D1851</f>
        <v>18029.599999999999</v>
      </c>
      <c r="E3176" s="113">
        <f>E1851</f>
        <v>22177.599999999999</v>
      </c>
      <c r="F3176" s="114"/>
      <c r="G3176" s="114">
        <f>G1851</f>
        <v>22507.200000000001</v>
      </c>
      <c r="H3176" s="113">
        <f>H1851</f>
        <v>32549.7</v>
      </c>
      <c r="I3176" s="113">
        <f>I1851</f>
        <v>44754.5</v>
      </c>
      <c r="J3176" s="113">
        <f>J1851</f>
        <v>49006.6</v>
      </c>
    </row>
    <row r="3177" spans="1:10" ht="22.5" hidden="1" x14ac:dyDescent="0.3">
      <c r="A3177" s="67" t="s">
        <v>366</v>
      </c>
      <c r="B3177" s="9" t="s">
        <v>18</v>
      </c>
      <c r="C3177" s="102">
        <f>C1853</f>
        <v>0</v>
      </c>
      <c r="D3177" s="102">
        <f>D1853</f>
        <v>0</v>
      </c>
      <c r="E3177" s="102">
        <f>E1853</f>
        <v>0</v>
      </c>
      <c r="F3177" s="103"/>
      <c r="G3177" s="103">
        <f>G1853</f>
        <v>0</v>
      </c>
      <c r="H3177" s="102">
        <f>H1853</f>
        <v>0</v>
      </c>
      <c r="I3177" s="102">
        <f>I1853</f>
        <v>0</v>
      </c>
      <c r="J3177" s="102">
        <f>J1853</f>
        <v>0</v>
      </c>
    </row>
    <row r="3178" spans="1:10" ht="22.5" hidden="1" x14ac:dyDescent="0.3">
      <c r="A3178" s="67" t="s">
        <v>364</v>
      </c>
      <c r="B3178" s="9" t="s">
        <v>18</v>
      </c>
      <c r="C3178" s="9" t="s">
        <v>18</v>
      </c>
      <c r="D3178" s="9" t="s">
        <v>18</v>
      </c>
      <c r="E3178" s="116">
        <f>ROUND((E3176*0.02)-(E3177*0.02),1)</f>
        <v>443.6</v>
      </c>
      <c r="F3178" s="107"/>
      <c r="G3178" s="107">
        <f>ROUND((G3176*0.02)-(G3177*0.02),1)</f>
        <v>450.1</v>
      </c>
      <c r="H3178" s="116">
        <f>ROUND((H3176*0.02)-(H3177*0.02),1)</f>
        <v>651</v>
      </c>
      <c r="I3178" s="116">
        <f>ROUND((I3176*0.02)-(I3177*0.02),1)</f>
        <v>895.1</v>
      </c>
      <c r="J3178" s="116">
        <f>ROUND((J3176*0.02)-(J3177*0.02),1)</f>
        <v>980.1</v>
      </c>
    </row>
    <row r="3179" spans="1:10" hidden="1" x14ac:dyDescent="0.3">
      <c r="A3179" s="112" t="s">
        <v>367</v>
      </c>
      <c r="B3179" s="113">
        <f>B1917</f>
        <v>9169.2999999999993</v>
      </c>
      <c r="C3179" s="113">
        <f>C1917</f>
        <v>10400.799999999999</v>
      </c>
      <c r="D3179" s="113">
        <f>D1917</f>
        <v>10429.5</v>
      </c>
      <c r="E3179" s="113">
        <f>E1917</f>
        <v>13380.2</v>
      </c>
      <c r="F3179" s="114"/>
      <c r="G3179" s="114">
        <f>G1917</f>
        <v>13600.4</v>
      </c>
      <c r="H3179" s="113">
        <f>H1917</f>
        <v>22663.8</v>
      </c>
      <c r="I3179" s="113">
        <f>I1917</f>
        <v>39887</v>
      </c>
      <c r="J3179" s="113">
        <f>J1917</f>
        <v>43676.6</v>
      </c>
    </row>
    <row r="3180" spans="1:10" ht="22.5" hidden="1" x14ac:dyDescent="0.3">
      <c r="A3180" s="67" t="s">
        <v>368</v>
      </c>
      <c r="B3180" s="9" t="s">
        <v>18</v>
      </c>
      <c r="C3180" s="102">
        <f>C1919</f>
        <v>0</v>
      </c>
      <c r="D3180" s="102">
        <f>D1919</f>
        <v>0</v>
      </c>
      <c r="E3180" s="102">
        <f>E1919</f>
        <v>0</v>
      </c>
      <c r="F3180" s="103"/>
      <c r="G3180" s="103">
        <f>G1919</f>
        <v>0</v>
      </c>
      <c r="H3180" s="102">
        <f>H1919</f>
        <v>0</v>
      </c>
      <c r="I3180" s="102">
        <f>I1919</f>
        <v>0</v>
      </c>
      <c r="J3180" s="102">
        <f>J1919</f>
        <v>0</v>
      </c>
    </row>
    <row r="3181" spans="1:10" ht="22.5" hidden="1" x14ac:dyDescent="0.3">
      <c r="A3181" s="67" t="s">
        <v>364</v>
      </c>
      <c r="B3181" s="9" t="s">
        <v>18</v>
      </c>
      <c r="C3181" s="9" t="s">
        <v>18</v>
      </c>
      <c r="D3181" s="9" t="s">
        <v>18</v>
      </c>
      <c r="E3181" s="116">
        <f>ROUND((E3179*0.02)-(E3180*0.02),1)</f>
        <v>267.60000000000002</v>
      </c>
      <c r="F3181" s="107"/>
      <c r="G3181" s="107">
        <f>ROUND((G3179*0.02)-(G3180*0.02),1)</f>
        <v>272</v>
      </c>
      <c r="H3181" s="116">
        <f>ROUND((H3179*0.02)-(H3180*0.02),1)</f>
        <v>453.3</v>
      </c>
      <c r="I3181" s="116">
        <f>ROUND((I3179*0.02)-(I3180*0.02),1)</f>
        <v>797.7</v>
      </c>
      <c r="J3181" s="116">
        <f>ROUND((J3179*0.02)-(J3180*0.02),1)</f>
        <v>873.5</v>
      </c>
    </row>
    <row r="3182" spans="1:10" hidden="1" x14ac:dyDescent="0.3">
      <c r="A3182" s="143" t="s">
        <v>369</v>
      </c>
      <c r="B3182" s="141"/>
      <c r="C3182" s="141"/>
      <c r="D3182" s="141"/>
      <c r="E3182" s="141"/>
      <c r="F3182" s="141"/>
      <c r="G3182" s="141"/>
      <c r="H3182" s="141"/>
      <c r="I3182" s="141"/>
      <c r="J3182" s="144"/>
    </row>
    <row r="3183" spans="1:10" hidden="1" x14ac:dyDescent="0.3">
      <c r="A3183" s="112" t="s">
        <v>362</v>
      </c>
      <c r="B3183" s="113">
        <f>B2044</f>
        <v>3208.4</v>
      </c>
      <c r="C3183" s="113">
        <f>C2044</f>
        <v>4221.5</v>
      </c>
      <c r="D3183" s="113">
        <f>D2044</f>
        <v>5494.1</v>
      </c>
      <c r="E3183" s="113">
        <f>E2044</f>
        <v>8983.5</v>
      </c>
      <c r="F3183" s="114"/>
      <c r="G3183" s="114">
        <f>G2044</f>
        <v>7003.4</v>
      </c>
      <c r="H3183" s="113">
        <f>H2044</f>
        <v>19360.099999999999</v>
      </c>
      <c r="I3183" s="113">
        <f>I2044</f>
        <v>24845</v>
      </c>
      <c r="J3183" s="113">
        <f>J2044</f>
        <v>31091.8</v>
      </c>
    </row>
    <row r="3184" spans="1:10" ht="22.5" hidden="1" x14ac:dyDescent="0.3">
      <c r="A3184" s="67" t="s">
        <v>363</v>
      </c>
      <c r="B3184" s="9" t="s">
        <v>18</v>
      </c>
      <c r="C3184" s="102">
        <f>C2046</f>
        <v>10.3</v>
      </c>
      <c r="D3184" s="102">
        <f>D2046</f>
        <v>10.3</v>
      </c>
      <c r="E3184" s="102">
        <f>E2046</f>
        <v>10.3</v>
      </c>
      <c r="F3184" s="103"/>
      <c r="G3184" s="103">
        <f>G2046</f>
        <v>10.3</v>
      </c>
      <c r="H3184" s="102">
        <f>H2046</f>
        <v>10.3</v>
      </c>
      <c r="I3184" s="102">
        <f>I2046</f>
        <v>10.3</v>
      </c>
      <c r="J3184" s="102">
        <f>J2046</f>
        <v>10.3</v>
      </c>
    </row>
    <row r="3185" spans="1:10" ht="22.5" hidden="1" x14ac:dyDescent="0.3">
      <c r="A3185" s="67" t="s">
        <v>364</v>
      </c>
      <c r="B3185" s="9" t="s">
        <v>18</v>
      </c>
      <c r="C3185" s="9" t="s">
        <v>18</v>
      </c>
      <c r="D3185" s="9" t="s">
        <v>18</v>
      </c>
      <c r="E3185" s="116">
        <f>ROUND((E3183*0.02)-(E3184*0.02),1)</f>
        <v>179.5</v>
      </c>
      <c r="F3185" s="107"/>
      <c r="G3185" s="107">
        <f>ROUND((G3183*0.02)-(G3184*0.02),1)</f>
        <v>139.9</v>
      </c>
      <c r="H3185" s="116">
        <f>ROUND((H3183*0.02)-(H3184*0.02),1)</f>
        <v>387</v>
      </c>
      <c r="I3185" s="116">
        <f>ROUND((I3183*0.02)-(I3184*0.02),1)</f>
        <v>496.7</v>
      </c>
      <c r="J3185" s="116">
        <f>ROUND((J3183*0.02)-(J3184*0.02),1)</f>
        <v>621.6</v>
      </c>
    </row>
    <row r="3186" spans="1:10" hidden="1" x14ac:dyDescent="0.3">
      <c r="A3186" s="112" t="s">
        <v>365</v>
      </c>
      <c r="B3186" s="113">
        <f>B2109</f>
        <v>67256.899999999994</v>
      </c>
      <c r="C3186" s="113">
        <f>C2109</f>
        <v>76741.7</v>
      </c>
      <c r="D3186" s="113">
        <f>D2109</f>
        <v>76855</v>
      </c>
      <c r="E3186" s="113">
        <f>E2109</f>
        <v>96817.8</v>
      </c>
      <c r="F3186" s="114"/>
      <c r="G3186" s="114">
        <f>G2109</f>
        <v>83895.7</v>
      </c>
      <c r="H3186" s="113">
        <f>H2109</f>
        <v>142097.60000000001</v>
      </c>
      <c r="I3186" s="113">
        <f>I2109</f>
        <v>195378.6</v>
      </c>
      <c r="J3186" s="113">
        <f>J2109</f>
        <v>213941.1</v>
      </c>
    </row>
    <row r="3187" spans="1:10" ht="22.5" hidden="1" x14ac:dyDescent="0.3">
      <c r="A3187" s="67" t="s">
        <v>366</v>
      </c>
      <c r="B3187" s="9" t="s">
        <v>18</v>
      </c>
      <c r="C3187" s="102">
        <f>C2111</f>
        <v>463.4</v>
      </c>
      <c r="D3187" s="102">
        <f>D2111</f>
        <v>463.4</v>
      </c>
      <c r="E3187" s="102">
        <f>E2111</f>
        <v>463.4</v>
      </c>
      <c r="F3187" s="103"/>
      <c r="G3187" s="103">
        <f>G2111</f>
        <v>463.4</v>
      </c>
      <c r="H3187" s="102">
        <f>H2111</f>
        <v>463.4</v>
      </c>
      <c r="I3187" s="102">
        <f>I2111</f>
        <v>463.4</v>
      </c>
      <c r="J3187" s="102">
        <f>J2111</f>
        <v>463.4</v>
      </c>
    </row>
    <row r="3188" spans="1:10" ht="22.5" hidden="1" x14ac:dyDescent="0.3">
      <c r="A3188" s="67" t="s">
        <v>364</v>
      </c>
      <c r="B3188" s="9" t="s">
        <v>18</v>
      </c>
      <c r="C3188" s="9" t="s">
        <v>18</v>
      </c>
      <c r="D3188" s="9" t="s">
        <v>18</v>
      </c>
      <c r="E3188" s="116">
        <f>ROUND((E3186*0.02)-(E3187*0.02),1)</f>
        <v>1927.1</v>
      </c>
      <c r="F3188" s="107"/>
      <c r="G3188" s="107">
        <f>ROUND((G3186*0.02)-(G3187*0.02),1)</f>
        <v>1668.6</v>
      </c>
      <c r="H3188" s="116">
        <f>ROUND((H3186*0.02)-(H3187*0.02),1)</f>
        <v>2832.7</v>
      </c>
      <c r="I3188" s="116">
        <f>ROUND((I3186*0.02)-(I3187*0.02),1)</f>
        <v>3898.3</v>
      </c>
      <c r="J3188" s="116">
        <f>ROUND((J3186*0.02)-(J3187*0.02),1)</f>
        <v>4269.6000000000004</v>
      </c>
    </row>
    <row r="3189" spans="1:10" hidden="1" x14ac:dyDescent="0.3">
      <c r="A3189" s="112" t="s">
        <v>367</v>
      </c>
      <c r="B3189" s="102">
        <f>B2175</f>
        <v>0</v>
      </c>
      <c r="C3189" s="102">
        <f>C2175</f>
        <v>0</v>
      </c>
      <c r="D3189" s="102">
        <f>D2175</f>
        <v>339.8</v>
      </c>
      <c r="E3189" s="102">
        <f>E2175</f>
        <v>0</v>
      </c>
      <c r="F3189" s="103"/>
      <c r="G3189" s="103">
        <f>G2175</f>
        <v>0</v>
      </c>
      <c r="H3189" s="102">
        <f>H2175</f>
        <v>0</v>
      </c>
      <c r="I3189" s="102">
        <f>I2175</f>
        <v>0</v>
      </c>
      <c r="J3189" s="102">
        <f>J2175</f>
        <v>0</v>
      </c>
    </row>
    <row r="3190" spans="1:10" ht="22.5" hidden="1" x14ac:dyDescent="0.3">
      <c r="A3190" s="67" t="s">
        <v>368</v>
      </c>
      <c r="B3190" s="9" t="s">
        <v>18</v>
      </c>
      <c r="C3190" s="102">
        <f>C2177</f>
        <v>0</v>
      </c>
      <c r="D3190" s="102">
        <f>D2177</f>
        <v>0</v>
      </c>
      <c r="E3190" s="102">
        <f>E2177</f>
        <v>0</v>
      </c>
      <c r="F3190" s="103"/>
      <c r="G3190" s="103">
        <f>G2177</f>
        <v>0</v>
      </c>
      <c r="H3190" s="102">
        <f>H2177</f>
        <v>0</v>
      </c>
      <c r="I3190" s="102">
        <f>I2177</f>
        <v>0</v>
      </c>
      <c r="J3190" s="102">
        <f>J2177</f>
        <v>0</v>
      </c>
    </row>
    <row r="3191" spans="1:10" ht="22.5" hidden="1" x14ac:dyDescent="0.3">
      <c r="A3191" s="67" t="s">
        <v>364</v>
      </c>
      <c r="B3191" s="9" t="s">
        <v>18</v>
      </c>
      <c r="C3191" s="9" t="s">
        <v>18</v>
      </c>
      <c r="D3191" s="9" t="s">
        <v>18</v>
      </c>
      <c r="E3191" s="116">
        <f>ROUND((E3189*0.02)-(E3190*0.02),1)</f>
        <v>0</v>
      </c>
      <c r="F3191" s="107"/>
      <c r="G3191" s="107">
        <f>ROUND((G3189*0.02)-(G3190*0.02),1)</f>
        <v>0</v>
      </c>
      <c r="H3191" s="116">
        <f>ROUND((H3189*0.02)-(H3190*0.02),1)</f>
        <v>0</v>
      </c>
      <c r="I3191" s="116">
        <f>ROUND((I3189*0.02)-(I3190*0.02),1)</f>
        <v>0</v>
      </c>
      <c r="J3191" s="116">
        <f>ROUND((J3189*0.02)-(J3190*0.02),1)</f>
        <v>0</v>
      </c>
    </row>
    <row r="3192" spans="1:10" hidden="1" x14ac:dyDescent="0.3">
      <c r="A3192" s="143" t="s">
        <v>251</v>
      </c>
      <c r="B3192" s="141"/>
      <c r="C3192" s="141"/>
      <c r="D3192" s="141"/>
      <c r="E3192" s="141"/>
      <c r="F3192" s="141"/>
      <c r="G3192" s="141"/>
      <c r="H3192" s="141"/>
      <c r="I3192" s="141"/>
      <c r="J3192" s="144"/>
    </row>
    <row r="3193" spans="1:10" hidden="1" x14ac:dyDescent="0.3">
      <c r="A3193" s="112" t="s">
        <v>362</v>
      </c>
      <c r="B3193" s="113">
        <f>B2301</f>
        <v>3981.7</v>
      </c>
      <c r="C3193" s="113">
        <f>C2301</f>
        <v>6169.9</v>
      </c>
      <c r="D3193" s="113">
        <f>D2301</f>
        <v>3427.7</v>
      </c>
      <c r="E3193" s="113">
        <f>E2301</f>
        <v>6844.6</v>
      </c>
      <c r="F3193" s="114"/>
      <c r="G3193" s="114">
        <f>G2301</f>
        <v>4859.3999999999996</v>
      </c>
      <c r="H3193" s="113">
        <f>H2301</f>
        <v>14750.6</v>
      </c>
      <c r="I3193" s="113">
        <f>I2301</f>
        <v>18929.5</v>
      </c>
      <c r="J3193" s="113">
        <f>J2301</f>
        <v>23689</v>
      </c>
    </row>
    <row r="3194" spans="1:10" ht="22.5" hidden="1" x14ac:dyDescent="0.3">
      <c r="A3194" s="67" t="s">
        <v>363</v>
      </c>
      <c r="B3194" s="9" t="s">
        <v>18</v>
      </c>
      <c r="C3194" s="102">
        <f>C2303</f>
        <v>47</v>
      </c>
      <c r="D3194" s="102">
        <f>D2303</f>
        <v>47</v>
      </c>
      <c r="E3194" s="102">
        <f>E2303</f>
        <v>47</v>
      </c>
      <c r="F3194" s="103"/>
      <c r="G3194" s="103">
        <f>G2303</f>
        <v>57</v>
      </c>
      <c r="H3194" s="102">
        <f>H2303</f>
        <v>67</v>
      </c>
      <c r="I3194" s="102">
        <f>I2303</f>
        <v>77</v>
      </c>
      <c r="J3194" s="102">
        <f>J2303</f>
        <v>87</v>
      </c>
    </row>
    <row r="3195" spans="1:10" ht="22.5" hidden="1" x14ac:dyDescent="0.3">
      <c r="A3195" s="67" t="s">
        <v>364</v>
      </c>
      <c r="B3195" s="9" t="s">
        <v>18</v>
      </c>
      <c r="C3195" s="9" t="s">
        <v>18</v>
      </c>
      <c r="D3195" s="9" t="s">
        <v>18</v>
      </c>
      <c r="E3195" s="116">
        <f>ROUND((E3193*0.02)-(E3194*0.02),1)</f>
        <v>136</v>
      </c>
      <c r="F3195" s="107"/>
      <c r="G3195" s="107">
        <f>ROUND((G3193*0.02)-(G3194*0.02),1)</f>
        <v>96</v>
      </c>
      <c r="H3195" s="116">
        <f>ROUND((H3193*0.02)-(H3194*0.02),1)</f>
        <v>293.7</v>
      </c>
      <c r="I3195" s="116">
        <f>ROUND((I3193*0.02)-(I3194*0.02),1)</f>
        <v>377.1</v>
      </c>
      <c r="J3195" s="116">
        <f>ROUND((J3193*0.02)-(J3194*0.02),1)</f>
        <v>472</v>
      </c>
    </row>
    <row r="3196" spans="1:10" hidden="1" x14ac:dyDescent="0.3">
      <c r="A3196" s="112" t="s">
        <v>365</v>
      </c>
      <c r="B3196" s="113">
        <f>B2366</f>
        <v>2634.8</v>
      </c>
      <c r="C3196" s="113">
        <f>C2366</f>
        <v>4134.2</v>
      </c>
      <c r="D3196" s="113">
        <f>D2366</f>
        <v>7217.6</v>
      </c>
      <c r="E3196" s="113">
        <f>E2366</f>
        <v>10385.299999999999</v>
      </c>
      <c r="F3196" s="114"/>
      <c r="G3196" s="114">
        <f>G2366</f>
        <v>10275.9</v>
      </c>
      <c r="H3196" s="113">
        <f>H2366</f>
        <v>15242.3</v>
      </c>
      <c r="I3196" s="113">
        <f>I2366</f>
        <v>20957.599999999999</v>
      </c>
      <c r="J3196" s="113">
        <f>J2366</f>
        <v>22948.7</v>
      </c>
    </row>
    <row r="3197" spans="1:10" ht="22.5" hidden="1" x14ac:dyDescent="0.3">
      <c r="A3197" s="67" t="s">
        <v>366</v>
      </c>
      <c r="B3197" s="9" t="s">
        <v>18</v>
      </c>
      <c r="C3197" s="102">
        <f>C2368</f>
        <v>453.9</v>
      </c>
      <c r="D3197" s="102">
        <f>D2368</f>
        <v>453.9</v>
      </c>
      <c r="E3197" s="102">
        <f>E2368</f>
        <v>453.9</v>
      </c>
      <c r="F3197" s="103"/>
      <c r="G3197" s="103">
        <f>G2368</f>
        <v>473.9</v>
      </c>
      <c r="H3197" s="102">
        <f>H2368</f>
        <v>493.9</v>
      </c>
      <c r="I3197" s="102">
        <f>I2368</f>
        <v>513.9</v>
      </c>
      <c r="J3197" s="102">
        <f>J2368</f>
        <v>533.9</v>
      </c>
    </row>
    <row r="3198" spans="1:10" ht="22.5" hidden="1" x14ac:dyDescent="0.3">
      <c r="A3198" s="67" t="s">
        <v>364</v>
      </c>
      <c r="B3198" s="9" t="s">
        <v>18</v>
      </c>
      <c r="C3198" s="9" t="s">
        <v>18</v>
      </c>
      <c r="D3198" s="9" t="s">
        <v>18</v>
      </c>
      <c r="E3198" s="116">
        <f>ROUND((E3196*0.02)-(E3197*0.02),1)</f>
        <v>198.6</v>
      </c>
      <c r="F3198" s="107"/>
      <c r="G3198" s="107">
        <f>ROUND((G3196*0.02)-(G3197*0.02),1)</f>
        <v>196</v>
      </c>
      <c r="H3198" s="116">
        <f>ROUND((H3196*0.02)-(H3197*0.02),1)</f>
        <v>295</v>
      </c>
      <c r="I3198" s="116">
        <f>ROUND((I3196*0.02)-(I3197*0.02),1)</f>
        <v>408.9</v>
      </c>
      <c r="J3198" s="116">
        <f>ROUND((J3196*0.02)-(J3197*0.02),1)</f>
        <v>448.3</v>
      </c>
    </row>
    <row r="3199" spans="1:10" hidden="1" x14ac:dyDescent="0.3">
      <c r="A3199" s="143" t="s">
        <v>370</v>
      </c>
      <c r="B3199" s="141"/>
      <c r="C3199" s="141"/>
      <c r="D3199" s="141"/>
      <c r="E3199" s="141"/>
      <c r="F3199" s="141"/>
      <c r="G3199" s="141"/>
      <c r="H3199" s="141"/>
      <c r="I3199" s="141"/>
      <c r="J3199" s="144"/>
    </row>
    <row r="3200" spans="1:10" hidden="1" x14ac:dyDescent="0.3">
      <c r="A3200" s="112" t="s">
        <v>362</v>
      </c>
      <c r="B3200" s="113">
        <f>B2536</f>
        <v>144.69999999999999</v>
      </c>
      <c r="C3200" s="113">
        <f>C2536</f>
        <v>324.7</v>
      </c>
      <c r="D3200" s="113">
        <f>D2536</f>
        <v>324.7</v>
      </c>
      <c r="E3200" s="113">
        <f>E2536</f>
        <v>299.39999999999998</v>
      </c>
      <c r="F3200" s="114"/>
      <c r="G3200" s="114">
        <f>G2536</f>
        <v>0</v>
      </c>
      <c r="H3200" s="113">
        <f>H2536</f>
        <v>0</v>
      </c>
      <c r="I3200" s="113">
        <f>I2536</f>
        <v>0</v>
      </c>
      <c r="J3200" s="113">
        <f>J2536</f>
        <v>0</v>
      </c>
    </row>
    <row r="3201" spans="1:10" ht="22.5" hidden="1" x14ac:dyDescent="0.3">
      <c r="A3201" s="67" t="s">
        <v>363</v>
      </c>
      <c r="B3201" s="9" t="s">
        <v>18</v>
      </c>
      <c r="C3201" s="102">
        <f>C2538</f>
        <v>0</v>
      </c>
      <c r="D3201" s="102">
        <f>D2538</f>
        <v>0</v>
      </c>
      <c r="E3201" s="102">
        <f>E2538</f>
        <v>0</v>
      </c>
      <c r="F3201" s="103"/>
      <c r="G3201" s="103">
        <f>G2538</f>
        <v>0</v>
      </c>
      <c r="H3201" s="102">
        <f>H2538</f>
        <v>0</v>
      </c>
      <c r="I3201" s="102">
        <f>I2538</f>
        <v>0</v>
      </c>
      <c r="J3201" s="102">
        <f>J2538</f>
        <v>0</v>
      </c>
    </row>
    <row r="3202" spans="1:10" ht="22.5" hidden="1" x14ac:dyDescent="0.3">
      <c r="A3202" s="67" t="s">
        <v>364</v>
      </c>
      <c r="B3202" s="9" t="s">
        <v>18</v>
      </c>
      <c r="C3202" s="9" t="s">
        <v>18</v>
      </c>
      <c r="D3202" s="9" t="s">
        <v>18</v>
      </c>
      <c r="E3202" s="116">
        <f>ROUND((E3200*0.02)-(E3201*0.02),1)</f>
        <v>6</v>
      </c>
      <c r="F3202" s="107"/>
      <c r="G3202" s="107">
        <f>ROUND((G3200*0.02)-(G3201*0.02),1)</f>
        <v>0</v>
      </c>
      <c r="H3202" s="116">
        <f>ROUND((H3200*0.02)-(H3201*0.02),1)</f>
        <v>0</v>
      </c>
      <c r="I3202" s="116">
        <f>ROUND((I3200*0.02)-(I3201*0.02),1)</f>
        <v>0</v>
      </c>
      <c r="J3202" s="116">
        <f>ROUND((J3200*0.02)-(J3201*0.02),1)</f>
        <v>0</v>
      </c>
    </row>
    <row r="3203" spans="1:10" hidden="1" x14ac:dyDescent="0.3">
      <c r="A3203" s="112" t="s">
        <v>365</v>
      </c>
      <c r="B3203" s="113">
        <f>B2603</f>
        <v>375.4</v>
      </c>
      <c r="C3203" s="113">
        <f>C2603</f>
        <v>516.79999999999995</v>
      </c>
      <c r="D3203" s="113">
        <f>D2603</f>
        <v>516.79999999999995</v>
      </c>
      <c r="E3203" s="113">
        <f>E2603</f>
        <v>435.5</v>
      </c>
      <c r="F3203" s="114"/>
      <c r="G3203" s="114">
        <f>G2603</f>
        <v>0</v>
      </c>
      <c r="H3203" s="113">
        <f>H2603</f>
        <v>0</v>
      </c>
      <c r="I3203" s="113">
        <f>I2603</f>
        <v>0</v>
      </c>
      <c r="J3203" s="113">
        <f>J2603</f>
        <v>0</v>
      </c>
    </row>
    <row r="3204" spans="1:10" ht="22.5" hidden="1" x14ac:dyDescent="0.3">
      <c r="A3204" s="67" t="s">
        <v>366</v>
      </c>
      <c r="B3204" s="9" t="s">
        <v>18</v>
      </c>
      <c r="C3204" s="102">
        <f>C2605</f>
        <v>111.1</v>
      </c>
      <c r="D3204" s="102">
        <f>D2605</f>
        <v>111.1</v>
      </c>
      <c r="E3204" s="102">
        <f>E2605</f>
        <v>39.6</v>
      </c>
      <c r="F3204" s="103"/>
      <c r="G3204" s="103">
        <f>G2605</f>
        <v>0</v>
      </c>
      <c r="H3204" s="102">
        <f>H2605</f>
        <v>0</v>
      </c>
      <c r="I3204" s="102">
        <f>I2605</f>
        <v>0</v>
      </c>
      <c r="J3204" s="102">
        <f>J2605</f>
        <v>0</v>
      </c>
    </row>
    <row r="3205" spans="1:10" ht="22.5" hidden="1" x14ac:dyDescent="0.3">
      <c r="A3205" s="67" t="s">
        <v>364</v>
      </c>
      <c r="B3205" s="9" t="s">
        <v>18</v>
      </c>
      <c r="C3205" s="9" t="s">
        <v>18</v>
      </c>
      <c r="D3205" s="9" t="s">
        <v>18</v>
      </c>
      <c r="E3205" s="116">
        <f>ROUND((E3203*0.02)-(E3204*0.02),1)</f>
        <v>7.9</v>
      </c>
      <c r="F3205" s="107"/>
      <c r="G3205" s="107">
        <f>ROUND((G3203*0.02)-(G3204*0.02),1)</f>
        <v>0</v>
      </c>
      <c r="H3205" s="116">
        <f>ROUND((H3203*0.02)-(H3204*0.02),1)</f>
        <v>0</v>
      </c>
      <c r="I3205" s="116">
        <f>ROUND((I3203*0.02)-(I3204*0.02),1)</f>
        <v>0</v>
      </c>
      <c r="J3205" s="116">
        <f>ROUND((J3203*0.02)-(J3204*0.02),1)</f>
        <v>0</v>
      </c>
    </row>
    <row r="3206" spans="1:10" hidden="1" x14ac:dyDescent="0.3"/>
    <row r="3207" spans="1:10" hidden="1" x14ac:dyDescent="0.3">
      <c r="E3207" s="85">
        <f>E3155+E3158+E3161+E3165+E3168+E3171+E3175+E3178+E3181+E3185+E3188+E3191+E3195+E3198+E3202+E3205</f>
        <v>33319.5</v>
      </c>
      <c r="F3207" s="117"/>
      <c r="G3207" s="117">
        <f>G3155+G3158+G3161+G3165+G3168+G3171+G3175+G3178+G3181+G3185+G3188+G3191+G3195+G3198+G3202+G3205</f>
        <v>33243</v>
      </c>
      <c r="H3207" s="85">
        <f>H3155+H3158+H3161+H3165+H3168+H3171+H3175+H3178+H3181+H3185+H3188+H3191+H3195+H3198+H3202+H3205</f>
        <v>47886.8</v>
      </c>
      <c r="I3207" s="85">
        <f>I3155+I3158+I3161+I3165+I3168+I3171+I3175+I3178+I3181+I3185+I3188+I3191+I3195+I3198+I3202+I3205</f>
        <v>63228.599999999991</v>
      </c>
      <c r="J3207" s="85">
        <f>J3155+J3158+J3161+J3165+J3168+J3171+J3175+J3178+J3181+J3185+J3188+J3191+J3195+J3198+J3202+J3205</f>
        <v>64501.599999999999</v>
      </c>
    </row>
    <row r="3208" spans="1:10" hidden="1" x14ac:dyDescent="0.3">
      <c r="E3208" s="4">
        <f>34900</f>
        <v>34900</v>
      </c>
    </row>
    <row r="3209" spans="1:10" hidden="1" x14ac:dyDescent="0.3">
      <c r="E3209" s="85">
        <f>E3208-E3207</f>
        <v>1580.5</v>
      </c>
      <c r="F3209" s="117"/>
    </row>
    <row r="3210" spans="1:10" hidden="1" x14ac:dyDescent="0.3">
      <c r="E3210" s="4">
        <f>E3155+E3158+E3161</f>
        <v>27436.800000000003</v>
      </c>
    </row>
    <row r="3211" spans="1:10" hidden="1" x14ac:dyDescent="0.3">
      <c r="E3211" s="85">
        <f>E3210+E3209</f>
        <v>29017.300000000003</v>
      </c>
      <c r="F3211" s="117"/>
    </row>
    <row r="3212" spans="1:10" hidden="1" x14ac:dyDescent="0.3">
      <c r="E3212" s="46">
        <f>E3118</f>
        <v>125304.4</v>
      </c>
      <c r="F3212" s="109"/>
    </row>
    <row r="3213" spans="1:10" hidden="1" x14ac:dyDescent="0.3">
      <c r="E3213" s="85">
        <f>E3211+E3212</f>
        <v>154321.70000000001</v>
      </c>
      <c r="F3213" s="117"/>
    </row>
    <row r="3214" spans="1:10" hidden="1" x14ac:dyDescent="0.3"/>
    <row r="3215" spans="1:10" hidden="1" x14ac:dyDescent="0.3">
      <c r="A3215" s="140" t="s">
        <v>371</v>
      </c>
      <c r="B3215" s="140"/>
      <c r="C3215" s="140"/>
      <c r="D3215" s="140"/>
      <c r="E3215" s="140"/>
      <c r="F3215" s="140"/>
      <c r="G3215" s="140"/>
      <c r="H3215" s="140"/>
      <c r="I3215" s="140"/>
      <c r="J3215" s="140"/>
    </row>
    <row r="3216" spans="1:10" hidden="1" x14ac:dyDescent="0.3">
      <c r="A3216" s="67"/>
      <c r="B3216" s="67">
        <v>2012</v>
      </c>
      <c r="C3216" s="67">
        <v>2013</v>
      </c>
      <c r="D3216" s="67">
        <v>2013</v>
      </c>
      <c r="E3216" s="110">
        <v>2014</v>
      </c>
      <c r="F3216" s="68"/>
      <c r="G3216" s="68">
        <v>2015</v>
      </c>
      <c r="H3216" s="110">
        <v>2016</v>
      </c>
      <c r="I3216" s="110">
        <v>2017</v>
      </c>
      <c r="J3216" s="110">
        <v>2018</v>
      </c>
    </row>
    <row r="3217" spans="1:10" hidden="1" x14ac:dyDescent="0.3">
      <c r="A3217" s="140" t="s">
        <v>361</v>
      </c>
      <c r="B3217" s="140"/>
      <c r="C3217" s="140"/>
      <c r="D3217" s="140"/>
      <c r="E3217" s="140"/>
      <c r="F3217" s="140"/>
      <c r="G3217" s="140"/>
      <c r="H3217" s="140"/>
      <c r="I3217" s="140"/>
      <c r="J3217" s="140"/>
    </row>
    <row r="3218" spans="1:10" hidden="1" x14ac:dyDescent="0.3">
      <c r="A3218" s="118" t="s">
        <v>372</v>
      </c>
      <c r="B3218" s="67"/>
      <c r="C3218" s="67"/>
      <c r="D3218" s="67"/>
      <c r="E3218" s="113">
        <f>E3219+E3222+E3223</f>
        <v>19990</v>
      </c>
      <c r="F3218" s="114"/>
      <c r="G3218" s="114">
        <f>G3219+G3222+G3223</f>
        <v>21150</v>
      </c>
      <c r="H3218" s="113">
        <f>H3219+H3222+H3223</f>
        <v>21150</v>
      </c>
      <c r="I3218" s="113">
        <f>I3219+I3222+I3223</f>
        <v>21300</v>
      </c>
      <c r="J3218" s="113">
        <f>J3219+J3222+J3223</f>
        <v>30821</v>
      </c>
    </row>
    <row r="3219" spans="1:10" hidden="1" x14ac:dyDescent="0.3">
      <c r="A3219" s="119" t="s">
        <v>373</v>
      </c>
      <c r="B3219" s="67"/>
      <c r="C3219" s="67"/>
      <c r="D3219" s="67"/>
      <c r="E3219" s="102">
        <f>E3220+E3221</f>
        <v>0</v>
      </c>
      <c r="F3219" s="103"/>
      <c r="G3219" s="103">
        <f>G3220+G3221</f>
        <v>0</v>
      </c>
      <c r="H3219" s="102">
        <f>H3220+H3221</f>
        <v>0</v>
      </c>
      <c r="I3219" s="102">
        <f>I3220+I3221</f>
        <v>0</v>
      </c>
      <c r="J3219" s="102">
        <f>J3220+J3221</f>
        <v>8576</v>
      </c>
    </row>
    <row r="3220" spans="1:10" hidden="1" x14ac:dyDescent="0.3">
      <c r="A3220" s="110" t="s">
        <v>374</v>
      </c>
      <c r="B3220" s="67"/>
      <c r="C3220" s="67"/>
      <c r="D3220" s="67"/>
      <c r="E3220" s="102">
        <f>E694</f>
        <v>0</v>
      </c>
      <c r="F3220" s="103"/>
      <c r="G3220" s="103">
        <f>G694</f>
        <v>0</v>
      </c>
      <c r="H3220" s="102">
        <f>H694</f>
        <v>0</v>
      </c>
      <c r="I3220" s="102">
        <f>I694</f>
        <v>0</v>
      </c>
      <c r="J3220" s="102">
        <f>J694</f>
        <v>0</v>
      </c>
    </row>
    <row r="3221" spans="1:10" hidden="1" x14ac:dyDescent="0.3">
      <c r="A3221" s="110" t="s">
        <v>375</v>
      </c>
      <c r="B3221" s="67"/>
      <c r="C3221" s="67"/>
      <c r="D3221" s="67"/>
      <c r="E3221" s="102">
        <v>0</v>
      </c>
      <c r="F3221" s="103"/>
      <c r="G3221" s="103">
        <v>0</v>
      </c>
      <c r="H3221" s="102">
        <v>0</v>
      </c>
      <c r="I3221" s="102">
        <v>0</v>
      </c>
      <c r="J3221" s="102">
        <v>8576</v>
      </c>
    </row>
    <row r="3222" spans="1:10" hidden="1" x14ac:dyDescent="0.3">
      <c r="A3222" s="119" t="s">
        <v>376</v>
      </c>
      <c r="B3222" s="67"/>
      <c r="C3222" s="67"/>
      <c r="D3222" s="67"/>
      <c r="E3222" s="102">
        <v>400</v>
      </c>
      <c r="F3222" s="103"/>
      <c r="G3222" s="103">
        <v>800</v>
      </c>
      <c r="H3222" s="102">
        <v>800</v>
      </c>
      <c r="I3222" s="102">
        <v>950</v>
      </c>
      <c r="J3222" s="102">
        <v>1300</v>
      </c>
    </row>
    <row r="3223" spans="1:10" hidden="1" x14ac:dyDescent="0.3">
      <c r="A3223" s="119" t="s">
        <v>377</v>
      </c>
      <c r="B3223" s="67"/>
      <c r="C3223" s="67"/>
      <c r="D3223" s="67"/>
      <c r="E3223" s="102">
        <v>19590</v>
      </c>
      <c r="F3223" s="103"/>
      <c r="G3223" s="103">
        <v>20350</v>
      </c>
      <c r="H3223" s="102">
        <v>20350</v>
      </c>
      <c r="I3223" s="102">
        <v>20350</v>
      </c>
      <c r="J3223" s="102">
        <v>20945</v>
      </c>
    </row>
    <row r="3224" spans="1:10" hidden="1" x14ac:dyDescent="0.3">
      <c r="A3224" s="118" t="s">
        <v>378</v>
      </c>
      <c r="B3224" s="67"/>
      <c r="C3224" s="67"/>
      <c r="D3224" s="67"/>
      <c r="E3224" s="113">
        <f>E3225+E3228+E3229</f>
        <v>0</v>
      </c>
      <c r="F3224" s="114"/>
      <c r="G3224" s="114">
        <f>G3225+G3228+G3229</f>
        <v>10464</v>
      </c>
      <c r="H3224" s="113">
        <f>H3225+H3228+H3229</f>
        <v>100</v>
      </c>
      <c r="I3224" s="113">
        <f>I3225+I3228+I3229</f>
        <v>100</v>
      </c>
      <c r="J3224" s="113">
        <f>J3225+J3228+J3229</f>
        <v>100</v>
      </c>
    </row>
    <row r="3225" spans="1:10" hidden="1" x14ac:dyDescent="0.3">
      <c r="A3225" s="119" t="s">
        <v>373</v>
      </c>
      <c r="B3225" s="67"/>
      <c r="C3225" s="67"/>
      <c r="D3225" s="67"/>
      <c r="E3225" s="102">
        <f>E3226+E3227</f>
        <v>0</v>
      </c>
      <c r="F3225" s="103"/>
      <c r="G3225" s="103">
        <f>G3226+G3227</f>
        <v>10464</v>
      </c>
      <c r="H3225" s="102">
        <f>H3226+H3227</f>
        <v>0</v>
      </c>
      <c r="I3225" s="102">
        <f>I3226+I3227</f>
        <v>0</v>
      </c>
      <c r="J3225" s="102">
        <f>J3226+J3227</f>
        <v>0</v>
      </c>
    </row>
    <row r="3226" spans="1:10" hidden="1" x14ac:dyDescent="0.3">
      <c r="A3226" s="110" t="s">
        <v>374</v>
      </c>
      <c r="B3226" s="67"/>
      <c r="C3226" s="67"/>
      <c r="D3226" s="67"/>
      <c r="E3226" s="102">
        <f>E789</f>
        <v>0</v>
      </c>
      <c r="F3226" s="103"/>
      <c r="G3226" s="103">
        <f>G789</f>
        <v>10464</v>
      </c>
      <c r="H3226" s="102">
        <f>H789</f>
        <v>0</v>
      </c>
      <c r="I3226" s="102">
        <f>I789</f>
        <v>0</v>
      </c>
      <c r="J3226" s="102">
        <f>J789</f>
        <v>0</v>
      </c>
    </row>
    <row r="3227" spans="1:10" hidden="1" x14ac:dyDescent="0.3">
      <c r="A3227" s="110" t="s">
        <v>375</v>
      </c>
      <c r="B3227" s="67"/>
      <c r="C3227" s="67"/>
      <c r="D3227" s="67"/>
      <c r="E3227" s="102">
        <v>0</v>
      </c>
      <c r="F3227" s="103"/>
      <c r="G3227" s="103">
        <v>0</v>
      </c>
      <c r="H3227" s="102">
        <v>0</v>
      </c>
      <c r="I3227" s="102">
        <v>0</v>
      </c>
      <c r="J3227" s="102">
        <v>0</v>
      </c>
    </row>
    <row r="3228" spans="1:10" hidden="1" x14ac:dyDescent="0.3">
      <c r="A3228" s="119" t="s">
        <v>376</v>
      </c>
      <c r="B3228" s="67"/>
      <c r="C3228" s="67"/>
      <c r="D3228" s="67"/>
      <c r="E3228" s="102"/>
      <c r="F3228" s="103"/>
      <c r="G3228" s="103"/>
      <c r="H3228" s="102">
        <v>100</v>
      </c>
      <c r="I3228" s="102">
        <v>100</v>
      </c>
      <c r="J3228" s="102">
        <v>100</v>
      </c>
    </row>
    <row r="3229" spans="1:10" hidden="1" x14ac:dyDescent="0.3">
      <c r="A3229" s="119" t="s">
        <v>377</v>
      </c>
      <c r="B3229" s="67"/>
      <c r="C3229" s="67"/>
      <c r="D3229" s="67"/>
      <c r="E3229" s="102"/>
      <c r="F3229" s="103"/>
      <c r="G3229" s="103"/>
      <c r="H3229" s="102"/>
      <c r="I3229" s="102"/>
      <c r="J3229" s="102"/>
    </row>
    <row r="3230" spans="1:10" hidden="1" x14ac:dyDescent="0.3">
      <c r="A3230" s="118" t="s">
        <v>379</v>
      </c>
      <c r="B3230" s="67"/>
      <c r="C3230" s="67"/>
      <c r="D3230" s="67"/>
      <c r="E3230" s="113">
        <f>E3231+E3234+E3235</f>
        <v>6946.4</v>
      </c>
      <c r="F3230" s="114"/>
      <c r="G3230" s="114">
        <f>G3231+G3234+G3235</f>
        <v>26747.4</v>
      </c>
      <c r="H3230" s="113">
        <f>H3231+H3234+H3235</f>
        <v>60531.7</v>
      </c>
      <c r="I3230" s="113">
        <f>I3231+I3234+I3235</f>
        <v>259952.1</v>
      </c>
      <c r="J3230" s="113">
        <f>J3231+J3234+J3235</f>
        <v>513862</v>
      </c>
    </row>
    <row r="3231" spans="1:10" hidden="1" x14ac:dyDescent="0.3">
      <c r="A3231" s="119" t="s">
        <v>373</v>
      </c>
      <c r="B3231" s="67"/>
      <c r="C3231" s="67"/>
      <c r="D3231" s="67"/>
      <c r="E3231" s="102">
        <f>E3232+E3233</f>
        <v>6946.4</v>
      </c>
      <c r="F3231" s="103"/>
      <c r="G3231" s="103">
        <f>G3232+G3233</f>
        <v>26747.4</v>
      </c>
      <c r="H3231" s="102">
        <f>H3232+H3233</f>
        <v>60531.7</v>
      </c>
      <c r="I3231" s="102">
        <f>I3232+I3233</f>
        <v>259952.1</v>
      </c>
      <c r="J3231" s="102">
        <f>J3232+J3233</f>
        <v>513862</v>
      </c>
    </row>
    <row r="3232" spans="1:10" hidden="1" x14ac:dyDescent="0.3">
      <c r="A3232" s="110" t="s">
        <v>374</v>
      </c>
      <c r="B3232" s="67"/>
      <c r="C3232" s="67"/>
      <c r="D3232" s="67"/>
      <c r="E3232" s="102">
        <f>E886</f>
        <v>6946.4</v>
      </c>
      <c r="F3232" s="103"/>
      <c r="G3232" s="103">
        <f>G886</f>
        <v>26747.4</v>
      </c>
      <c r="H3232" s="102">
        <f>H886</f>
        <v>60531.7</v>
      </c>
      <c r="I3232" s="102">
        <f>I886</f>
        <v>259952.1</v>
      </c>
      <c r="J3232" s="102">
        <f>J886</f>
        <v>513862</v>
      </c>
    </row>
    <row r="3233" spans="1:10" hidden="1" x14ac:dyDescent="0.3">
      <c r="A3233" s="110" t="s">
        <v>375</v>
      </c>
      <c r="B3233" s="67"/>
      <c r="C3233" s="67"/>
      <c r="D3233" s="67"/>
      <c r="E3233" s="102">
        <v>0</v>
      </c>
      <c r="F3233" s="103"/>
      <c r="G3233" s="103">
        <v>0</v>
      </c>
      <c r="H3233" s="102">
        <v>0</v>
      </c>
      <c r="I3233" s="102">
        <v>0</v>
      </c>
      <c r="J3233" s="102"/>
    </row>
    <row r="3234" spans="1:10" hidden="1" x14ac:dyDescent="0.3">
      <c r="A3234" s="119" t="s">
        <v>376</v>
      </c>
      <c r="B3234" s="67"/>
      <c r="C3234" s="67"/>
      <c r="D3234" s="67"/>
      <c r="E3234" s="102"/>
      <c r="F3234" s="103"/>
      <c r="G3234" s="103"/>
      <c r="H3234" s="102"/>
      <c r="I3234" s="102"/>
      <c r="J3234" s="102"/>
    </row>
    <row r="3235" spans="1:10" hidden="1" x14ac:dyDescent="0.3">
      <c r="A3235" s="119" t="s">
        <v>377</v>
      </c>
      <c r="B3235" s="67"/>
      <c r="C3235" s="67"/>
      <c r="D3235" s="67"/>
      <c r="E3235" s="102"/>
      <c r="F3235" s="103"/>
      <c r="G3235" s="103"/>
      <c r="H3235" s="102"/>
      <c r="I3235" s="102"/>
      <c r="J3235" s="102"/>
    </row>
    <row r="3236" spans="1:10" hidden="1" x14ac:dyDescent="0.3">
      <c r="A3236" s="119" t="s">
        <v>380</v>
      </c>
      <c r="B3236" s="67"/>
      <c r="C3236" s="67"/>
      <c r="D3236" s="67"/>
      <c r="E3236" s="102">
        <f>E3218+E3224+E3230</f>
        <v>26936.400000000001</v>
      </c>
      <c r="F3236" s="103"/>
      <c r="G3236" s="103">
        <f>G3218+G3224+G3230</f>
        <v>58361.4</v>
      </c>
      <c r="H3236" s="102">
        <f>H3218+H3224+H3230</f>
        <v>81781.7</v>
      </c>
      <c r="I3236" s="102">
        <f>I3218+I3224+I3230</f>
        <v>281352.09999999998</v>
      </c>
      <c r="J3236" s="102">
        <f>J3218+J3224+J3230</f>
        <v>544783</v>
      </c>
    </row>
    <row r="3237" spans="1:10" hidden="1" x14ac:dyDescent="0.3">
      <c r="A3237" s="119" t="s">
        <v>381</v>
      </c>
      <c r="B3237" s="67"/>
      <c r="C3237" s="67"/>
      <c r="D3237" s="67"/>
      <c r="E3237" s="102">
        <f>E3155+E3158+E3161</f>
        <v>27436.800000000003</v>
      </c>
      <c r="F3237" s="103"/>
      <c r="G3237" s="103">
        <f>G3155+G3158+G3161</f>
        <v>27672.5</v>
      </c>
      <c r="H3237" s="102">
        <f>H3155+H3158+H3161</f>
        <v>38417.5</v>
      </c>
      <c r="I3237" s="102">
        <f>I3155+I3158+I3161</f>
        <v>48992.9</v>
      </c>
      <c r="J3237" s="102">
        <f>J3155+J3158+J3161</f>
        <v>48668.9</v>
      </c>
    </row>
    <row r="3238" spans="1:10" hidden="1" x14ac:dyDescent="0.3">
      <c r="A3238" s="140" t="s">
        <v>382</v>
      </c>
      <c r="B3238" s="140"/>
      <c r="C3238" s="140"/>
      <c r="D3238" s="140"/>
      <c r="E3238" s="140"/>
      <c r="F3238" s="140"/>
      <c r="G3238" s="140"/>
      <c r="H3238" s="140"/>
      <c r="I3238" s="140"/>
      <c r="J3238" s="140"/>
    </row>
    <row r="3239" spans="1:10" hidden="1" x14ac:dyDescent="0.3">
      <c r="A3239" s="118" t="s">
        <v>372</v>
      </c>
      <c r="B3239" s="67"/>
      <c r="C3239" s="67"/>
      <c r="D3239" s="67"/>
      <c r="E3239" s="113">
        <f>E3240+E3243+E3244</f>
        <v>0</v>
      </c>
      <c r="F3239" s="114"/>
      <c r="G3239" s="114">
        <f>G3240+G3243+G3244</f>
        <v>891.4</v>
      </c>
      <c r="H3239" s="113">
        <f>H3240+H3243+H3244</f>
        <v>0</v>
      </c>
      <c r="I3239" s="113">
        <f>I3240+I3243+I3244</f>
        <v>0</v>
      </c>
      <c r="J3239" s="113">
        <f>J3240+J3243+J3244</f>
        <v>0</v>
      </c>
    </row>
    <row r="3240" spans="1:10" hidden="1" x14ac:dyDescent="0.3">
      <c r="A3240" s="119" t="s">
        <v>373</v>
      </c>
      <c r="B3240" s="67"/>
      <c r="C3240" s="67"/>
      <c r="D3240" s="67"/>
      <c r="E3240" s="102">
        <f>E3241+E3242</f>
        <v>0</v>
      </c>
      <c r="F3240" s="103"/>
      <c r="G3240" s="103">
        <f>G3241+G3242</f>
        <v>891.4</v>
      </c>
      <c r="H3240" s="102">
        <f>H3241+H3242</f>
        <v>0</v>
      </c>
      <c r="I3240" s="102">
        <f>I3241+I3242</f>
        <v>0</v>
      </c>
      <c r="J3240" s="102">
        <f>J3241+J3242</f>
        <v>0</v>
      </c>
    </row>
    <row r="3241" spans="1:10" hidden="1" x14ac:dyDescent="0.3">
      <c r="A3241" s="110" t="s">
        <v>374</v>
      </c>
      <c r="B3241" s="67"/>
      <c r="C3241" s="67"/>
      <c r="D3241" s="67"/>
      <c r="E3241" s="102">
        <f>E1532</f>
        <v>0</v>
      </c>
      <c r="F3241" s="103"/>
      <c r="G3241" s="103">
        <f>G1532</f>
        <v>891.4</v>
      </c>
      <c r="H3241" s="102">
        <f>H1532</f>
        <v>0</v>
      </c>
      <c r="I3241" s="102">
        <f>I1532</f>
        <v>0</v>
      </c>
      <c r="J3241" s="102">
        <f>J1532</f>
        <v>0</v>
      </c>
    </row>
    <row r="3242" spans="1:10" hidden="1" x14ac:dyDescent="0.3">
      <c r="A3242" s="110" t="s">
        <v>375</v>
      </c>
      <c r="B3242" s="67"/>
      <c r="C3242" s="67"/>
      <c r="D3242" s="67"/>
      <c r="E3242" s="102">
        <v>0</v>
      </c>
      <c r="F3242" s="103"/>
      <c r="G3242" s="103">
        <v>0</v>
      </c>
      <c r="H3242" s="102">
        <v>0</v>
      </c>
      <c r="I3242" s="102">
        <v>0</v>
      </c>
      <c r="J3242" s="102"/>
    </row>
    <row r="3243" spans="1:10" hidden="1" x14ac:dyDescent="0.3">
      <c r="A3243" s="119" t="s">
        <v>376</v>
      </c>
      <c r="B3243" s="67"/>
      <c r="C3243" s="67"/>
      <c r="D3243" s="67"/>
      <c r="E3243" s="102"/>
      <c r="F3243" s="103"/>
      <c r="G3243" s="103"/>
      <c r="H3243" s="102"/>
      <c r="I3243" s="102"/>
      <c r="J3243" s="102"/>
    </row>
    <row r="3244" spans="1:10" hidden="1" x14ac:dyDescent="0.3">
      <c r="A3244" s="119" t="s">
        <v>377</v>
      </c>
      <c r="B3244" s="67"/>
      <c r="C3244" s="67"/>
      <c r="D3244" s="67"/>
      <c r="E3244" s="102"/>
      <c r="F3244" s="103"/>
      <c r="G3244" s="103"/>
      <c r="H3244" s="102"/>
      <c r="I3244" s="102"/>
      <c r="J3244" s="102"/>
    </row>
    <row r="3245" spans="1:10" hidden="1" x14ac:dyDescent="0.3">
      <c r="A3245" s="118" t="s">
        <v>378</v>
      </c>
      <c r="B3245" s="67"/>
      <c r="C3245" s="67"/>
      <c r="D3245" s="67"/>
      <c r="E3245" s="113">
        <f>E3246+E3249+E3250</f>
        <v>2438.5</v>
      </c>
      <c r="F3245" s="114"/>
      <c r="G3245" s="114">
        <f>G3246+G3249+G3250</f>
        <v>3019.4</v>
      </c>
      <c r="H3245" s="113">
        <f>H3246+H3249+H3250</f>
        <v>3019.4</v>
      </c>
      <c r="I3245" s="113">
        <f>I3246+I3249+I3250</f>
        <v>6546.6</v>
      </c>
      <c r="J3245" s="113">
        <f>J3246+J3249+J3250</f>
        <v>6998.1</v>
      </c>
    </row>
    <row r="3246" spans="1:10" hidden="1" x14ac:dyDescent="0.3">
      <c r="A3246" s="119" t="s">
        <v>373</v>
      </c>
      <c r="B3246" s="67"/>
      <c r="C3246" s="67"/>
      <c r="D3246" s="67"/>
      <c r="E3246" s="102">
        <f>E3247+E3248</f>
        <v>0</v>
      </c>
      <c r="F3246" s="103"/>
      <c r="G3246" s="103">
        <f>G3247+G3248</f>
        <v>0</v>
      </c>
      <c r="H3246" s="102">
        <f>H3247+H3248</f>
        <v>0</v>
      </c>
      <c r="I3246" s="102">
        <f>I3247+I3248</f>
        <v>0</v>
      </c>
      <c r="J3246" s="102">
        <f>J3247+J3248</f>
        <v>0</v>
      </c>
    </row>
    <row r="3247" spans="1:10" hidden="1" x14ac:dyDescent="0.3">
      <c r="A3247" s="110" t="s">
        <v>374</v>
      </c>
      <c r="B3247" s="67"/>
      <c r="C3247" s="67"/>
      <c r="D3247" s="67"/>
      <c r="E3247" s="102">
        <f>E1597</f>
        <v>0</v>
      </c>
      <c r="F3247" s="103"/>
      <c r="G3247" s="103">
        <f>G1597</f>
        <v>0</v>
      </c>
      <c r="H3247" s="102">
        <f>H1597</f>
        <v>0</v>
      </c>
      <c r="I3247" s="102">
        <f>I1597</f>
        <v>0</v>
      </c>
      <c r="J3247" s="102">
        <f>J1597</f>
        <v>0</v>
      </c>
    </row>
    <row r="3248" spans="1:10" hidden="1" x14ac:dyDescent="0.3">
      <c r="A3248" s="110" t="s">
        <v>375</v>
      </c>
      <c r="B3248" s="67"/>
      <c r="C3248" s="67"/>
      <c r="D3248" s="67"/>
      <c r="E3248" s="102">
        <v>0</v>
      </c>
      <c r="F3248" s="103"/>
      <c r="G3248" s="103">
        <v>0</v>
      </c>
      <c r="H3248" s="102">
        <v>0</v>
      </c>
      <c r="I3248" s="102">
        <v>0</v>
      </c>
      <c r="J3248" s="102"/>
    </row>
    <row r="3249" spans="1:10" hidden="1" x14ac:dyDescent="0.3">
      <c r="A3249" s="119" t="s">
        <v>376</v>
      </c>
      <c r="B3249" s="67"/>
      <c r="C3249" s="67"/>
      <c r="D3249" s="67"/>
      <c r="E3249" s="102">
        <v>100</v>
      </c>
      <c r="F3249" s="103"/>
      <c r="G3249" s="103">
        <v>200</v>
      </c>
      <c r="H3249" s="102">
        <v>200</v>
      </c>
      <c r="I3249" s="102">
        <v>400</v>
      </c>
      <c r="J3249" s="102">
        <v>700</v>
      </c>
    </row>
    <row r="3250" spans="1:10" hidden="1" x14ac:dyDescent="0.3">
      <c r="A3250" s="119" t="s">
        <v>377</v>
      </c>
      <c r="B3250" s="67"/>
      <c r="C3250" s="67"/>
      <c r="D3250" s="67"/>
      <c r="E3250" s="102">
        <v>2338.5</v>
      </c>
      <c r="F3250" s="103"/>
      <c r="G3250" s="103">
        <v>2819.4</v>
      </c>
      <c r="H3250" s="102">
        <v>2819.4</v>
      </c>
      <c r="I3250" s="102">
        <v>6146.6</v>
      </c>
      <c r="J3250" s="102">
        <v>6298.1</v>
      </c>
    </row>
    <row r="3251" spans="1:10" hidden="1" x14ac:dyDescent="0.3">
      <c r="A3251" s="118" t="s">
        <v>379</v>
      </c>
      <c r="B3251" s="67"/>
      <c r="C3251" s="67"/>
      <c r="D3251" s="67"/>
      <c r="E3251" s="113">
        <f>E3252+E3255+E3256</f>
        <v>200</v>
      </c>
      <c r="F3251" s="114"/>
      <c r="G3251" s="114">
        <f>G3252+G3255+G3256</f>
        <v>300</v>
      </c>
      <c r="H3251" s="113">
        <f>H3252+H3255+H3256</f>
        <v>500</v>
      </c>
      <c r="I3251" s="113">
        <f>I3252+I3255+I3256</f>
        <v>600</v>
      </c>
      <c r="J3251" s="113">
        <f>J3252+J3255+J3256</f>
        <v>900</v>
      </c>
    </row>
    <row r="3252" spans="1:10" hidden="1" x14ac:dyDescent="0.3">
      <c r="A3252" s="119" t="s">
        <v>373</v>
      </c>
      <c r="B3252" s="67"/>
      <c r="C3252" s="67"/>
      <c r="D3252" s="67"/>
      <c r="E3252" s="102">
        <f>E3253+E3254</f>
        <v>0</v>
      </c>
      <c r="F3252" s="103"/>
      <c r="G3252" s="103">
        <f>G3253+G3254</f>
        <v>0</v>
      </c>
      <c r="H3252" s="102">
        <f>H3253+H3254</f>
        <v>0</v>
      </c>
      <c r="I3252" s="102">
        <f>I3253+I3254</f>
        <v>0</v>
      </c>
      <c r="J3252" s="102">
        <f>J3253+J3254</f>
        <v>0</v>
      </c>
    </row>
    <row r="3253" spans="1:10" hidden="1" x14ac:dyDescent="0.3">
      <c r="A3253" s="110" t="s">
        <v>374</v>
      </c>
      <c r="B3253" s="67"/>
      <c r="C3253" s="67"/>
      <c r="D3253" s="67"/>
      <c r="E3253" s="102">
        <f>E1664</f>
        <v>0</v>
      </c>
      <c r="F3253" s="103"/>
      <c r="G3253" s="103">
        <f>G1664</f>
        <v>0</v>
      </c>
      <c r="H3253" s="102">
        <f>H1664</f>
        <v>0</v>
      </c>
      <c r="I3253" s="102">
        <f>I1664</f>
        <v>0</v>
      </c>
      <c r="J3253" s="102">
        <f>J1664</f>
        <v>0</v>
      </c>
    </row>
    <row r="3254" spans="1:10" hidden="1" x14ac:dyDescent="0.3">
      <c r="A3254" s="110" t="s">
        <v>375</v>
      </c>
      <c r="B3254" s="67"/>
      <c r="C3254" s="67"/>
      <c r="D3254" s="67"/>
      <c r="E3254" s="102">
        <v>0</v>
      </c>
      <c r="F3254" s="103"/>
      <c r="G3254" s="103">
        <v>0</v>
      </c>
      <c r="H3254" s="102">
        <v>0</v>
      </c>
      <c r="I3254" s="102">
        <v>0</v>
      </c>
      <c r="J3254" s="102"/>
    </row>
    <row r="3255" spans="1:10" hidden="1" x14ac:dyDescent="0.3">
      <c r="A3255" s="119" t="s">
        <v>376</v>
      </c>
      <c r="B3255" s="67"/>
      <c r="C3255" s="67"/>
      <c r="D3255" s="67"/>
      <c r="E3255" s="102">
        <v>200</v>
      </c>
      <c r="F3255" s="103"/>
      <c r="G3255" s="103">
        <v>300</v>
      </c>
      <c r="H3255" s="102">
        <v>500</v>
      </c>
      <c r="I3255" s="102">
        <v>600</v>
      </c>
      <c r="J3255" s="102">
        <v>900</v>
      </c>
    </row>
    <row r="3256" spans="1:10" hidden="1" x14ac:dyDescent="0.3">
      <c r="A3256" s="119" t="s">
        <v>377</v>
      </c>
      <c r="B3256" s="67"/>
      <c r="C3256" s="67"/>
      <c r="D3256" s="67"/>
      <c r="E3256" s="102"/>
      <c r="F3256" s="103"/>
      <c r="G3256" s="103"/>
      <c r="H3256" s="102"/>
      <c r="I3256" s="102"/>
      <c r="J3256" s="102"/>
    </row>
    <row r="3257" spans="1:10" hidden="1" x14ac:dyDescent="0.3">
      <c r="A3257" s="119" t="s">
        <v>383</v>
      </c>
      <c r="B3257" s="67"/>
      <c r="C3257" s="67"/>
      <c r="D3257" s="67"/>
      <c r="E3257" s="102">
        <f>E3239+E3245+E3251</f>
        <v>2638.5</v>
      </c>
      <c r="F3257" s="103"/>
      <c r="G3257" s="103">
        <f>G3239+G3245+G3251</f>
        <v>4210.8</v>
      </c>
      <c r="H3257" s="102">
        <f>H3239+H3245+H3251</f>
        <v>3519.4</v>
      </c>
      <c r="I3257" s="102">
        <f>I3239+I3245+I3251</f>
        <v>7146.6</v>
      </c>
      <c r="J3257" s="102">
        <f>J3239+J3245+J3251</f>
        <v>7898.1</v>
      </c>
    </row>
    <row r="3258" spans="1:10" hidden="1" x14ac:dyDescent="0.3">
      <c r="A3258" s="119" t="s">
        <v>381</v>
      </c>
      <c r="B3258" s="67"/>
      <c r="C3258" s="67"/>
      <c r="D3258" s="67"/>
      <c r="E3258" s="102">
        <f>E3165+E3168+E3171</f>
        <v>2638.5</v>
      </c>
      <c r="F3258" s="103"/>
      <c r="G3258" s="103">
        <f>G3165+G3168+G3171</f>
        <v>2667.1</v>
      </c>
      <c r="H3258" s="102">
        <f>H3165+H3168+H3171</f>
        <v>4388.8</v>
      </c>
      <c r="I3258" s="102">
        <f>I3165+I3168+I3171</f>
        <v>7146.6</v>
      </c>
      <c r="J3258" s="102">
        <f>J3165+J3168+J3171</f>
        <v>7898.1</v>
      </c>
    </row>
    <row r="3259" spans="1:10" hidden="1" x14ac:dyDescent="0.3">
      <c r="A3259" s="140" t="s">
        <v>384</v>
      </c>
      <c r="B3259" s="140"/>
      <c r="C3259" s="140"/>
      <c r="D3259" s="140"/>
      <c r="E3259" s="140"/>
      <c r="F3259" s="140"/>
      <c r="G3259" s="140"/>
      <c r="H3259" s="140"/>
      <c r="I3259" s="140"/>
      <c r="J3259" s="140"/>
    </row>
    <row r="3260" spans="1:10" hidden="1" x14ac:dyDescent="0.3">
      <c r="A3260" s="118" t="s">
        <v>372</v>
      </c>
      <c r="B3260" s="67"/>
      <c r="C3260" s="67"/>
      <c r="D3260" s="67"/>
      <c r="E3260" s="113">
        <f>E3261+E3264+E3265</f>
        <v>1711.1</v>
      </c>
      <c r="F3260" s="114"/>
      <c r="G3260" s="114">
        <f>G3261+G3264+G3265</f>
        <v>1775.3</v>
      </c>
      <c r="H3260" s="113">
        <f>H3261+H3264+H3265</f>
        <v>1911.1</v>
      </c>
      <c r="I3260" s="113">
        <f>I3261+I3264+I3265</f>
        <v>1961.0999999999995</v>
      </c>
      <c r="J3260" s="113">
        <f>J3261+J3264+J3265</f>
        <v>2011.1</v>
      </c>
    </row>
    <row r="3261" spans="1:10" hidden="1" x14ac:dyDescent="0.3">
      <c r="A3261" s="119" t="s">
        <v>373</v>
      </c>
      <c r="B3261" s="67"/>
      <c r="C3261" s="67"/>
      <c r="D3261" s="67"/>
      <c r="E3261" s="102">
        <f>E3262+E3263</f>
        <v>1711.1</v>
      </c>
      <c r="F3261" s="103"/>
      <c r="G3261" s="103">
        <f>G3262+G3263</f>
        <v>1775.3</v>
      </c>
      <c r="H3261" s="102">
        <f>H3262+H3263</f>
        <v>1911.1</v>
      </c>
      <c r="I3261" s="102">
        <f>I3262+I3263</f>
        <v>1961.0999999999995</v>
      </c>
      <c r="J3261" s="102">
        <f>J3262+J3263</f>
        <v>2011.1</v>
      </c>
    </row>
    <row r="3262" spans="1:10" hidden="1" x14ac:dyDescent="0.3">
      <c r="A3262" s="110" t="s">
        <v>374</v>
      </c>
      <c r="B3262" s="67"/>
      <c r="C3262" s="67"/>
      <c r="D3262" s="67"/>
      <c r="E3262" s="102">
        <f>E1792</f>
        <v>1711.1</v>
      </c>
      <c r="F3262" s="103"/>
      <c r="G3262" s="103">
        <f>G1792</f>
        <v>1775.3</v>
      </c>
      <c r="H3262" s="102">
        <f>H1792</f>
        <v>1911.1</v>
      </c>
      <c r="I3262" s="102">
        <f>I1792</f>
        <v>1961.0999999999995</v>
      </c>
      <c r="J3262" s="102">
        <f>J1792</f>
        <v>2011.1</v>
      </c>
    </row>
    <row r="3263" spans="1:10" hidden="1" x14ac:dyDescent="0.3">
      <c r="A3263" s="110" t="s">
        <v>375</v>
      </c>
      <c r="B3263" s="67"/>
      <c r="C3263" s="67"/>
      <c r="D3263" s="67"/>
      <c r="E3263" s="102">
        <v>0</v>
      </c>
      <c r="F3263" s="103"/>
      <c r="G3263" s="103">
        <v>0</v>
      </c>
      <c r="H3263" s="102">
        <v>0</v>
      </c>
      <c r="I3263" s="102">
        <v>0</v>
      </c>
      <c r="J3263" s="102">
        <v>0</v>
      </c>
    </row>
    <row r="3264" spans="1:10" hidden="1" x14ac:dyDescent="0.3">
      <c r="A3264" s="119" t="s">
        <v>376</v>
      </c>
      <c r="B3264" s="67"/>
      <c r="C3264" s="67"/>
      <c r="D3264" s="67"/>
      <c r="E3264" s="102">
        <v>0</v>
      </c>
      <c r="F3264" s="103"/>
      <c r="G3264" s="103">
        <v>0</v>
      </c>
      <c r="H3264" s="102">
        <v>0</v>
      </c>
      <c r="I3264" s="102">
        <v>0</v>
      </c>
      <c r="J3264" s="102">
        <v>0</v>
      </c>
    </row>
    <row r="3265" spans="1:10" hidden="1" x14ac:dyDescent="0.3">
      <c r="A3265" s="119" t="s">
        <v>377</v>
      </c>
      <c r="B3265" s="67"/>
      <c r="C3265" s="67"/>
      <c r="D3265" s="67"/>
      <c r="E3265" s="102">
        <v>0</v>
      </c>
      <c r="F3265" s="103"/>
      <c r="G3265" s="103">
        <v>0</v>
      </c>
      <c r="H3265" s="102">
        <v>0</v>
      </c>
      <c r="I3265" s="102">
        <v>0</v>
      </c>
      <c r="J3265" s="102">
        <v>0</v>
      </c>
    </row>
    <row r="3266" spans="1:10" hidden="1" x14ac:dyDescent="0.3">
      <c r="A3266" s="118" t="s">
        <v>378</v>
      </c>
      <c r="B3266" s="67"/>
      <c r="C3266" s="67"/>
      <c r="D3266" s="67"/>
      <c r="E3266" s="113">
        <f>E3267+E3270+E3271</f>
        <v>0</v>
      </c>
      <c r="F3266" s="114"/>
      <c r="G3266" s="114">
        <f>G3267+G3270+G3271</f>
        <v>0</v>
      </c>
      <c r="H3266" s="113">
        <f>H3267+H3270+H3271</f>
        <v>0</v>
      </c>
      <c r="I3266" s="113">
        <f>I3267+I3270+I3271</f>
        <v>0</v>
      </c>
      <c r="J3266" s="113">
        <f>J3267+J3270+J3271</f>
        <v>0</v>
      </c>
    </row>
    <row r="3267" spans="1:10" hidden="1" x14ac:dyDescent="0.3">
      <c r="A3267" s="119" t="s">
        <v>373</v>
      </c>
      <c r="B3267" s="67"/>
      <c r="C3267" s="67"/>
      <c r="D3267" s="67"/>
      <c r="E3267" s="102">
        <f>E3268+E3269</f>
        <v>0</v>
      </c>
      <c r="F3267" s="103"/>
      <c r="G3267" s="103">
        <f>G3268+G3269</f>
        <v>0</v>
      </c>
      <c r="H3267" s="102">
        <f>H3268+H3269</f>
        <v>0</v>
      </c>
      <c r="I3267" s="102">
        <f>I3268+I3269</f>
        <v>0</v>
      </c>
      <c r="J3267" s="102">
        <f>J3268+J3269</f>
        <v>0</v>
      </c>
    </row>
    <row r="3268" spans="1:10" hidden="1" x14ac:dyDescent="0.3">
      <c r="A3268" s="110" t="s">
        <v>374</v>
      </c>
      <c r="B3268" s="67"/>
      <c r="C3268" s="67"/>
      <c r="D3268" s="67"/>
      <c r="E3268" s="102">
        <f>E1857</f>
        <v>0</v>
      </c>
      <c r="F3268" s="103"/>
      <c r="G3268" s="103">
        <f>G1857</f>
        <v>0</v>
      </c>
      <c r="H3268" s="102">
        <f>H1857</f>
        <v>0</v>
      </c>
      <c r="I3268" s="102">
        <f>I1857</f>
        <v>0</v>
      </c>
      <c r="J3268" s="102">
        <f>J1857</f>
        <v>0</v>
      </c>
    </row>
    <row r="3269" spans="1:10" hidden="1" x14ac:dyDescent="0.3">
      <c r="A3269" s="110" t="s">
        <v>375</v>
      </c>
      <c r="B3269" s="67"/>
      <c r="C3269" s="67"/>
      <c r="D3269" s="67"/>
      <c r="E3269" s="102">
        <v>0</v>
      </c>
      <c r="F3269" s="103"/>
      <c r="G3269" s="103">
        <v>0</v>
      </c>
      <c r="H3269" s="102">
        <v>0</v>
      </c>
      <c r="I3269" s="102">
        <v>0</v>
      </c>
      <c r="J3269" s="102">
        <v>0</v>
      </c>
    </row>
    <row r="3270" spans="1:10" hidden="1" x14ac:dyDescent="0.3">
      <c r="A3270" s="119" t="s">
        <v>376</v>
      </c>
      <c r="B3270" s="67"/>
      <c r="C3270" s="67"/>
      <c r="D3270" s="67"/>
      <c r="E3270" s="102">
        <v>0</v>
      </c>
      <c r="F3270" s="103"/>
      <c r="G3270" s="103">
        <v>0</v>
      </c>
      <c r="H3270" s="102">
        <v>0</v>
      </c>
      <c r="I3270" s="102">
        <v>0</v>
      </c>
      <c r="J3270" s="102">
        <v>0</v>
      </c>
    </row>
    <row r="3271" spans="1:10" hidden="1" x14ac:dyDescent="0.3">
      <c r="A3271" s="119" t="s">
        <v>377</v>
      </c>
      <c r="B3271" s="67"/>
      <c r="C3271" s="67"/>
      <c r="D3271" s="67"/>
      <c r="E3271" s="102">
        <v>0</v>
      </c>
      <c r="F3271" s="103"/>
      <c r="G3271" s="103">
        <v>0</v>
      </c>
      <c r="H3271" s="102">
        <v>0</v>
      </c>
      <c r="I3271" s="102">
        <v>0</v>
      </c>
      <c r="J3271" s="102">
        <v>0</v>
      </c>
    </row>
    <row r="3272" spans="1:10" hidden="1" x14ac:dyDescent="0.3">
      <c r="A3272" s="118" t="s">
        <v>379</v>
      </c>
      <c r="B3272" s="67"/>
      <c r="C3272" s="67"/>
      <c r="D3272" s="67"/>
      <c r="E3272" s="113">
        <f>E3273+E3276+E3277</f>
        <v>0</v>
      </c>
      <c r="F3272" s="114"/>
      <c r="G3272" s="114">
        <f>G3273+G3276+G3277</f>
        <v>0</v>
      </c>
      <c r="H3272" s="113">
        <f>H3273+H3276+H3277</f>
        <v>0</v>
      </c>
      <c r="I3272" s="113">
        <f>I3273+I3276+I3277</f>
        <v>0</v>
      </c>
      <c r="J3272" s="113">
        <f>J3273+J3276+J3277</f>
        <v>0</v>
      </c>
    </row>
    <row r="3273" spans="1:10" hidden="1" x14ac:dyDescent="0.3">
      <c r="A3273" s="119" t="s">
        <v>373</v>
      </c>
      <c r="B3273" s="67"/>
      <c r="C3273" s="67"/>
      <c r="D3273" s="67"/>
      <c r="E3273" s="102">
        <f>E3274+E3275</f>
        <v>0</v>
      </c>
      <c r="F3273" s="103"/>
      <c r="G3273" s="103">
        <f>G3274+G3275</f>
        <v>0</v>
      </c>
      <c r="H3273" s="102">
        <f>H3274+H3275</f>
        <v>0</v>
      </c>
      <c r="I3273" s="102">
        <f>I3274+I3275</f>
        <v>0</v>
      </c>
      <c r="J3273" s="102">
        <f>J3274+J3275</f>
        <v>0</v>
      </c>
    </row>
    <row r="3274" spans="1:10" hidden="1" x14ac:dyDescent="0.3">
      <c r="A3274" s="110" t="s">
        <v>374</v>
      </c>
      <c r="B3274" s="67"/>
      <c r="C3274" s="67"/>
      <c r="D3274" s="67"/>
      <c r="E3274" s="102">
        <f>E1923</f>
        <v>0</v>
      </c>
      <c r="F3274" s="103"/>
      <c r="G3274" s="103">
        <f>G1923</f>
        <v>0</v>
      </c>
      <c r="H3274" s="102">
        <f>H1923</f>
        <v>0</v>
      </c>
      <c r="I3274" s="102">
        <f>I1923</f>
        <v>0</v>
      </c>
      <c r="J3274" s="102">
        <f>J1923</f>
        <v>0</v>
      </c>
    </row>
    <row r="3275" spans="1:10" hidden="1" x14ac:dyDescent="0.3">
      <c r="A3275" s="110" t="s">
        <v>375</v>
      </c>
      <c r="B3275" s="67"/>
      <c r="C3275" s="67"/>
      <c r="D3275" s="67"/>
      <c r="E3275" s="102">
        <v>0</v>
      </c>
      <c r="F3275" s="103"/>
      <c r="G3275" s="103">
        <v>0</v>
      </c>
      <c r="H3275" s="102">
        <v>0</v>
      </c>
      <c r="I3275" s="102">
        <v>0</v>
      </c>
      <c r="J3275" s="102">
        <v>0</v>
      </c>
    </row>
    <row r="3276" spans="1:10" hidden="1" x14ac:dyDescent="0.3">
      <c r="A3276" s="119" t="s">
        <v>376</v>
      </c>
      <c r="B3276" s="67"/>
      <c r="C3276" s="67"/>
      <c r="D3276" s="67"/>
      <c r="E3276" s="102">
        <v>0</v>
      </c>
      <c r="F3276" s="103"/>
      <c r="G3276" s="103">
        <v>0</v>
      </c>
      <c r="H3276" s="102">
        <v>0</v>
      </c>
      <c r="I3276" s="102">
        <v>0</v>
      </c>
      <c r="J3276" s="102">
        <v>0</v>
      </c>
    </row>
    <row r="3277" spans="1:10" hidden="1" x14ac:dyDescent="0.3">
      <c r="A3277" s="119" t="s">
        <v>377</v>
      </c>
      <c r="B3277" s="67"/>
      <c r="C3277" s="67"/>
      <c r="D3277" s="67"/>
      <c r="E3277" s="102">
        <v>0</v>
      </c>
      <c r="F3277" s="103"/>
      <c r="G3277" s="103">
        <v>0</v>
      </c>
      <c r="H3277" s="102">
        <v>0</v>
      </c>
      <c r="I3277" s="102">
        <v>0</v>
      </c>
      <c r="J3277" s="102">
        <v>0</v>
      </c>
    </row>
    <row r="3278" spans="1:10" hidden="1" x14ac:dyDescent="0.3">
      <c r="A3278" s="119" t="s">
        <v>385</v>
      </c>
      <c r="B3278" s="67"/>
      <c r="C3278" s="67"/>
      <c r="D3278" s="67"/>
      <c r="E3278" s="102">
        <f>E3260+E3266+E3272</f>
        <v>1711.1</v>
      </c>
      <c r="F3278" s="103"/>
      <c r="G3278" s="103">
        <f>G3260+G3266+G3272</f>
        <v>1775.3</v>
      </c>
      <c r="H3278" s="102">
        <f>H3260+H3266+H3272</f>
        <v>1911.1</v>
      </c>
      <c r="I3278" s="102">
        <f>I3260+I3266+I3272</f>
        <v>1961.0999999999995</v>
      </c>
      <c r="J3278" s="102">
        <f>J3260+J3266+J3272</f>
        <v>2011.1</v>
      </c>
    </row>
    <row r="3279" spans="1:10" hidden="1" x14ac:dyDescent="0.3">
      <c r="A3279" s="119" t="s">
        <v>381</v>
      </c>
      <c r="B3279" s="67"/>
      <c r="C3279" s="67"/>
      <c r="D3279" s="67"/>
      <c r="E3279" s="102">
        <f>E3175+E3178+E3181</f>
        <v>789.1</v>
      </c>
      <c r="F3279" s="103"/>
      <c r="G3279" s="103">
        <f>G3175+G3178+G3181</f>
        <v>802.9</v>
      </c>
      <c r="H3279" s="102">
        <f>H3175+H3178+H3181</f>
        <v>1272.0999999999999</v>
      </c>
      <c r="I3279" s="102">
        <f>I3175+I3178+I3181</f>
        <v>1908.1000000000001</v>
      </c>
      <c r="J3279" s="102">
        <f>J3175+J3178+J3181</f>
        <v>2123.1</v>
      </c>
    </row>
    <row r="3280" spans="1:10" hidden="1" x14ac:dyDescent="0.3">
      <c r="A3280" s="140" t="s">
        <v>386</v>
      </c>
      <c r="B3280" s="140"/>
      <c r="C3280" s="140"/>
      <c r="D3280" s="140"/>
      <c r="E3280" s="140"/>
      <c r="F3280" s="140"/>
      <c r="G3280" s="140"/>
      <c r="H3280" s="140"/>
      <c r="I3280" s="140"/>
      <c r="J3280" s="140"/>
    </row>
    <row r="3281" spans="1:10" hidden="1" x14ac:dyDescent="0.3">
      <c r="A3281" s="118" t="s">
        <v>372</v>
      </c>
      <c r="B3281" s="67"/>
      <c r="C3281" s="67"/>
      <c r="D3281" s="67"/>
      <c r="E3281" s="113">
        <f>E3282+E3285+E3286</f>
        <v>0</v>
      </c>
      <c r="F3281" s="114"/>
      <c r="G3281" s="114">
        <f>G3282+G3285+G3286</f>
        <v>2185.8000000000002</v>
      </c>
      <c r="H3281" s="113">
        <f>H3282+H3285+H3286</f>
        <v>0</v>
      </c>
      <c r="I3281" s="113">
        <f>I3282+I3285+I3286</f>
        <v>0</v>
      </c>
      <c r="J3281" s="113">
        <f>J3282+J3285+J3286</f>
        <v>0</v>
      </c>
    </row>
    <row r="3282" spans="1:10" hidden="1" x14ac:dyDescent="0.3">
      <c r="A3282" s="119" t="s">
        <v>373</v>
      </c>
      <c r="B3282" s="67"/>
      <c r="C3282" s="67"/>
      <c r="D3282" s="67"/>
      <c r="E3282" s="102">
        <f>E3283+E3284</f>
        <v>0</v>
      </c>
      <c r="F3282" s="103"/>
      <c r="G3282" s="103">
        <f>G3283+G3284</f>
        <v>2185.8000000000002</v>
      </c>
      <c r="H3282" s="102">
        <f>H3283+H3284</f>
        <v>0</v>
      </c>
      <c r="I3282" s="102">
        <f>I3283+I3284</f>
        <v>0</v>
      </c>
      <c r="J3282" s="102">
        <f>J3283+J3284</f>
        <v>0</v>
      </c>
    </row>
    <row r="3283" spans="1:10" hidden="1" x14ac:dyDescent="0.3">
      <c r="A3283" s="110" t="s">
        <v>374</v>
      </c>
      <c r="B3283" s="67"/>
      <c r="C3283" s="67"/>
      <c r="D3283" s="67"/>
      <c r="E3283" s="102">
        <f>E2050</f>
        <v>0</v>
      </c>
      <c r="F3283" s="103"/>
      <c r="G3283" s="103">
        <f>G2050</f>
        <v>2185.8000000000002</v>
      </c>
      <c r="H3283" s="102">
        <f>H2050</f>
        <v>0</v>
      </c>
      <c r="I3283" s="102">
        <f>I2050</f>
        <v>0</v>
      </c>
      <c r="J3283" s="102">
        <f>J2050</f>
        <v>0</v>
      </c>
    </row>
    <row r="3284" spans="1:10" hidden="1" x14ac:dyDescent="0.3">
      <c r="A3284" s="110" t="s">
        <v>375</v>
      </c>
      <c r="B3284" s="67"/>
      <c r="C3284" s="67"/>
      <c r="D3284" s="67"/>
      <c r="E3284" s="102">
        <v>0</v>
      </c>
      <c r="F3284" s="103"/>
      <c r="G3284" s="103">
        <v>0</v>
      </c>
      <c r="H3284" s="102">
        <v>0</v>
      </c>
      <c r="I3284" s="102">
        <v>0</v>
      </c>
      <c r="J3284" s="102"/>
    </row>
    <row r="3285" spans="1:10" hidden="1" x14ac:dyDescent="0.3">
      <c r="A3285" s="119" t="s">
        <v>376</v>
      </c>
      <c r="B3285" s="67"/>
      <c r="C3285" s="67"/>
      <c r="D3285" s="67"/>
      <c r="E3285" s="102">
        <v>0</v>
      </c>
      <c r="F3285" s="103"/>
      <c r="G3285" s="103">
        <v>0</v>
      </c>
      <c r="H3285" s="102">
        <v>0</v>
      </c>
      <c r="I3285" s="102">
        <v>0</v>
      </c>
      <c r="J3285" s="102"/>
    </row>
    <row r="3286" spans="1:10" hidden="1" x14ac:dyDescent="0.3">
      <c r="A3286" s="119" t="s">
        <v>377</v>
      </c>
      <c r="B3286" s="67"/>
      <c r="C3286" s="67"/>
      <c r="D3286" s="67"/>
      <c r="E3286" s="102"/>
      <c r="F3286" s="103"/>
      <c r="G3286" s="103"/>
      <c r="H3286" s="102"/>
      <c r="I3286" s="102"/>
      <c r="J3286" s="102"/>
    </row>
    <row r="3287" spans="1:10" hidden="1" x14ac:dyDescent="0.3">
      <c r="A3287" s="118" t="s">
        <v>378</v>
      </c>
      <c r="B3287" s="67"/>
      <c r="C3287" s="67"/>
      <c r="D3287" s="67"/>
      <c r="E3287" s="113">
        <f>E3288+E3291+E3292</f>
        <v>1653</v>
      </c>
      <c r="F3287" s="114"/>
      <c r="G3287" s="114">
        <f>G3288+G3291+G3292</f>
        <v>16073.5</v>
      </c>
      <c r="H3287" s="113">
        <f>H3288+H3291+H3292</f>
        <v>1981.8</v>
      </c>
      <c r="I3287" s="113">
        <f>I3288+I3291+I3292</f>
        <v>3042.9</v>
      </c>
      <c r="J3287" s="113">
        <f>J3288+J3291+J3292</f>
        <v>3410.6</v>
      </c>
    </row>
    <row r="3288" spans="1:10" hidden="1" x14ac:dyDescent="0.3">
      <c r="A3288" s="119" t="s">
        <v>373</v>
      </c>
      <c r="B3288" s="67"/>
      <c r="C3288" s="67"/>
      <c r="D3288" s="67"/>
      <c r="E3288" s="102">
        <f>E3289+E3290</f>
        <v>33.5</v>
      </c>
      <c r="F3288" s="103"/>
      <c r="G3288" s="103">
        <f>G3289+G3290</f>
        <v>14140.9</v>
      </c>
      <c r="H3288" s="102">
        <f>H3289+H3290</f>
        <v>49.2</v>
      </c>
      <c r="I3288" s="102">
        <f>I3289+I3290</f>
        <v>67.599999999999994</v>
      </c>
      <c r="J3288" s="102">
        <f>J3289+J3290</f>
        <v>74</v>
      </c>
    </row>
    <row r="3289" spans="1:10" hidden="1" x14ac:dyDescent="0.3">
      <c r="A3289" s="110" t="s">
        <v>374</v>
      </c>
      <c r="B3289" s="67"/>
      <c r="C3289" s="67"/>
      <c r="D3289" s="67"/>
      <c r="E3289" s="102">
        <f>E2115</f>
        <v>33.5</v>
      </c>
      <c r="F3289" s="103"/>
      <c r="G3289" s="103">
        <f>G2115</f>
        <v>14140.9</v>
      </c>
      <c r="H3289" s="102">
        <f>H2115</f>
        <v>49.2</v>
      </c>
      <c r="I3289" s="102">
        <f>I2115</f>
        <v>67.599999999999994</v>
      </c>
      <c r="J3289" s="102">
        <f>J2115</f>
        <v>74</v>
      </c>
    </row>
    <row r="3290" spans="1:10" hidden="1" x14ac:dyDescent="0.3">
      <c r="A3290" s="110" t="s">
        <v>375</v>
      </c>
      <c r="B3290" s="67"/>
      <c r="C3290" s="67"/>
      <c r="D3290" s="67"/>
      <c r="E3290" s="102">
        <v>0</v>
      </c>
      <c r="F3290" s="103"/>
      <c r="G3290" s="103">
        <v>0</v>
      </c>
      <c r="H3290" s="102">
        <v>0</v>
      </c>
      <c r="I3290" s="102">
        <v>0</v>
      </c>
      <c r="J3290" s="102"/>
    </row>
    <row r="3291" spans="1:10" hidden="1" x14ac:dyDescent="0.3">
      <c r="A3291" s="119" t="s">
        <v>376</v>
      </c>
      <c r="B3291" s="67"/>
      <c r="C3291" s="67"/>
      <c r="D3291" s="67"/>
      <c r="E3291" s="102"/>
      <c r="F3291" s="103"/>
      <c r="G3291" s="103"/>
      <c r="H3291" s="102"/>
      <c r="I3291" s="102"/>
      <c r="J3291" s="102"/>
    </row>
    <row r="3292" spans="1:10" hidden="1" x14ac:dyDescent="0.3">
      <c r="A3292" s="119" t="s">
        <v>377</v>
      </c>
      <c r="B3292" s="67"/>
      <c r="C3292" s="67"/>
      <c r="D3292" s="67"/>
      <c r="E3292" s="102">
        <v>1619.5</v>
      </c>
      <c r="F3292" s="103"/>
      <c r="G3292" s="103">
        <v>1932.6</v>
      </c>
      <c r="H3292" s="102">
        <v>1932.6</v>
      </c>
      <c r="I3292" s="102">
        <v>2975.3</v>
      </c>
      <c r="J3292" s="102">
        <v>3336.6</v>
      </c>
    </row>
    <row r="3293" spans="1:10" hidden="1" x14ac:dyDescent="0.3">
      <c r="A3293" s="118" t="s">
        <v>379</v>
      </c>
      <c r="B3293" s="67"/>
      <c r="C3293" s="67"/>
      <c r="D3293" s="67"/>
      <c r="E3293" s="113">
        <f>E3294+E3297+E3298</f>
        <v>453.6</v>
      </c>
      <c r="F3293" s="114"/>
      <c r="G3293" s="114">
        <f>G3294+G3297+G3298</f>
        <v>0</v>
      </c>
      <c r="H3293" s="113">
        <f>H3294+H3297+H3298</f>
        <v>768.3</v>
      </c>
      <c r="I3293" s="113">
        <f>I3294+I3297+I3298</f>
        <v>1352.1</v>
      </c>
      <c r="J3293" s="113">
        <f>J3294+J3297+J3298</f>
        <v>1480.6</v>
      </c>
    </row>
    <row r="3294" spans="1:10" hidden="1" x14ac:dyDescent="0.3">
      <c r="A3294" s="119" t="s">
        <v>373</v>
      </c>
      <c r="B3294" s="67"/>
      <c r="C3294" s="67"/>
      <c r="D3294" s="67"/>
      <c r="E3294" s="102">
        <f>E3295+E3296</f>
        <v>453.6</v>
      </c>
      <c r="F3294" s="103"/>
      <c r="G3294" s="103">
        <f>G3295+G3296</f>
        <v>0</v>
      </c>
      <c r="H3294" s="102">
        <f>H3295+H3296</f>
        <v>768.3</v>
      </c>
      <c r="I3294" s="102">
        <f>I3295+I3296</f>
        <v>1352.1</v>
      </c>
      <c r="J3294" s="102">
        <f>J3295+J3296</f>
        <v>1480.6</v>
      </c>
    </row>
    <row r="3295" spans="1:10" hidden="1" x14ac:dyDescent="0.3">
      <c r="A3295" s="110" t="s">
        <v>374</v>
      </c>
      <c r="B3295" s="67"/>
      <c r="C3295" s="67"/>
      <c r="D3295" s="67"/>
      <c r="E3295" s="102">
        <f>E2181</f>
        <v>453.6</v>
      </c>
      <c r="F3295" s="103"/>
      <c r="G3295" s="103">
        <f>G2181</f>
        <v>0</v>
      </c>
      <c r="H3295" s="102">
        <f>H2181</f>
        <v>768.3</v>
      </c>
      <c r="I3295" s="102">
        <f>I2181</f>
        <v>1352.1</v>
      </c>
      <c r="J3295" s="102">
        <f>J2181</f>
        <v>1480.6</v>
      </c>
    </row>
    <row r="3296" spans="1:10" hidden="1" x14ac:dyDescent="0.3">
      <c r="A3296" s="110" t="s">
        <v>375</v>
      </c>
      <c r="B3296" s="67"/>
      <c r="C3296" s="67"/>
      <c r="D3296" s="67"/>
      <c r="E3296" s="102">
        <v>0</v>
      </c>
      <c r="F3296" s="103"/>
      <c r="G3296" s="103">
        <v>0</v>
      </c>
      <c r="H3296" s="102">
        <v>0</v>
      </c>
      <c r="I3296" s="102">
        <v>0</v>
      </c>
      <c r="J3296" s="102"/>
    </row>
    <row r="3297" spans="1:10" hidden="1" x14ac:dyDescent="0.3">
      <c r="A3297" s="119" t="s">
        <v>376</v>
      </c>
      <c r="B3297" s="67"/>
      <c r="C3297" s="67"/>
      <c r="D3297" s="67"/>
      <c r="E3297" s="102"/>
      <c r="F3297" s="103"/>
      <c r="G3297" s="103"/>
      <c r="H3297" s="102"/>
      <c r="I3297" s="102"/>
      <c r="J3297" s="102"/>
    </row>
    <row r="3298" spans="1:10" hidden="1" x14ac:dyDescent="0.3">
      <c r="A3298" s="119" t="s">
        <v>377</v>
      </c>
      <c r="B3298" s="67"/>
      <c r="C3298" s="67"/>
      <c r="D3298" s="67"/>
      <c r="E3298" s="102"/>
      <c r="F3298" s="103"/>
      <c r="G3298" s="103"/>
      <c r="H3298" s="102"/>
      <c r="I3298" s="102"/>
      <c r="J3298" s="102"/>
    </row>
    <row r="3299" spans="1:10" hidden="1" x14ac:dyDescent="0.3">
      <c r="A3299" s="119" t="s">
        <v>387</v>
      </c>
      <c r="B3299" s="67"/>
      <c r="C3299" s="67"/>
      <c r="D3299" s="67"/>
      <c r="E3299" s="102">
        <f>E3281+E3287+E3293</f>
        <v>2106.6</v>
      </c>
      <c r="F3299" s="103"/>
      <c r="G3299" s="103">
        <f>G3281+G3287+G3293</f>
        <v>18259.3</v>
      </c>
      <c r="H3299" s="102">
        <f>H3281+H3287+H3293</f>
        <v>2750.1</v>
      </c>
      <c r="I3299" s="102">
        <f>I3281+I3287+I3293</f>
        <v>4395</v>
      </c>
      <c r="J3299" s="102">
        <f>J3281+J3287+J3293</f>
        <v>4891.2</v>
      </c>
    </row>
    <row r="3300" spans="1:10" hidden="1" x14ac:dyDescent="0.3">
      <c r="A3300" s="119" t="s">
        <v>381</v>
      </c>
      <c r="B3300" s="67"/>
      <c r="C3300" s="67"/>
      <c r="D3300" s="67"/>
      <c r="E3300" s="102">
        <f>E3185+E3188+E3191</f>
        <v>2106.6</v>
      </c>
      <c r="F3300" s="103"/>
      <c r="G3300" s="103">
        <f>G3185+G3188+G3191</f>
        <v>1808.5</v>
      </c>
      <c r="H3300" s="102">
        <f>H3185+H3188+H3191</f>
        <v>3219.7</v>
      </c>
      <c r="I3300" s="102">
        <f>I3185+I3188+I3191</f>
        <v>4395</v>
      </c>
      <c r="J3300" s="102">
        <f>J3185+J3188+J3191</f>
        <v>4891.2000000000007</v>
      </c>
    </row>
    <row r="3301" spans="1:10" hidden="1" x14ac:dyDescent="0.3">
      <c r="A3301" s="140" t="s">
        <v>251</v>
      </c>
      <c r="B3301" s="140"/>
      <c r="C3301" s="140"/>
      <c r="D3301" s="140"/>
      <c r="E3301" s="140"/>
      <c r="F3301" s="140"/>
      <c r="G3301" s="140"/>
      <c r="H3301" s="140"/>
      <c r="I3301" s="140"/>
      <c r="J3301" s="140"/>
    </row>
    <row r="3302" spans="1:10" hidden="1" x14ac:dyDescent="0.3">
      <c r="A3302" s="118" t="s">
        <v>372</v>
      </c>
      <c r="B3302" s="67"/>
      <c r="C3302" s="67"/>
      <c r="D3302" s="67"/>
      <c r="E3302" s="113">
        <f>E3303+E3306+E3307</f>
        <v>0</v>
      </c>
      <c r="F3302" s="114"/>
      <c r="G3302" s="114">
        <f>G3303+G3306+G3307</f>
        <v>1833.7</v>
      </c>
      <c r="H3302" s="113">
        <f>H3303+H3306+H3307</f>
        <v>0</v>
      </c>
      <c r="I3302" s="113">
        <f>I3303+I3306+I3307</f>
        <v>0</v>
      </c>
      <c r="J3302" s="113">
        <f>J3303+J3306+J3307</f>
        <v>0</v>
      </c>
    </row>
    <row r="3303" spans="1:10" hidden="1" x14ac:dyDescent="0.3">
      <c r="A3303" s="119" t="s">
        <v>373</v>
      </c>
      <c r="B3303" s="67"/>
      <c r="C3303" s="67"/>
      <c r="D3303" s="67"/>
      <c r="E3303" s="102">
        <f>E3304+E3305</f>
        <v>0</v>
      </c>
      <c r="F3303" s="103"/>
      <c r="G3303" s="103">
        <f>G3304+G3305</f>
        <v>1833.7</v>
      </c>
      <c r="H3303" s="102">
        <f>H3304+H3305</f>
        <v>0</v>
      </c>
      <c r="I3303" s="102">
        <f>I3304+I3305</f>
        <v>0</v>
      </c>
      <c r="J3303" s="102">
        <f>J3304+J3305</f>
        <v>0</v>
      </c>
    </row>
    <row r="3304" spans="1:10" hidden="1" x14ac:dyDescent="0.3">
      <c r="A3304" s="110" t="s">
        <v>374</v>
      </c>
      <c r="B3304" s="67"/>
      <c r="C3304" s="67"/>
      <c r="D3304" s="67"/>
      <c r="E3304" s="102">
        <f>E2307</f>
        <v>0</v>
      </c>
      <c r="F3304" s="103"/>
      <c r="G3304" s="103">
        <f>G2307</f>
        <v>1833.7</v>
      </c>
      <c r="H3304" s="102">
        <f>H2307</f>
        <v>0</v>
      </c>
      <c r="I3304" s="102">
        <f>I2307</f>
        <v>0</v>
      </c>
      <c r="J3304" s="102">
        <f>J2307</f>
        <v>0</v>
      </c>
    </row>
    <row r="3305" spans="1:10" hidden="1" x14ac:dyDescent="0.3">
      <c r="A3305" s="110" t="s">
        <v>375</v>
      </c>
      <c r="B3305" s="67"/>
      <c r="C3305" s="67"/>
      <c r="D3305" s="67"/>
      <c r="E3305" s="102">
        <v>0</v>
      </c>
      <c r="F3305" s="103"/>
      <c r="G3305" s="103">
        <v>0</v>
      </c>
      <c r="H3305" s="102">
        <v>0</v>
      </c>
      <c r="I3305" s="102">
        <v>0</v>
      </c>
      <c r="J3305" s="102">
        <v>0</v>
      </c>
    </row>
    <row r="3306" spans="1:10" hidden="1" x14ac:dyDescent="0.3">
      <c r="A3306" s="119" t="s">
        <v>376</v>
      </c>
      <c r="B3306" s="67"/>
      <c r="C3306" s="67"/>
      <c r="D3306" s="67"/>
      <c r="E3306" s="102">
        <v>0</v>
      </c>
      <c r="F3306" s="103"/>
      <c r="G3306" s="103">
        <v>0</v>
      </c>
      <c r="H3306" s="102">
        <v>0</v>
      </c>
      <c r="I3306" s="102">
        <v>0</v>
      </c>
      <c r="J3306" s="102">
        <v>0</v>
      </c>
    </row>
    <row r="3307" spans="1:10" hidden="1" x14ac:dyDescent="0.3">
      <c r="A3307" s="119" t="s">
        <v>377</v>
      </c>
      <c r="B3307" s="67"/>
      <c r="C3307" s="67"/>
      <c r="D3307" s="67"/>
      <c r="E3307" s="102">
        <v>0</v>
      </c>
      <c r="F3307" s="103"/>
      <c r="G3307" s="103">
        <v>0</v>
      </c>
      <c r="H3307" s="102">
        <v>0</v>
      </c>
      <c r="I3307" s="102"/>
      <c r="J3307" s="102"/>
    </row>
    <row r="3308" spans="1:10" hidden="1" x14ac:dyDescent="0.3">
      <c r="A3308" s="118" t="s">
        <v>378</v>
      </c>
      <c r="B3308" s="67"/>
      <c r="C3308" s="67"/>
      <c r="D3308" s="67"/>
      <c r="E3308" s="113">
        <f>E3309+E3312+E3313</f>
        <v>334.6</v>
      </c>
      <c r="F3308" s="114"/>
      <c r="G3308" s="114">
        <f>G3309+G3312+G3313</f>
        <v>459.1</v>
      </c>
      <c r="H3308" s="113">
        <f>H3309+H3312+H3313</f>
        <v>459.1</v>
      </c>
      <c r="I3308" s="113">
        <f>I3309+I3312+I3313</f>
        <v>786</v>
      </c>
      <c r="J3308" s="113">
        <f>J3309+J3312+J3313</f>
        <v>920.3</v>
      </c>
    </row>
    <row r="3309" spans="1:10" hidden="1" x14ac:dyDescent="0.3">
      <c r="A3309" s="119" t="s">
        <v>373</v>
      </c>
      <c r="B3309" s="67"/>
      <c r="C3309" s="67"/>
      <c r="D3309" s="67"/>
      <c r="E3309" s="102">
        <f>E3310+E3311</f>
        <v>0</v>
      </c>
      <c r="F3309" s="103"/>
      <c r="G3309" s="103">
        <f>G3310+G3311</f>
        <v>0</v>
      </c>
      <c r="H3309" s="102">
        <f>H3310+H3311</f>
        <v>0</v>
      </c>
      <c r="I3309" s="102">
        <f>I3310+I3311</f>
        <v>0</v>
      </c>
      <c r="J3309" s="102">
        <f>J3310+J3311</f>
        <v>0</v>
      </c>
    </row>
    <row r="3310" spans="1:10" hidden="1" x14ac:dyDescent="0.3">
      <c r="A3310" s="110" t="s">
        <v>374</v>
      </c>
      <c r="B3310" s="67"/>
      <c r="C3310" s="67"/>
      <c r="D3310" s="67"/>
      <c r="E3310" s="102">
        <f>E2372</f>
        <v>0</v>
      </c>
      <c r="F3310" s="103"/>
      <c r="G3310" s="103">
        <f>G2372</f>
        <v>0</v>
      </c>
      <c r="H3310" s="102">
        <f>H2372</f>
        <v>0</v>
      </c>
      <c r="I3310" s="102">
        <f>I2372</f>
        <v>0</v>
      </c>
      <c r="J3310" s="102">
        <f>J2372</f>
        <v>0</v>
      </c>
    </row>
    <row r="3311" spans="1:10" hidden="1" x14ac:dyDescent="0.3">
      <c r="A3311" s="110" t="s">
        <v>375</v>
      </c>
      <c r="B3311" s="67"/>
      <c r="C3311" s="67"/>
      <c r="D3311" s="67"/>
      <c r="E3311" s="102">
        <v>0</v>
      </c>
      <c r="F3311" s="103"/>
      <c r="G3311" s="103">
        <v>0</v>
      </c>
      <c r="H3311" s="102">
        <v>0</v>
      </c>
      <c r="I3311" s="102">
        <v>0</v>
      </c>
      <c r="J3311" s="102"/>
    </row>
    <row r="3312" spans="1:10" hidden="1" x14ac:dyDescent="0.3">
      <c r="A3312" s="119" t="s">
        <v>376</v>
      </c>
      <c r="B3312" s="67"/>
      <c r="C3312" s="67"/>
      <c r="D3312" s="67"/>
      <c r="E3312" s="102">
        <v>0</v>
      </c>
      <c r="F3312" s="103"/>
      <c r="G3312" s="103"/>
      <c r="H3312" s="102"/>
      <c r="I3312" s="102"/>
      <c r="J3312" s="102"/>
    </row>
    <row r="3313" spans="1:10" hidden="1" x14ac:dyDescent="0.3">
      <c r="A3313" s="119" t="s">
        <v>377</v>
      </c>
      <c r="B3313" s="67"/>
      <c r="C3313" s="67"/>
      <c r="D3313" s="67"/>
      <c r="E3313" s="102">
        <v>334.6</v>
      </c>
      <c r="F3313" s="103"/>
      <c r="G3313" s="103">
        <v>459.1</v>
      </c>
      <c r="H3313" s="102">
        <v>459.1</v>
      </c>
      <c r="I3313" s="102">
        <v>786</v>
      </c>
      <c r="J3313" s="102">
        <v>920.3</v>
      </c>
    </row>
    <row r="3314" spans="1:10" hidden="1" x14ac:dyDescent="0.3">
      <c r="A3314" s="119" t="s">
        <v>388</v>
      </c>
      <c r="B3314" s="67"/>
      <c r="C3314" s="67"/>
      <c r="D3314" s="67"/>
      <c r="E3314" s="102">
        <f>E3302+E3308</f>
        <v>334.6</v>
      </c>
      <c r="F3314" s="103"/>
      <c r="G3314" s="103">
        <f>G3302+G3308</f>
        <v>2292.8000000000002</v>
      </c>
      <c r="H3314" s="102">
        <f>H3302+H3308</f>
        <v>459.1</v>
      </c>
      <c r="I3314" s="102">
        <f>I3302+I3308</f>
        <v>786</v>
      </c>
      <c r="J3314" s="102">
        <f>J3302+J3308</f>
        <v>920.3</v>
      </c>
    </row>
    <row r="3315" spans="1:10" hidden="1" x14ac:dyDescent="0.3">
      <c r="A3315" s="119" t="s">
        <v>381</v>
      </c>
      <c r="B3315" s="67"/>
      <c r="C3315" s="67"/>
      <c r="D3315" s="67"/>
      <c r="E3315" s="102">
        <f>E3195+E3198</f>
        <v>334.6</v>
      </c>
      <c r="F3315" s="103"/>
      <c r="G3315" s="103">
        <f>G3195+G3198</f>
        <v>292</v>
      </c>
      <c r="H3315" s="102">
        <f>H3195+H3198</f>
        <v>588.70000000000005</v>
      </c>
      <c r="I3315" s="102">
        <f>I3195+I3198</f>
        <v>786</v>
      </c>
      <c r="J3315" s="102">
        <f>J3195+J3198</f>
        <v>920.3</v>
      </c>
    </row>
    <row r="3316" spans="1:10" hidden="1" x14ac:dyDescent="0.3">
      <c r="A3316" s="140" t="s">
        <v>389</v>
      </c>
      <c r="B3316" s="140"/>
      <c r="C3316" s="140"/>
      <c r="D3316" s="140"/>
      <c r="E3316" s="140"/>
      <c r="F3316" s="140"/>
      <c r="G3316" s="140"/>
      <c r="H3316" s="140"/>
      <c r="I3316" s="140"/>
      <c r="J3316" s="140"/>
    </row>
    <row r="3317" spans="1:10" hidden="1" x14ac:dyDescent="0.3">
      <c r="A3317" s="118" t="s">
        <v>372</v>
      </c>
      <c r="B3317" s="67"/>
      <c r="C3317" s="67"/>
      <c r="D3317" s="67"/>
      <c r="E3317" s="113">
        <f>E3318+E3321+E3322</f>
        <v>128.30000000000001</v>
      </c>
      <c r="F3317" s="114"/>
      <c r="G3317" s="114">
        <f>G3318+G3321+G3322</f>
        <v>445.3</v>
      </c>
      <c r="H3317" s="113">
        <f>H3318+H3321+H3322</f>
        <v>328.29999999999995</v>
      </c>
      <c r="I3317" s="113">
        <f>I3318+I3321+I3322</f>
        <v>378.29999999999995</v>
      </c>
      <c r="J3317" s="113">
        <f>J3318+J3321+J3322</f>
        <v>428.29999999999995</v>
      </c>
    </row>
    <row r="3318" spans="1:10" hidden="1" x14ac:dyDescent="0.3">
      <c r="A3318" s="119" t="s">
        <v>373</v>
      </c>
      <c r="B3318" s="67"/>
      <c r="C3318" s="67"/>
      <c r="D3318" s="67"/>
      <c r="E3318" s="102">
        <f>E3319+E3320</f>
        <v>128.30000000000001</v>
      </c>
      <c r="F3318" s="103"/>
      <c r="G3318" s="103">
        <f>G3319+G3320</f>
        <v>445.3</v>
      </c>
      <c r="H3318" s="102">
        <f>H3319+H3320</f>
        <v>328.29999999999995</v>
      </c>
      <c r="I3318" s="102">
        <f>I3319+I3320</f>
        <v>378.29999999999995</v>
      </c>
      <c r="J3318" s="102">
        <f>J3319+J3320</f>
        <v>428.29999999999995</v>
      </c>
    </row>
    <row r="3319" spans="1:10" hidden="1" x14ac:dyDescent="0.3">
      <c r="A3319" s="110" t="s">
        <v>374</v>
      </c>
      <c r="B3319" s="67"/>
      <c r="C3319" s="67"/>
      <c r="D3319" s="67"/>
      <c r="E3319" s="102">
        <f>E2542</f>
        <v>128.30000000000001</v>
      </c>
      <c r="F3319" s="103"/>
      <c r="G3319" s="103">
        <f>G2542</f>
        <v>445.3</v>
      </c>
      <c r="H3319" s="102">
        <f>H2542</f>
        <v>328.29999999999995</v>
      </c>
      <c r="I3319" s="102">
        <f>I2542</f>
        <v>378.29999999999995</v>
      </c>
      <c r="J3319" s="102">
        <f>J2542</f>
        <v>428.29999999999995</v>
      </c>
    </row>
    <row r="3320" spans="1:10" hidden="1" x14ac:dyDescent="0.3">
      <c r="A3320" s="110" t="s">
        <v>375</v>
      </c>
      <c r="B3320" s="67"/>
      <c r="C3320" s="67"/>
      <c r="D3320" s="67"/>
      <c r="E3320" s="102">
        <v>0</v>
      </c>
      <c r="F3320" s="103"/>
      <c r="G3320" s="103">
        <v>0</v>
      </c>
      <c r="H3320" s="102">
        <v>0</v>
      </c>
      <c r="I3320" s="102">
        <v>0</v>
      </c>
      <c r="J3320" s="102">
        <v>0</v>
      </c>
    </row>
    <row r="3321" spans="1:10" hidden="1" x14ac:dyDescent="0.3">
      <c r="A3321" s="119" t="s">
        <v>376</v>
      </c>
      <c r="B3321" s="67"/>
      <c r="C3321" s="67"/>
      <c r="D3321" s="67"/>
      <c r="E3321" s="102">
        <v>0</v>
      </c>
      <c r="F3321" s="103"/>
      <c r="G3321" s="103">
        <v>0</v>
      </c>
      <c r="H3321" s="102">
        <v>0</v>
      </c>
      <c r="I3321" s="102">
        <v>0</v>
      </c>
      <c r="J3321" s="102">
        <v>0</v>
      </c>
    </row>
    <row r="3322" spans="1:10" hidden="1" x14ac:dyDescent="0.3">
      <c r="A3322" s="119" t="s">
        <v>377</v>
      </c>
      <c r="B3322" s="67"/>
      <c r="C3322" s="67"/>
      <c r="D3322" s="67"/>
      <c r="E3322" s="102">
        <v>0</v>
      </c>
      <c r="F3322" s="103"/>
      <c r="G3322" s="103">
        <v>0</v>
      </c>
      <c r="H3322" s="102">
        <v>0</v>
      </c>
      <c r="I3322" s="102">
        <v>0</v>
      </c>
      <c r="J3322" s="102">
        <v>0</v>
      </c>
    </row>
    <row r="3323" spans="1:10" hidden="1" x14ac:dyDescent="0.3">
      <c r="A3323" s="118" t="s">
        <v>378</v>
      </c>
      <c r="B3323" s="67"/>
      <c r="C3323" s="67"/>
      <c r="D3323" s="67"/>
      <c r="E3323" s="113">
        <f>E3324+E3327+E3328</f>
        <v>66.5</v>
      </c>
      <c r="F3323" s="114"/>
      <c r="G3323" s="114">
        <f>G3324+G3327+G3328</f>
        <v>676.2</v>
      </c>
      <c r="H3323" s="113">
        <f>H3324+H3327+H3328</f>
        <v>250.79999999999995</v>
      </c>
      <c r="I3323" s="113">
        <f>I3324+I3327+I3328</f>
        <v>432.39999999999986</v>
      </c>
      <c r="J3323" s="113">
        <f>J3324+J3327+J3328</f>
        <v>725.99999999999989</v>
      </c>
    </row>
    <row r="3324" spans="1:10" hidden="1" x14ac:dyDescent="0.3">
      <c r="A3324" s="119" t="s">
        <v>373</v>
      </c>
      <c r="B3324" s="67"/>
      <c r="C3324" s="67"/>
      <c r="D3324" s="67"/>
      <c r="E3324" s="102">
        <f>E3325+E3326</f>
        <v>66.5</v>
      </c>
      <c r="F3324" s="103"/>
      <c r="G3324" s="103">
        <f>G3325+G3326</f>
        <v>676.2</v>
      </c>
      <c r="H3324" s="102">
        <f>H3325+H3326</f>
        <v>250.79999999999995</v>
      </c>
      <c r="I3324" s="102">
        <f>I3325+I3326</f>
        <v>432.39999999999986</v>
      </c>
      <c r="J3324" s="102">
        <f>J3325+J3326</f>
        <v>725.99999999999989</v>
      </c>
    </row>
    <row r="3325" spans="1:10" hidden="1" x14ac:dyDescent="0.3">
      <c r="A3325" s="110" t="s">
        <v>374</v>
      </c>
      <c r="B3325" s="67"/>
      <c r="C3325" s="67"/>
      <c r="D3325" s="67"/>
      <c r="E3325" s="102">
        <f>E2609</f>
        <v>66.5</v>
      </c>
      <c r="F3325" s="103"/>
      <c r="G3325" s="103">
        <f>G2609</f>
        <v>676.2</v>
      </c>
      <c r="H3325" s="102">
        <f>H2609</f>
        <v>250.79999999999995</v>
      </c>
      <c r="I3325" s="102">
        <f>I2609</f>
        <v>432.39999999999986</v>
      </c>
      <c r="J3325" s="102">
        <f>J2609</f>
        <v>725.99999999999989</v>
      </c>
    </row>
    <row r="3326" spans="1:10" hidden="1" x14ac:dyDescent="0.3">
      <c r="A3326" s="110" t="s">
        <v>375</v>
      </c>
      <c r="B3326" s="67"/>
      <c r="C3326" s="67"/>
      <c r="D3326" s="67"/>
      <c r="E3326" s="102">
        <v>0</v>
      </c>
      <c r="F3326" s="103"/>
      <c r="G3326" s="103">
        <v>0</v>
      </c>
      <c r="H3326" s="102">
        <v>0</v>
      </c>
      <c r="I3326" s="102">
        <v>0</v>
      </c>
      <c r="J3326" s="102">
        <v>0</v>
      </c>
    </row>
    <row r="3327" spans="1:10" hidden="1" x14ac:dyDescent="0.3">
      <c r="A3327" s="119" t="s">
        <v>376</v>
      </c>
      <c r="B3327" s="67"/>
      <c r="C3327" s="67"/>
      <c r="D3327" s="67"/>
      <c r="E3327" s="102">
        <v>0</v>
      </c>
      <c r="F3327" s="103"/>
      <c r="G3327" s="103">
        <v>0</v>
      </c>
      <c r="H3327" s="102">
        <v>0</v>
      </c>
      <c r="I3327" s="102">
        <v>0</v>
      </c>
      <c r="J3327" s="102">
        <v>0</v>
      </c>
    </row>
    <row r="3328" spans="1:10" hidden="1" x14ac:dyDescent="0.3">
      <c r="A3328" s="119" t="s">
        <v>377</v>
      </c>
      <c r="B3328" s="67"/>
      <c r="C3328" s="67"/>
      <c r="D3328" s="67"/>
      <c r="E3328" s="102">
        <v>0</v>
      </c>
      <c r="F3328" s="103"/>
      <c r="G3328" s="103">
        <v>0</v>
      </c>
      <c r="H3328" s="102">
        <v>0</v>
      </c>
      <c r="I3328" s="102">
        <v>0</v>
      </c>
      <c r="J3328" s="102">
        <v>0</v>
      </c>
    </row>
    <row r="3329" spans="1:10" hidden="1" x14ac:dyDescent="0.3">
      <c r="A3329" s="119" t="s">
        <v>390</v>
      </c>
      <c r="B3329" s="67"/>
      <c r="C3329" s="67"/>
      <c r="D3329" s="67"/>
      <c r="E3329" s="102">
        <f>E3317+E3323</f>
        <v>194.8</v>
      </c>
      <c r="F3329" s="103"/>
      <c r="G3329" s="103">
        <f>G3317+G3323</f>
        <v>1121.5</v>
      </c>
      <c r="H3329" s="102">
        <f>H3317+H3323</f>
        <v>579.09999999999991</v>
      </c>
      <c r="I3329" s="102">
        <f>I3317+I3323</f>
        <v>810.69999999999982</v>
      </c>
      <c r="J3329" s="102">
        <f>J3317+J3323</f>
        <v>1154.2999999999997</v>
      </c>
    </row>
    <row r="3330" spans="1:10" hidden="1" x14ac:dyDescent="0.3">
      <c r="A3330" s="119" t="s">
        <v>381</v>
      </c>
      <c r="B3330" s="67"/>
      <c r="C3330" s="67"/>
      <c r="D3330" s="67"/>
      <c r="E3330" s="102">
        <f>E3202+E3205</f>
        <v>13.9</v>
      </c>
      <c r="F3330" s="103"/>
      <c r="G3330" s="103">
        <f>G3202+G3205</f>
        <v>0</v>
      </c>
      <c r="H3330" s="102">
        <f>H3202+H3205</f>
        <v>0</v>
      </c>
      <c r="I3330" s="102">
        <f>I3202+I3205</f>
        <v>0</v>
      </c>
      <c r="J3330" s="102">
        <f>J3202+J3205</f>
        <v>0</v>
      </c>
    </row>
    <row r="3331" spans="1:10" hidden="1" x14ac:dyDescent="0.3">
      <c r="A3331" s="145" t="s">
        <v>349</v>
      </c>
      <c r="B3331" s="146"/>
      <c r="C3331" s="146"/>
      <c r="D3331" s="146"/>
      <c r="E3331" s="146"/>
      <c r="F3331" s="146"/>
      <c r="G3331" s="146"/>
      <c r="H3331" s="146"/>
      <c r="I3331" s="146"/>
      <c r="J3331" s="147"/>
    </row>
    <row r="3332" spans="1:10" hidden="1" x14ac:dyDescent="0.3">
      <c r="A3332" s="118" t="s">
        <v>372</v>
      </c>
      <c r="B3332" s="67"/>
      <c r="C3332" s="67"/>
      <c r="D3332" s="67"/>
      <c r="E3332" s="112">
        <f>E3333+E3336+E3337</f>
        <v>21829.4</v>
      </c>
      <c r="F3332" s="120"/>
      <c r="G3332" s="120">
        <f>G3333+G3336+G3337</f>
        <v>28281.5</v>
      </c>
      <c r="H3332" s="112">
        <f>H3333+H3336+H3337</f>
        <v>23389.4</v>
      </c>
      <c r="I3332" s="112">
        <f>I3333+I3336+I3337</f>
        <v>23639.4</v>
      </c>
      <c r="J3332" s="112">
        <f>J3333+J3336+J3337</f>
        <v>33260.400000000001</v>
      </c>
    </row>
    <row r="3333" spans="1:10" hidden="1" x14ac:dyDescent="0.3">
      <c r="A3333" s="119" t="s">
        <v>373</v>
      </c>
      <c r="B3333" s="67"/>
      <c r="C3333" s="67"/>
      <c r="D3333" s="67"/>
      <c r="E3333" s="102">
        <f>E3334+E3335</f>
        <v>1839.3999999999999</v>
      </c>
      <c r="F3333" s="103"/>
      <c r="G3333" s="103">
        <f>G3334+G3335</f>
        <v>7131.5</v>
      </c>
      <c r="H3333" s="102">
        <f>H3334+H3335</f>
        <v>2239.3999999999996</v>
      </c>
      <c r="I3333" s="102">
        <f>I3334+I3335</f>
        <v>2339.3999999999996</v>
      </c>
      <c r="J3333" s="102">
        <f>J3334+J3335</f>
        <v>11015.4</v>
      </c>
    </row>
    <row r="3334" spans="1:10" hidden="1" x14ac:dyDescent="0.3">
      <c r="A3334" s="110" t="s">
        <v>374</v>
      </c>
      <c r="B3334" s="67"/>
      <c r="C3334" s="67"/>
      <c r="D3334" s="67"/>
      <c r="E3334" s="102">
        <f t="shared" ref="E3334:J3337" si="1392">E3220+E3241+E3262+E3283+E3304+E3319</f>
        <v>1839.3999999999999</v>
      </c>
      <c r="F3334" s="103"/>
      <c r="G3334" s="103">
        <f t="shared" si="1392"/>
        <v>7131.5</v>
      </c>
      <c r="H3334" s="102">
        <f t="shared" si="1392"/>
        <v>2239.3999999999996</v>
      </c>
      <c r="I3334" s="102">
        <f t="shared" si="1392"/>
        <v>2339.3999999999996</v>
      </c>
      <c r="J3334" s="102">
        <f t="shared" si="1392"/>
        <v>2439.3999999999996</v>
      </c>
    </row>
    <row r="3335" spans="1:10" hidden="1" x14ac:dyDescent="0.3">
      <c r="A3335" s="110" t="s">
        <v>375</v>
      </c>
      <c r="B3335" s="67"/>
      <c r="C3335" s="67"/>
      <c r="D3335" s="67"/>
      <c r="E3335" s="102">
        <f t="shared" si="1392"/>
        <v>0</v>
      </c>
      <c r="F3335" s="103"/>
      <c r="G3335" s="103">
        <f t="shared" si="1392"/>
        <v>0</v>
      </c>
      <c r="H3335" s="102">
        <f t="shared" si="1392"/>
        <v>0</v>
      </c>
      <c r="I3335" s="102">
        <f t="shared" si="1392"/>
        <v>0</v>
      </c>
      <c r="J3335" s="102">
        <f t="shared" si="1392"/>
        <v>8576</v>
      </c>
    </row>
    <row r="3336" spans="1:10" hidden="1" x14ac:dyDescent="0.3">
      <c r="A3336" s="119" t="s">
        <v>376</v>
      </c>
      <c r="B3336" s="67"/>
      <c r="C3336" s="67"/>
      <c r="D3336" s="67"/>
      <c r="E3336" s="102">
        <f t="shared" si="1392"/>
        <v>400</v>
      </c>
      <c r="F3336" s="103"/>
      <c r="G3336" s="103">
        <f t="shared" si="1392"/>
        <v>800</v>
      </c>
      <c r="H3336" s="102">
        <f t="shared" si="1392"/>
        <v>800</v>
      </c>
      <c r="I3336" s="102">
        <f t="shared" si="1392"/>
        <v>950</v>
      </c>
      <c r="J3336" s="102">
        <f t="shared" si="1392"/>
        <v>1300</v>
      </c>
    </row>
    <row r="3337" spans="1:10" hidden="1" x14ac:dyDescent="0.3">
      <c r="A3337" s="119" t="s">
        <v>377</v>
      </c>
      <c r="B3337" s="67"/>
      <c r="C3337" s="67"/>
      <c r="D3337" s="67"/>
      <c r="E3337" s="102">
        <f t="shared" si="1392"/>
        <v>19590</v>
      </c>
      <c r="F3337" s="103"/>
      <c r="G3337" s="103">
        <f t="shared" si="1392"/>
        <v>20350</v>
      </c>
      <c r="H3337" s="102">
        <f t="shared" si="1392"/>
        <v>20350</v>
      </c>
      <c r="I3337" s="102">
        <f t="shared" si="1392"/>
        <v>20350</v>
      </c>
      <c r="J3337" s="102">
        <f t="shared" si="1392"/>
        <v>20945</v>
      </c>
    </row>
    <row r="3338" spans="1:10" hidden="1" x14ac:dyDescent="0.3">
      <c r="A3338" s="118" t="s">
        <v>378</v>
      </c>
      <c r="B3338" s="67"/>
      <c r="C3338" s="67"/>
      <c r="D3338" s="67"/>
      <c r="E3338" s="113">
        <f>E3339+E3342+E3343</f>
        <v>4492.6000000000004</v>
      </c>
      <c r="F3338" s="114"/>
      <c r="G3338" s="114">
        <f>G3339+G3342+G3343</f>
        <v>30692.200000000004</v>
      </c>
      <c r="H3338" s="113">
        <f>H3339+H3342+H3343</f>
        <v>5811.1</v>
      </c>
      <c r="I3338" s="113">
        <f>I3339+I3342+I3343</f>
        <v>10907.900000000001</v>
      </c>
      <c r="J3338" s="113">
        <f>J3339+J3342+J3343</f>
        <v>12155</v>
      </c>
    </row>
    <row r="3339" spans="1:10" hidden="1" x14ac:dyDescent="0.3">
      <c r="A3339" s="119" t="s">
        <v>373</v>
      </c>
      <c r="B3339" s="67"/>
      <c r="C3339" s="67"/>
      <c r="D3339" s="67"/>
      <c r="E3339" s="102">
        <f>E3340+E3341</f>
        <v>100</v>
      </c>
      <c r="F3339" s="103"/>
      <c r="G3339" s="103">
        <f>G3340+G3341</f>
        <v>25281.100000000002</v>
      </c>
      <c r="H3339" s="102">
        <f>H3340+H3341</f>
        <v>299.99999999999994</v>
      </c>
      <c r="I3339" s="102">
        <f>I3340+I3341</f>
        <v>499.99999999999989</v>
      </c>
      <c r="J3339" s="102">
        <f>J3340+J3341</f>
        <v>799.99999999999989</v>
      </c>
    </row>
    <row r="3340" spans="1:10" hidden="1" x14ac:dyDescent="0.3">
      <c r="A3340" s="110" t="s">
        <v>374</v>
      </c>
      <c r="B3340" s="67"/>
      <c r="C3340" s="67"/>
      <c r="D3340" s="67"/>
      <c r="E3340" s="102">
        <f t="shared" ref="E3340:J3343" si="1393">E3226+E3247+E3268+E3289+E3310+E3325</f>
        <v>100</v>
      </c>
      <c r="F3340" s="103"/>
      <c r="G3340" s="103">
        <f t="shared" si="1393"/>
        <v>25281.100000000002</v>
      </c>
      <c r="H3340" s="102">
        <f t="shared" si="1393"/>
        <v>299.99999999999994</v>
      </c>
      <c r="I3340" s="102">
        <f t="shared" si="1393"/>
        <v>499.99999999999989</v>
      </c>
      <c r="J3340" s="102">
        <f t="shared" si="1393"/>
        <v>799.99999999999989</v>
      </c>
    </row>
    <row r="3341" spans="1:10" hidden="1" x14ac:dyDescent="0.3">
      <c r="A3341" s="110" t="s">
        <v>375</v>
      </c>
      <c r="B3341" s="67"/>
      <c r="C3341" s="67"/>
      <c r="D3341" s="67"/>
      <c r="E3341" s="102">
        <f t="shared" si="1393"/>
        <v>0</v>
      </c>
      <c r="F3341" s="103"/>
      <c r="G3341" s="103">
        <f t="shared" si="1393"/>
        <v>0</v>
      </c>
      <c r="H3341" s="102">
        <f t="shared" si="1393"/>
        <v>0</v>
      </c>
      <c r="I3341" s="102">
        <f t="shared" si="1393"/>
        <v>0</v>
      </c>
      <c r="J3341" s="102">
        <f t="shared" si="1393"/>
        <v>0</v>
      </c>
    </row>
    <row r="3342" spans="1:10" hidden="1" x14ac:dyDescent="0.3">
      <c r="A3342" s="119" t="s">
        <v>376</v>
      </c>
      <c r="B3342" s="67"/>
      <c r="C3342" s="67"/>
      <c r="D3342" s="67"/>
      <c r="E3342" s="102">
        <f t="shared" si="1393"/>
        <v>100</v>
      </c>
      <c r="F3342" s="103"/>
      <c r="G3342" s="103">
        <f t="shared" si="1393"/>
        <v>200</v>
      </c>
      <c r="H3342" s="102">
        <f t="shared" si="1393"/>
        <v>300</v>
      </c>
      <c r="I3342" s="102">
        <f t="shared" si="1393"/>
        <v>500</v>
      </c>
      <c r="J3342" s="102">
        <f t="shared" si="1393"/>
        <v>800</v>
      </c>
    </row>
    <row r="3343" spans="1:10" hidden="1" x14ac:dyDescent="0.3">
      <c r="A3343" s="119" t="s">
        <v>377</v>
      </c>
      <c r="B3343" s="67"/>
      <c r="C3343" s="67"/>
      <c r="D3343" s="67"/>
      <c r="E3343" s="102">
        <f t="shared" si="1393"/>
        <v>4292.6000000000004</v>
      </c>
      <c r="F3343" s="103"/>
      <c r="G3343" s="103">
        <f t="shared" si="1393"/>
        <v>5211.1000000000004</v>
      </c>
      <c r="H3343" s="102">
        <f t="shared" si="1393"/>
        <v>5211.1000000000004</v>
      </c>
      <c r="I3343" s="102">
        <f t="shared" si="1393"/>
        <v>9907.9000000000015</v>
      </c>
      <c r="J3343" s="102">
        <f t="shared" si="1393"/>
        <v>10555</v>
      </c>
    </row>
    <row r="3344" spans="1:10" hidden="1" x14ac:dyDescent="0.3">
      <c r="A3344" s="118" t="s">
        <v>379</v>
      </c>
      <c r="B3344" s="67"/>
      <c r="C3344" s="67"/>
      <c r="D3344" s="67"/>
      <c r="E3344" s="113">
        <f>E3345+E3348+E3349</f>
        <v>7600</v>
      </c>
      <c r="F3344" s="114"/>
      <c r="G3344" s="114">
        <f>G3345+G3348+G3349</f>
        <v>27047.4</v>
      </c>
      <c r="H3344" s="113">
        <f>H3345+H3348+H3349</f>
        <v>61800</v>
      </c>
      <c r="I3344" s="113">
        <f>I3345+I3348+I3349</f>
        <v>261904.2</v>
      </c>
      <c r="J3344" s="113">
        <f>J3345+J3348+J3349</f>
        <v>516242.6</v>
      </c>
    </row>
    <row r="3345" spans="1:10" hidden="1" x14ac:dyDescent="0.3">
      <c r="A3345" s="119" t="s">
        <v>373</v>
      </c>
      <c r="B3345" s="67"/>
      <c r="C3345" s="67"/>
      <c r="D3345" s="67"/>
      <c r="E3345" s="102">
        <f>E3346+E3347</f>
        <v>7400</v>
      </c>
      <c r="F3345" s="103"/>
      <c r="G3345" s="103">
        <f>G3346+G3347</f>
        <v>26747.4</v>
      </c>
      <c r="H3345" s="102">
        <f>H3346+H3347</f>
        <v>61300</v>
      </c>
      <c r="I3345" s="102">
        <f>I3346+I3347</f>
        <v>261304.2</v>
      </c>
      <c r="J3345" s="102">
        <f>J3346+J3347</f>
        <v>515342.6</v>
      </c>
    </row>
    <row r="3346" spans="1:10" hidden="1" x14ac:dyDescent="0.3">
      <c r="A3346" s="110" t="s">
        <v>374</v>
      </c>
      <c r="B3346" s="67"/>
      <c r="C3346" s="67"/>
      <c r="D3346" s="67"/>
      <c r="E3346" s="102">
        <f t="shared" ref="E3346:J3349" si="1394">E3232+E3253+E3274+E3295</f>
        <v>7400</v>
      </c>
      <c r="F3346" s="103"/>
      <c r="G3346" s="103">
        <f t="shared" si="1394"/>
        <v>26747.4</v>
      </c>
      <c r="H3346" s="102">
        <f t="shared" si="1394"/>
        <v>61300</v>
      </c>
      <c r="I3346" s="102">
        <f t="shared" si="1394"/>
        <v>261304.2</v>
      </c>
      <c r="J3346" s="102">
        <f t="shared" si="1394"/>
        <v>515342.6</v>
      </c>
    </row>
    <row r="3347" spans="1:10" hidden="1" x14ac:dyDescent="0.3">
      <c r="A3347" s="110" t="s">
        <v>375</v>
      </c>
      <c r="B3347" s="67"/>
      <c r="C3347" s="67"/>
      <c r="D3347" s="67"/>
      <c r="E3347" s="102">
        <f t="shared" si="1394"/>
        <v>0</v>
      </c>
      <c r="F3347" s="103"/>
      <c r="G3347" s="103">
        <f t="shared" si="1394"/>
        <v>0</v>
      </c>
      <c r="H3347" s="102">
        <f t="shared" si="1394"/>
        <v>0</v>
      </c>
      <c r="I3347" s="102">
        <f t="shared" si="1394"/>
        <v>0</v>
      </c>
      <c r="J3347" s="102">
        <f t="shared" si="1394"/>
        <v>0</v>
      </c>
    </row>
    <row r="3348" spans="1:10" hidden="1" x14ac:dyDescent="0.3">
      <c r="A3348" s="119" t="s">
        <v>376</v>
      </c>
      <c r="B3348" s="67"/>
      <c r="C3348" s="67"/>
      <c r="D3348" s="67"/>
      <c r="E3348" s="102">
        <f t="shared" si="1394"/>
        <v>200</v>
      </c>
      <c r="F3348" s="103"/>
      <c r="G3348" s="103">
        <f t="shared" si="1394"/>
        <v>300</v>
      </c>
      <c r="H3348" s="102">
        <f t="shared" si="1394"/>
        <v>500</v>
      </c>
      <c r="I3348" s="102">
        <f t="shared" si="1394"/>
        <v>600</v>
      </c>
      <c r="J3348" s="102">
        <f t="shared" si="1394"/>
        <v>900</v>
      </c>
    </row>
    <row r="3349" spans="1:10" hidden="1" x14ac:dyDescent="0.3">
      <c r="A3349" s="119" t="s">
        <v>377</v>
      </c>
      <c r="B3349" s="67"/>
      <c r="C3349" s="67"/>
      <c r="D3349" s="67"/>
      <c r="E3349" s="102">
        <f t="shared" si="1394"/>
        <v>0</v>
      </c>
      <c r="F3349" s="103"/>
      <c r="G3349" s="103">
        <f t="shared" si="1394"/>
        <v>0</v>
      </c>
      <c r="H3349" s="102">
        <f t="shared" si="1394"/>
        <v>0</v>
      </c>
      <c r="I3349" s="102">
        <f t="shared" si="1394"/>
        <v>0</v>
      </c>
      <c r="J3349" s="102">
        <f t="shared" si="1394"/>
        <v>0</v>
      </c>
    </row>
    <row r="3350" spans="1:10" hidden="1" x14ac:dyDescent="0.3">
      <c r="A3350" s="119" t="s">
        <v>391</v>
      </c>
      <c r="B3350" s="67"/>
      <c r="C3350" s="67"/>
      <c r="D3350" s="67"/>
      <c r="E3350" s="102">
        <f>E3332+E3338+E3344</f>
        <v>33922</v>
      </c>
      <c r="F3350" s="103"/>
      <c r="G3350" s="103">
        <f>G3332+G3338+G3344</f>
        <v>86021.1</v>
      </c>
      <c r="H3350" s="102">
        <f>H3332+H3338+H3344</f>
        <v>91000.5</v>
      </c>
      <c r="I3350" s="102">
        <f>I3332+I3338+I3344</f>
        <v>296451.5</v>
      </c>
      <c r="J3350" s="102">
        <f>J3332+J3338+J3344</f>
        <v>561658</v>
      </c>
    </row>
    <row r="3351" spans="1:10" hidden="1" x14ac:dyDescent="0.3">
      <c r="A3351" s="119" t="s">
        <v>373</v>
      </c>
      <c r="B3351" s="67"/>
      <c r="C3351" s="67"/>
      <c r="D3351" s="67"/>
      <c r="E3351" s="102">
        <f>E3352+E3353</f>
        <v>9339.4</v>
      </c>
      <c r="F3351" s="103"/>
      <c r="G3351" s="103">
        <f>G3352+G3353</f>
        <v>59160</v>
      </c>
      <c r="H3351" s="102">
        <f>H3352+H3353</f>
        <v>63839.4</v>
      </c>
      <c r="I3351" s="102">
        <f>I3352+I3353</f>
        <v>264143.60000000003</v>
      </c>
      <c r="J3351" s="102">
        <f>J3352+J3353</f>
        <v>527158</v>
      </c>
    </row>
    <row r="3352" spans="1:10" hidden="1" x14ac:dyDescent="0.3">
      <c r="A3352" s="110" t="s">
        <v>374</v>
      </c>
      <c r="B3352" s="67"/>
      <c r="C3352" s="67"/>
      <c r="D3352" s="67"/>
      <c r="E3352" s="102">
        <f t="shared" ref="E3352:J3355" si="1395">E3334+E3340+E3346</f>
        <v>9339.4</v>
      </c>
      <c r="F3352" s="103"/>
      <c r="G3352" s="103">
        <f t="shared" si="1395"/>
        <v>59160</v>
      </c>
      <c r="H3352" s="102">
        <f t="shared" si="1395"/>
        <v>63839.4</v>
      </c>
      <c r="I3352" s="102">
        <f t="shared" si="1395"/>
        <v>264143.60000000003</v>
      </c>
      <c r="J3352" s="102">
        <f t="shared" si="1395"/>
        <v>518582</v>
      </c>
    </row>
    <row r="3353" spans="1:10" hidden="1" x14ac:dyDescent="0.3">
      <c r="A3353" s="110" t="s">
        <v>375</v>
      </c>
      <c r="B3353" s="67"/>
      <c r="C3353" s="67"/>
      <c r="D3353" s="67"/>
      <c r="E3353" s="102">
        <f t="shared" si="1395"/>
        <v>0</v>
      </c>
      <c r="F3353" s="103"/>
      <c r="G3353" s="103">
        <f t="shared" si="1395"/>
        <v>0</v>
      </c>
      <c r="H3353" s="102">
        <f t="shared" si="1395"/>
        <v>0</v>
      </c>
      <c r="I3353" s="102">
        <f t="shared" si="1395"/>
        <v>0</v>
      </c>
      <c r="J3353" s="102">
        <f t="shared" si="1395"/>
        <v>8576</v>
      </c>
    </row>
    <row r="3354" spans="1:10" hidden="1" x14ac:dyDescent="0.3">
      <c r="A3354" s="119" t="s">
        <v>376</v>
      </c>
      <c r="B3354" s="67"/>
      <c r="C3354" s="67"/>
      <c r="D3354" s="67"/>
      <c r="E3354" s="102">
        <f t="shared" si="1395"/>
        <v>700</v>
      </c>
      <c r="F3354" s="103"/>
      <c r="G3354" s="103">
        <f t="shared" si="1395"/>
        <v>1300</v>
      </c>
      <c r="H3354" s="102">
        <f t="shared" si="1395"/>
        <v>1600</v>
      </c>
      <c r="I3354" s="102">
        <f t="shared" si="1395"/>
        <v>2050</v>
      </c>
      <c r="J3354" s="102">
        <f t="shared" si="1395"/>
        <v>3000</v>
      </c>
    </row>
    <row r="3355" spans="1:10" hidden="1" x14ac:dyDescent="0.3">
      <c r="A3355" s="119" t="s">
        <v>377</v>
      </c>
      <c r="B3355" s="67"/>
      <c r="C3355" s="67"/>
      <c r="D3355" s="67"/>
      <c r="E3355" s="102">
        <f t="shared" si="1395"/>
        <v>23882.6</v>
      </c>
      <c r="F3355" s="103"/>
      <c r="G3355" s="103">
        <f t="shared" si="1395"/>
        <v>25561.1</v>
      </c>
      <c r="H3355" s="102">
        <f t="shared" si="1395"/>
        <v>25561.1</v>
      </c>
      <c r="I3355" s="102">
        <f t="shared" si="1395"/>
        <v>30257.9</v>
      </c>
      <c r="J3355" s="102">
        <f t="shared" si="1395"/>
        <v>31500</v>
      </c>
    </row>
    <row r="3356" spans="1:10" hidden="1" x14ac:dyDescent="0.3">
      <c r="D3356" s="4">
        <v>2013</v>
      </c>
      <c r="E3356" s="4">
        <v>2014</v>
      </c>
      <c r="G3356" s="69">
        <v>2015</v>
      </c>
      <c r="H3356" s="4">
        <v>2016</v>
      </c>
      <c r="I3356" s="4">
        <v>2017</v>
      </c>
      <c r="J3356" s="4">
        <v>2018</v>
      </c>
    </row>
    <row r="3357" spans="1:10" hidden="1" x14ac:dyDescent="0.3">
      <c r="C3357" s="4" t="s">
        <v>392</v>
      </c>
      <c r="D3357" s="85">
        <f>D1813+D2071+D2328+D2563</f>
        <v>0</v>
      </c>
      <c r="E3357" s="85">
        <f>E1813+E2071+E2328+E2563</f>
        <v>0</v>
      </c>
      <c r="F3357" s="117"/>
      <c r="G3357" s="117">
        <f>G1813+G2071+G2328+G2563</f>
        <v>10</v>
      </c>
      <c r="H3357" s="85">
        <f>H1813+H2071+H2328+H2563</f>
        <v>20</v>
      </c>
      <c r="I3357" s="85">
        <f>I1813+I2071+I2328+I2563</f>
        <v>30</v>
      </c>
      <c r="J3357" s="85">
        <f>J1813+J2071+J2328+J2563</f>
        <v>40</v>
      </c>
    </row>
    <row r="3358" spans="1:10" hidden="1" x14ac:dyDescent="0.3">
      <c r="C3358" s="4" t="s">
        <v>393</v>
      </c>
      <c r="D3358" s="85">
        <f>D1620+D1879+D2137+D2395+D2631</f>
        <v>0</v>
      </c>
      <c r="E3358" s="85">
        <f>E1620+E1879+E2137+E2395+E2631</f>
        <v>0</v>
      </c>
      <c r="F3358" s="117"/>
      <c r="G3358" s="117">
        <f>G1620+G1879+G2137+G2395+G2631</f>
        <v>20</v>
      </c>
      <c r="H3358" s="85">
        <f>H1620+H1879+H2137+H2395+H2631</f>
        <v>40</v>
      </c>
      <c r="I3358" s="85">
        <f>I1620+I1879+I2137+I2395+I2631</f>
        <v>60</v>
      </c>
      <c r="J3358" s="85">
        <f>J1620+J1879+J2137+J2395+J2631</f>
        <v>80</v>
      </c>
    </row>
    <row r="3359" spans="1:10" hidden="1" x14ac:dyDescent="0.3">
      <c r="C3359" s="4" t="s">
        <v>394</v>
      </c>
    </row>
    <row r="3360" spans="1:10" hidden="1" x14ac:dyDescent="0.3"/>
    <row r="3361" hidden="1" x14ac:dyDescent="0.3"/>
  </sheetData>
  <mergeCells count="79">
    <mergeCell ref="A3331:J3331"/>
    <mergeCell ref="A3217:J3217"/>
    <mergeCell ref="A3238:J3238"/>
    <mergeCell ref="A3259:J3259"/>
    <mergeCell ref="A3280:J3280"/>
    <mergeCell ref="A3301:J3301"/>
    <mergeCell ref="A3316:J3316"/>
    <mergeCell ref="A3215:J3215"/>
    <mergeCell ref="A3053:I3053"/>
    <mergeCell ref="A3080:I3080"/>
    <mergeCell ref="A3108:J3108"/>
    <mergeCell ref="A3129:J3129"/>
    <mergeCell ref="A3150:J3150"/>
    <mergeCell ref="A3152:J3152"/>
    <mergeCell ref="A3162:J3162"/>
    <mergeCell ref="A3172:J3172"/>
    <mergeCell ref="A3182:J3182"/>
    <mergeCell ref="A3192:J3192"/>
    <mergeCell ref="A3199:J3199"/>
    <mergeCell ref="A3028:I3028"/>
    <mergeCell ref="A2471:J2471"/>
    <mergeCell ref="A2532:J2532"/>
    <mergeCell ref="A2533:J2533"/>
    <mergeCell ref="A2600:J2600"/>
    <mergeCell ref="A2668:J2668"/>
    <mergeCell ref="A2709:J2709"/>
    <mergeCell ref="A2769:J2769"/>
    <mergeCell ref="A2770:J2770"/>
    <mergeCell ref="A2835:J2835"/>
    <mergeCell ref="A2901:J2901"/>
    <mergeCell ref="A2967:J2967"/>
    <mergeCell ref="A2430:J2430"/>
    <mergeCell ref="A1848:J1848"/>
    <mergeCell ref="A1914:J1914"/>
    <mergeCell ref="A1980:J1980"/>
    <mergeCell ref="A2040:J2040"/>
    <mergeCell ref="A2041:J2041"/>
    <mergeCell ref="A2106:J2106"/>
    <mergeCell ref="A2172:J2172"/>
    <mergeCell ref="A2237:J2237"/>
    <mergeCell ref="A2297:J2297"/>
    <mergeCell ref="A2298:J2298"/>
    <mergeCell ref="A2363:J2363"/>
    <mergeCell ref="A1783:J1783"/>
    <mergeCell ref="A1270:J1270"/>
    <mergeCell ref="A1271:J1271"/>
    <mergeCell ref="A1327:J1327"/>
    <mergeCell ref="A1384:J1384"/>
    <mergeCell ref="A1441:J1441"/>
    <mergeCell ref="A1522:J1522"/>
    <mergeCell ref="A1523:J1523"/>
    <mergeCell ref="A1588:J1588"/>
    <mergeCell ref="A1655:J1655"/>
    <mergeCell ref="A1721:J1721"/>
    <mergeCell ref="A1782:J1782"/>
    <mergeCell ref="A1199:J1199"/>
    <mergeCell ref="A504:J504"/>
    <mergeCell ref="A592:J592"/>
    <mergeCell ref="A678:J678"/>
    <mergeCell ref="A679:J679"/>
    <mergeCell ref="A873:J873"/>
    <mergeCell ref="A968:J968"/>
    <mergeCell ref="A1056:J1056"/>
    <mergeCell ref="A1057:J1057"/>
    <mergeCell ref="A1127:J1127"/>
    <mergeCell ref="P685:P692"/>
    <mergeCell ref="A776:J776"/>
    <mergeCell ref="A77:J77"/>
    <mergeCell ref="A162:J162"/>
    <mergeCell ref="A251:J251"/>
    <mergeCell ref="A337:J337"/>
    <mergeCell ref="A419:J419"/>
    <mergeCell ref="A420:J420"/>
    <mergeCell ref="A45:J45"/>
    <mergeCell ref="I5:J5"/>
    <mergeCell ref="B6:J6"/>
    <mergeCell ref="A16:J16"/>
    <mergeCell ref="A19:J19"/>
    <mergeCell ref="A32:J32"/>
  </mergeCells>
  <pageMargins left="0.70866141732283472" right="0.31496062992125984" top="0.55118110236220474" bottom="0.55118110236220474" header="0.31496062992125984" footer="0.31496062992125984"/>
  <pageSetup paperSize="9" scale="40" orientation="portrait" r:id="rId1"/>
  <headerFooter alignWithMargins="0"/>
  <rowBreaks count="5" manualBreakCount="5">
    <brk id="3149" max="8" man="1"/>
    <brk id="3205" max="8" man="1"/>
    <brk id="3214" max="8" man="1"/>
    <brk id="3258" max="8" man="1"/>
    <brk id="3315"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для печати</vt:lpstr>
      <vt:lpstr>'для печати'!Область_печати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Губина Мария Анатольевна</dc:creator>
  <cp:lastModifiedBy>Любовь Ивановна Самошкина</cp:lastModifiedBy>
  <cp:lastPrinted>2015-08-05T05:02:26Z</cp:lastPrinted>
  <dcterms:created xsi:type="dcterms:W3CDTF">2015-08-04T08:28:10Z</dcterms:created>
  <dcterms:modified xsi:type="dcterms:W3CDTF">2015-08-14T04:02:48Z</dcterms:modified>
</cp:coreProperties>
</file>